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s\Desktop\"/>
    </mc:Choice>
  </mc:AlternateContent>
  <xr:revisionPtr revIDLastSave="0" documentId="13_ncr:1_{CB8D2198-4DCB-4994-A05F-C7907017E5C9}" xr6:coauthVersionLast="47" xr6:coauthVersionMax="47" xr10:uidLastSave="{00000000-0000-0000-0000-000000000000}"/>
  <bookViews>
    <workbookView xWindow="-120" yWindow="-120" windowWidth="29040" windowHeight="15840" tabRatio="852" xr2:uid="{00000000-000D-0000-FFFF-FFFF00000000}"/>
  </bookViews>
  <sheets>
    <sheet name="Cav-Nax" sheetId="57" r:id="rId1"/>
  </sheets>
  <definedNames>
    <definedName name="_xlnm.Print_Area" localSheetId="0">'Cav-Nax'!$A$1:$T$1553</definedName>
    <definedName name="_xlnm.Print_Titles" localSheetId="0">'Cav-Nax'!$6:$6</definedName>
  </definedNames>
  <calcPr calcId="191029"/>
</workbook>
</file>

<file path=xl/calcChain.xml><?xml version="1.0" encoding="utf-8"?>
<calcChain xmlns="http://schemas.openxmlformats.org/spreadsheetml/2006/main">
  <c r="M1010" i="57" l="1"/>
  <c r="O1010" i="57" s="1"/>
  <c r="O1020" i="57"/>
  <c r="O1019" i="57"/>
  <c r="O1018" i="57"/>
  <c r="O1017" i="57"/>
  <c r="J1017" i="57"/>
  <c r="H1017" i="57"/>
  <c r="O1016" i="57"/>
  <c r="O1015" i="57"/>
  <c r="O1014" i="57"/>
  <c r="O1013" i="57"/>
  <c r="J1013" i="57"/>
  <c r="H1013" i="57"/>
  <c r="O1012" i="57"/>
  <c r="O1011" i="57"/>
  <c r="O1009" i="57"/>
  <c r="J1009" i="57"/>
  <c r="H1009" i="57"/>
  <c r="O1008" i="57"/>
  <c r="O1007" i="57"/>
  <c r="O1006" i="57"/>
  <c r="O1005" i="57"/>
  <c r="J1005" i="57"/>
  <c r="H1005" i="57"/>
  <c r="O1004" i="57"/>
  <c r="O1003" i="57"/>
  <c r="O1002" i="57"/>
  <c r="O1001" i="57"/>
  <c r="J1001" i="57"/>
  <c r="H1001" i="57"/>
  <c r="O1000" i="57"/>
  <c r="O999" i="57"/>
  <c r="O998" i="57"/>
  <c r="O997" i="57"/>
  <c r="J997" i="57"/>
  <c r="H997" i="57"/>
  <c r="O996" i="57"/>
  <c r="O995" i="57"/>
  <c r="O994" i="57"/>
  <c r="O993" i="57"/>
  <c r="J993" i="57"/>
  <c r="H993" i="57"/>
  <c r="O992" i="57"/>
  <c r="O991" i="57"/>
  <c r="O990" i="57"/>
  <c r="O989" i="57"/>
  <c r="J989" i="57"/>
  <c r="H989" i="57"/>
  <c r="O988" i="57"/>
  <c r="O987" i="57"/>
  <c r="O986" i="57"/>
  <c r="O985" i="57"/>
  <c r="J985" i="57"/>
  <c r="H985" i="57"/>
  <c r="O984" i="57"/>
  <c r="O983" i="57"/>
  <c r="O982" i="57"/>
  <c r="O981" i="57"/>
  <c r="J981" i="57"/>
  <c r="H981" i="57"/>
  <c r="O980" i="57"/>
  <c r="O979" i="57"/>
  <c r="O978" i="57"/>
  <c r="O977" i="57"/>
  <c r="J977" i="57"/>
  <c r="H977" i="57"/>
  <c r="O976" i="57"/>
  <c r="O975" i="57"/>
  <c r="O974" i="57"/>
  <c r="O973" i="57"/>
  <c r="J973" i="57"/>
  <c r="H973" i="57"/>
  <c r="O972" i="57"/>
  <c r="O971" i="57"/>
  <c r="O970" i="57"/>
  <c r="O969" i="57"/>
  <c r="J969" i="57"/>
  <c r="H969" i="57"/>
  <c r="O968" i="57"/>
  <c r="O967" i="57"/>
  <c r="O966" i="57"/>
  <c r="O965" i="57"/>
  <c r="J965" i="57"/>
  <c r="H965" i="57"/>
  <c r="O964" i="57"/>
  <c r="O963" i="57"/>
  <c r="O962" i="57"/>
  <c r="O961" i="57"/>
  <c r="J961" i="57"/>
  <c r="H961" i="57"/>
  <c r="O960" i="57"/>
  <c r="O959" i="57"/>
  <c r="O958" i="57"/>
  <c r="O957" i="57"/>
  <c r="J957" i="57"/>
  <c r="H957" i="57"/>
  <c r="O956" i="57"/>
  <c r="O955" i="57"/>
  <c r="O954" i="57"/>
  <c r="O953" i="57"/>
  <c r="J953" i="57"/>
  <c r="H953" i="57"/>
  <c r="O952" i="57"/>
  <c r="O951" i="57"/>
  <c r="O950" i="57"/>
  <c r="O949" i="57"/>
  <c r="J949" i="57"/>
  <c r="H949" i="57"/>
  <c r="O948" i="57"/>
  <c r="O947" i="57"/>
  <c r="O946" i="57"/>
  <c r="O945" i="57"/>
  <c r="J945" i="57"/>
  <c r="H945" i="57"/>
  <c r="O944" i="57"/>
  <c r="O943" i="57"/>
  <c r="O942" i="57"/>
  <c r="O941" i="57"/>
  <c r="J941" i="57"/>
  <c r="H941" i="57"/>
  <c r="O940" i="57"/>
  <c r="O939" i="57"/>
  <c r="O938" i="57"/>
  <c r="O937" i="57"/>
  <c r="J937" i="57"/>
  <c r="H937" i="57"/>
  <c r="O936" i="57"/>
  <c r="O935" i="57"/>
  <c r="O934" i="57"/>
  <c r="O933" i="57"/>
  <c r="J933" i="57"/>
  <c r="H933" i="57"/>
  <c r="O932" i="57"/>
  <c r="O931" i="57"/>
  <c r="O930" i="57"/>
  <c r="O929" i="57"/>
  <c r="J929" i="57"/>
  <c r="H929" i="57"/>
  <c r="O928" i="57"/>
  <c r="O927" i="57"/>
  <c r="O926" i="57"/>
  <c r="O925" i="57"/>
  <c r="Q925" i="57" s="1"/>
  <c r="J925" i="57"/>
  <c r="H925" i="57"/>
  <c r="O924" i="57"/>
  <c r="O923" i="57"/>
  <c r="O922" i="57"/>
  <c r="O921" i="57"/>
  <c r="J921" i="57"/>
  <c r="H921" i="57"/>
  <c r="O920" i="57"/>
  <c r="O919" i="57"/>
  <c r="O918" i="57"/>
  <c r="O917" i="57"/>
  <c r="Q917" i="57" s="1"/>
  <c r="R917" i="57" s="1"/>
  <c r="J917" i="57"/>
  <c r="H917" i="57"/>
  <c r="O916" i="57"/>
  <c r="O915" i="57"/>
  <c r="O914" i="57"/>
  <c r="O913" i="57"/>
  <c r="J913" i="57"/>
  <c r="H913" i="57"/>
  <c r="O912" i="57"/>
  <c r="O911" i="57"/>
  <c r="O910" i="57"/>
  <c r="O909" i="57"/>
  <c r="Q909" i="57" s="1"/>
  <c r="J909" i="57"/>
  <c r="H909" i="57"/>
  <c r="O908" i="57"/>
  <c r="O907" i="57"/>
  <c r="O906" i="57"/>
  <c r="O905" i="57"/>
  <c r="J905" i="57"/>
  <c r="H905" i="57"/>
  <c r="O904" i="57"/>
  <c r="O903" i="57"/>
  <c r="O902" i="57"/>
  <c r="O901" i="57"/>
  <c r="Q901" i="57" s="1"/>
  <c r="J901" i="57"/>
  <c r="H901" i="57"/>
  <c r="O900" i="57"/>
  <c r="O899" i="57"/>
  <c r="O898" i="57"/>
  <c r="O897" i="57"/>
  <c r="J897" i="57"/>
  <c r="H897" i="57"/>
  <c r="O896" i="57"/>
  <c r="O895" i="57"/>
  <c r="O894" i="57"/>
  <c r="O893" i="57"/>
  <c r="Q893" i="57" s="1"/>
  <c r="J893" i="57"/>
  <c r="H893" i="57"/>
  <c r="O892" i="57"/>
  <c r="O891" i="57"/>
  <c r="O890" i="57"/>
  <c r="O889" i="57"/>
  <c r="J889" i="57"/>
  <c r="H889" i="57"/>
  <c r="O888" i="57"/>
  <c r="O887" i="57"/>
  <c r="O886" i="57"/>
  <c r="O885" i="57"/>
  <c r="Q885" i="57" s="1"/>
  <c r="J885" i="57"/>
  <c r="H885" i="57"/>
  <c r="O884" i="57"/>
  <c r="O883" i="57"/>
  <c r="O882" i="57"/>
  <c r="O881" i="57"/>
  <c r="J881" i="57"/>
  <c r="H881" i="57"/>
  <c r="O224" i="57"/>
  <c r="O223" i="57"/>
  <c r="O222" i="57"/>
  <c r="O221" i="57"/>
  <c r="J221" i="57"/>
  <c r="H221" i="57"/>
  <c r="O220" i="57"/>
  <c r="O219" i="57"/>
  <c r="O218" i="57"/>
  <c r="O217" i="57"/>
  <c r="J217" i="57"/>
  <c r="H217" i="57"/>
  <c r="O216" i="57"/>
  <c r="O215" i="57"/>
  <c r="O214" i="57"/>
  <c r="O213" i="57"/>
  <c r="J213" i="57"/>
  <c r="H213" i="57"/>
  <c r="O212" i="57"/>
  <c r="O211" i="57"/>
  <c r="O210" i="57"/>
  <c r="O209" i="57"/>
  <c r="J209" i="57"/>
  <c r="H209" i="57"/>
  <c r="O208" i="57"/>
  <c r="O207" i="57"/>
  <c r="O206" i="57"/>
  <c r="O205" i="57"/>
  <c r="J205" i="57"/>
  <c r="H205" i="57"/>
  <c r="Q881" i="57" l="1"/>
  <c r="Q889" i="57"/>
  <c r="Q897" i="57"/>
  <c r="Q905" i="57"/>
  <c r="Q913" i="57"/>
  <c r="Q921" i="57"/>
  <c r="Q929" i="57"/>
  <c r="Q937" i="57"/>
  <c r="Q945" i="57"/>
  <c r="Q953" i="57"/>
  <c r="Q961" i="57"/>
  <c r="Q969" i="57"/>
  <c r="Q1013" i="57"/>
  <c r="Q933" i="57"/>
  <c r="Q941" i="57"/>
  <c r="Q949" i="57"/>
  <c r="Q957" i="57"/>
  <c r="Q965" i="57"/>
  <c r="Q973" i="57"/>
  <c r="Q981" i="57"/>
  <c r="Q989" i="57"/>
  <c r="Q997" i="57"/>
  <c r="Q1005" i="57"/>
  <c r="Q1017" i="57"/>
  <c r="Q977" i="57"/>
  <c r="Q985" i="57"/>
  <c r="Q993" i="57"/>
  <c r="Q1001" i="57"/>
  <c r="Q1009" i="57"/>
  <c r="F917" i="57"/>
  <c r="Q209" i="57"/>
  <c r="Q217" i="57"/>
  <c r="Q205" i="57"/>
  <c r="Q213" i="57"/>
  <c r="Q221" i="57"/>
  <c r="P917" i="57" l="1"/>
  <c r="O1208" i="57" l="1"/>
  <c r="O1207" i="57"/>
  <c r="O1206" i="57"/>
  <c r="O1205" i="57"/>
  <c r="J1205" i="57"/>
  <c r="H1205" i="57"/>
  <c r="O1204" i="57"/>
  <c r="O1203" i="57"/>
  <c r="O1202" i="57"/>
  <c r="O1201" i="57"/>
  <c r="J1201" i="57"/>
  <c r="H1201" i="57"/>
  <c r="O1220" i="57"/>
  <c r="O1219" i="57"/>
  <c r="O1218" i="57"/>
  <c r="O1217" i="57"/>
  <c r="J1217" i="57"/>
  <c r="H1217" i="57"/>
  <c r="O1216" i="57"/>
  <c r="O1215" i="57"/>
  <c r="O1214" i="57"/>
  <c r="O1213" i="57"/>
  <c r="J1213" i="57"/>
  <c r="H1213" i="57"/>
  <c r="O1212" i="57"/>
  <c r="O1211" i="57"/>
  <c r="O1210" i="57"/>
  <c r="O1209" i="57"/>
  <c r="J1209" i="57"/>
  <c r="H1209" i="57"/>
  <c r="O1200" i="57"/>
  <c r="O1199" i="57"/>
  <c r="O1198" i="57"/>
  <c r="O1197" i="57"/>
  <c r="J1197" i="57"/>
  <c r="H1197" i="57"/>
  <c r="O1196" i="57"/>
  <c r="O1195" i="57"/>
  <c r="O1194" i="57"/>
  <c r="O1193" i="57"/>
  <c r="J1193" i="57"/>
  <c r="H1193" i="57"/>
  <c r="O1192" i="57"/>
  <c r="O1191" i="57"/>
  <c r="O1190" i="57"/>
  <c r="O1189" i="57"/>
  <c r="J1189" i="57"/>
  <c r="H1189" i="57"/>
  <c r="O1180" i="57"/>
  <c r="O1179" i="57"/>
  <c r="O1178" i="57"/>
  <c r="O1177" i="57"/>
  <c r="J1177" i="57"/>
  <c r="H1177" i="57"/>
  <c r="O1176" i="57"/>
  <c r="O1175" i="57"/>
  <c r="O1174" i="57"/>
  <c r="O1173" i="57"/>
  <c r="J1173" i="57"/>
  <c r="H1173" i="57"/>
  <c r="H1181" i="57"/>
  <c r="J1181" i="57"/>
  <c r="O1181" i="57"/>
  <c r="O1182" i="57"/>
  <c r="O1183" i="57"/>
  <c r="O1184" i="57"/>
  <c r="H1185" i="57"/>
  <c r="J1185" i="57"/>
  <c r="O1185" i="57"/>
  <c r="O1186" i="57"/>
  <c r="O1187" i="57"/>
  <c r="O1188" i="57"/>
  <c r="O1172" i="57"/>
  <c r="O1171" i="57"/>
  <c r="O1170" i="57"/>
  <c r="O1169" i="57"/>
  <c r="J1169" i="57"/>
  <c r="H1169" i="57"/>
  <c r="O1164" i="57"/>
  <c r="O1163" i="57"/>
  <c r="O1162" i="57"/>
  <c r="O1161" i="57"/>
  <c r="J1161" i="57"/>
  <c r="H1161" i="57"/>
  <c r="O1168" i="57"/>
  <c r="O1167" i="57"/>
  <c r="O1166" i="57"/>
  <c r="O1165" i="57"/>
  <c r="J1165" i="57"/>
  <c r="H1165" i="57"/>
  <c r="O1128" i="57"/>
  <c r="O1127" i="57"/>
  <c r="O1126" i="57"/>
  <c r="O1125" i="57"/>
  <c r="J1125" i="57"/>
  <c r="H1125" i="57"/>
  <c r="O748" i="57"/>
  <c r="O747" i="57"/>
  <c r="O746" i="57"/>
  <c r="O745" i="57"/>
  <c r="J745" i="57"/>
  <c r="H745" i="57"/>
  <c r="O744" i="57"/>
  <c r="O743" i="57"/>
  <c r="O742" i="57"/>
  <c r="O741" i="57"/>
  <c r="J741" i="57"/>
  <c r="H741" i="57"/>
  <c r="O740" i="57"/>
  <c r="O739" i="57"/>
  <c r="O738" i="57"/>
  <c r="O737" i="57"/>
  <c r="J737" i="57"/>
  <c r="H737" i="57"/>
  <c r="O736" i="57"/>
  <c r="O735" i="57"/>
  <c r="O734" i="57"/>
  <c r="O733" i="57"/>
  <c r="J733" i="57"/>
  <c r="H733" i="57"/>
  <c r="O732" i="57"/>
  <c r="O731" i="57"/>
  <c r="O730" i="57"/>
  <c r="O729" i="57"/>
  <c r="J729" i="57"/>
  <c r="H729" i="57"/>
  <c r="O728" i="57"/>
  <c r="O727" i="57"/>
  <c r="O726" i="57"/>
  <c r="O725" i="57"/>
  <c r="J725" i="57"/>
  <c r="H725" i="57"/>
  <c r="O724" i="57"/>
  <c r="O723" i="57"/>
  <c r="O722" i="57"/>
  <c r="O721" i="57"/>
  <c r="J721" i="57"/>
  <c r="H721" i="57"/>
  <c r="O720" i="57"/>
  <c r="O719" i="57"/>
  <c r="O718" i="57"/>
  <c r="O717" i="57"/>
  <c r="J717" i="57"/>
  <c r="H717" i="57"/>
  <c r="O716" i="57"/>
  <c r="O715" i="57"/>
  <c r="O714" i="57"/>
  <c r="O713" i="57"/>
  <c r="J713" i="57"/>
  <c r="H713" i="57"/>
  <c r="O712" i="57"/>
  <c r="O711" i="57"/>
  <c r="O710" i="57"/>
  <c r="O709" i="57"/>
  <c r="J709" i="57"/>
  <c r="H709" i="57"/>
  <c r="O708" i="57"/>
  <c r="O707" i="57"/>
  <c r="O706" i="57"/>
  <c r="O705" i="57"/>
  <c r="J705" i="57"/>
  <c r="H705" i="57"/>
  <c r="O704" i="57"/>
  <c r="O703" i="57"/>
  <c r="O702" i="57"/>
  <c r="O701" i="57"/>
  <c r="J701" i="57"/>
  <c r="H701" i="57"/>
  <c r="O700" i="57"/>
  <c r="O699" i="57"/>
  <c r="O698" i="57"/>
  <c r="O697" i="57"/>
  <c r="J697" i="57"/>
  <c r="H697" i="57"/>
  <c r="O696" i="57"/>
  <c r="O695" i="57"/>
  <c r="O694" i="57"/>
  <c r="O693" i="57"/>
  <c r="J693" i="57"/>
  <c r="H693" i="57"/>
  <c r="O692" i="57"/>
  <c r="O691" i="57"/>
  <c r="O690" i="57"/>
  <c r="O689" i="57"/>
  <c r="J689" i="57"/>
  <c r="H689" i="57"/>
  <c r="O688" i="57"/>
  <c r="O687" i="57"/>
  <c r="O686" i="57"/>
  <c r="O685" i="57"/>
  <c r="J685" i="57"/>
  <c r="H685" i="57"/>
  <c r="O684" i="57"/>
  <c r="O683" i="57"/>
  <c r="O682" i="57"/>
  <c r="O681" i="57"/>
  <c r="J681" i="57"/>
  <c r="H681" i="57"/>
  <c r="O680" i="57"/>
  <c r="O679" i="57"/>
  <c r="O678" i="57"/>
  <c r="O677" i="57"/>
  <c r="J677" i="57"/>
  <c r="H677" i="57"/>
  <c r="O676" i="57"/>
  <c r="O675" i="57"/>
  <c r="O674" i="57"/>
  <c r="O673" i="57"/>
  <c r="J673" i="57"/>
  <c r="H673" i="57"/>
  <c r="O672" i="57"/>
  <c r="O671" i="57"/>
  <c r="O670" i="57"/>
  <c r="O669" i="57"/>
  <c r="J669" i="57"/>
  <c r="H669" i="57"/>
  <c r="O668" i="57"/>
  <c r="O667" i="57"/>
  <c r="O666" i="57"/>
  <c r="O665" i="57"/>
  <c r="J665" i="57"/>
  <c r="H665" i="57"/>
  <c r="O664" i="57"/>
  <c r="O663" i="57"/>
  <c r="O662" i="57"/>
  <c r="O661" i="57"/>
  <c r="J661" i="57"/>
  <c r="H661" i="57"/>
  <c r="O660" i="57"/>
  <c r="O659" i="57"/>
  <c r="O658" i="57"/>
  <c r="O657" i="57"/>
  <c r="J657" i="57"/>
  <c r="H657" i="57"/>
  <c r="O656" i="57"/>
  <c r="O655" i="57"/>
  <c r="O654" i="57"/>
  <c r="O653" i="57"/>
  <c r="J653" i="57"/>
  <c r="H653" i="57"/>
  <c r="O632" i="57"/>
  <c r="O631" i="57"/>
  <c r="O630" i="57"/>
  <c r="O629" i="57"/>
  <c r="J629" i="57"/>
  <c r="H629" i="57"/>
  <c r="O628" i="57"/>
  <c r="O627" i="57"/>
  <c r="O626" i="57"/>
  <c r="O625" i="57"/>
  <c r="J625" i="57"/>
  <c r="H625" i="57"/>
  <c r="O624" i="57"/>
  <c r="O623" i="57"/>
  <c r="O622" i="57"/>
  <c r="O621" i="57"/>
  <c r="J621" i="57"/>
  <c r="H621" i="57"/>
  <c r="M438" i="57"/>
  <c r="O438" i="57" s="1"/>
  <c r="O580" i="57"/>
  <c r="O579" i="57"/>
  <c r="O578" i="57"/>
  <c r="O577" i="57"/>
  <c r="J577" i="57"/>
  <c r="H577" i="57"/>
  <c r="O420" i="57"/>
  <c r="O419" i="57"/>
  <c r="O418" i="57"/>
  <c r="O417" i="57"/>
  <c r="J417" i="57"/>
  <c r="H417" i="57"/>
  <c r="O416" i="57"/>
  <c r="O415" i="57"/>
  <c r="O414" i="57"/>
  <c r="O413" i="57"/>
  <c r="J413" i="57"/>
  <c r="H413" i="57"/>
  <c r="O412" i="57"/>
  <c r="O411" i="57"/>
  <c r="O410" i="57"/>
  <c r="O409" i="57"/>
  <c r="J409" i="57"/>
  <c r="H409" i="57"/>
  <c r="O408" i="57"/>
  <c r="O407" i="57"/>
  <c r="O406" i="57"/>
  <c r="O405" i="57"/>
  <c r="J405" i="57"/>
  <c r="H405" i="57"/>
  <c r="O404" i="57"/>
  <c r="O403" i="57"/>
  <c r="O402" i="57"/>
  <c r="O401" i="57"/>
  <c r="J401" i="57"/>
  <c r="H401" i="57"/>
  <c r="O400" i="57"/>
  <c r="O399" i="57"/>
  <c r="O398" i="57"/>
  <c r="O397" i="57"/>
  <c r="J397" i="57"/>
  <c r="H397" i="57"/>
  <c r="O396" i="57"/>
  <c r="O395" i="57"/>
  <c r="O394" i="57"/>
  <c r="O393" i="57"/>
  <c r="J393" i="57"/>
  <c r="H393" i="57"/>
  <c r="O392" i="57"/>
  <c r="O391" i="57"/>
  <c r="O390" i="57"/>
  <c r="O389" i="57"/>
  <c r="J389" i="57"/>
  <c r="H389" i="57"/>
  <c r="O388" i="57"/>
  <c r="O387" i="57"/>
  <c r="O386" i="57"/>
  <c r="O385" i="57"/>
  <c r="J385" i="57"/>
  <c r="H385" i="57"/>
  <c r="O384" i="57"/>
  <c r="O383" i="57"/>
  <c r="O382" i="57"/>
  <c r="O381" i="57"/>
  <c r="J381" i="57"/>
  <c r="H381" i="57"/>
  <c r="O460" i="57"/>
  <c r="O459" i="57"/>
  <c r="O458" i="57"/>
  <c r="O457" i="57"/>
  <c r="J457" i="57"/>
  <c r="H457" i="57"/>
  <c r="O456" i="57"/>
  <c r="O455" i="57"/>
  <c r="O454" i="57"/>
  <c r="O453" i="57"/>
  <c r="J453" i="57"/>
  <c r="H453" i="57"/>
  <c r="O452" i="57"/>
  <c r="O451" i="57"/>
  <c r="O450" i="57"/>
  <c r="O449" i="57"/>
  <c r="J449" i="57"/>
  <c r="H449" i="57"/>
  <c r="O448" i="57"/>
  <c r="O447" i="57"/>
  <c r="O446" i="57"/>
  <c r="O445" i="57"/>
  <c r="J445" i="57"/>
  <c r="H445" i="57"/>
  <c r="O444" i="57"/>
  <c r="O443" i="57"/>
  <c r="O442" i="57"/>
  <c r="O441" i="57"/>
  <c r="J441" i="57"/>
  <c r="H441" i="57"/>
  <c r="O440" i="57"/>
  <c r="O439" i="57"/>
  <c r="O437" i="57"/>
  <c r="J437" i="57"/>
  <c r="H437" i="57"/>
  <c r="O436" i="57"/>
  <c r="O435" i="57"/>
  <c r="O434" i="57"/>
  <c r="O433" i="57"/>
  <c r="J433" i="57"/>
  <c r="H433" i="57"/>
  <c r="O432" i="57"/>
  <c r="O431" i="57"/>
  <c r="O430" i="57"/>
  <c r="O429" i="57"/>
  <c r="J429" i="57"/>
  <c r="H429" i="57"/>
  <c r="O428" i="57"/>
  <c r="O427" i="57"/>
  <c r="O426" i="57"/>
  <c r="O425" i="57"/>
  <c r="J425" i="57"/>
  <c r="H425" i="57"/>
  <c r="O424" i="57"/>
  <c r="O423" i="57"/>
  <c r="O422" i="57"/>
  <c r="O421" i="57"/>
  <c r="J421" i="57"/>
  <c r="H421" i="57"/>
  <c r="O500" i="57"/>
  <c r="O499" i="57"/>
  <c r="O498" i="57"/>
  <c r="O497" i="57"/>
  <c r="J497" i="57"/>
  <c r="H497" i="57"/>
  <c r="O496" i="57"/>
  <c r="O495" i="57"/>
  <c r="O494" i="57"/>
  <c r="O493" i="57"/>
  <c r="J493" i="57"/>
  <c r="H493" i="57"/>
  <c r="O492" i="57"/>
  <c r="O491" i="57"/>
  <c r="O490" i="57"/>
  <c r="O489" i="57"/>
  <c r="J489" i="57"/>
  <c r="H489" i="57"/>
  <c r="O488" i="57"/>
  <c r="O487" i="57"/>
  <c r="O486" i="57"/>
  <c r="O485" i="57"/>
  <c r="J485" i="57"/>
  <c r="H485" i="57"/>
  <c r="O484" i="57"/>
  <c r="O483" i="57"/>
  <c r="O482" i="57"/>
  <c r="O481" i="57"/>
  <c r="J481" i="57"/>
  <c r="H481" i="57"/>
  <c r="O480" i="57"/>
  <c r="O479" i="57"/>
  <c r="O478" i="57"/>
  <c r="O477" i="57"/>
  <c r="J477" i="57"/>
  <c r="H477" i="57"/>
  <c r="O476" i="57"/>
  <c r="O475" i="57"/>
  <c r="O474" i="57"/>
  <c r="O473" i="57"/>
  <c r="J473" i="57"/>
  <c r="H473" i="57"/>
  <c r="O472" i="57"/>
  <c r="O471" i="57"/>
  <c r="O470" i="57"/>
  <c r="O469" i="57"/>
  <c r="J469" i="57"/>
  <c r="H469" i="57"/>
  <c r="O468" i="57"/>
  <c r="O467" i="57"/>
  <c r="O466" i="57"/>
  <c r="O465" i="57"/>
  <c r="J465" i="57"/>
  <c r="H465" i="57"/>
  <c r="O464" i="57"/>
  <c r="O463" i="57"/>
  <c r="O462" i="57"/>
  <c r="O461" i="57"/>
  <c r="J461" i="57"/>
  <c r="H461" i="57"/>
  <c r="O540" i="57"/>
  <c r="O539" i="57"/>
  <c r="O538" i="57"/>
  <c r="O537" i="57"/>
  <c r="J537" i="57"/>
  <c r="H537" i="57"/>
  <c r="O536" i="57"/>
  <c r="O535" i="57"/>
  <c r="O534" i="57"/>
  <c r="O533" i="57"/>
  <c r="J533" i="57"/>
  <c r="H533" i="57"/>
  <c r="O532" i="57"/>
  <c r="O531" i="57"/>
  <c r="O530" i="57"/>
  <c r="O529" i="57"/>
  <c r="J529" i="57"/>
  <c r="H529" i="57"/>
  <c r="O528" i="57"/>
  <c r="O527" i="57"/>
  <c r="O526" i="57"/>
  <c r="O525" i="57"/>
  <c r="J525" i="57"/>
  <c r="H525" i="57"/>
  <c r="O524" i="57"/>
  <c r="O523" i="57"/>
  <c r="O522" i="57"/>
  <c r="O521" i="57"/>
  <c r="J521" i="57"/>
  <c r="H521" i="57"/>
  <c r="O520" i="57"/>
  <c r="O519" i="57"/>
  <c r="O518" i="57"/>
  <c r="O517" i="57"/>
  <c r="J517" i="57"/>
  <c r="H517" i="57"/>
  <c r="O516" i="57"/>
  <c r="O515" i="57"/>
  <c r="O514" i="57"/>
  <c r="O513" i="57"/>
  <c r="J513" i="57"/>
  <c r="H513" i="57"/>
  <c r="O512" i="57"/>
  <c r="O511" i="57"/>
  <c r="O510" i="57"/>
  <c r="O509" i="57"/>
  <c r="J509" i="57"/>
  <c r="H509" i="57"/>
  <c r="O508" i="57"/>
  <c r="O507" i="57"/>
  <c r="O506" i="57"/>
  <c r="O505" i="57"/>
  <c r="J505" i="57"/>
  <c r="H505" i="57"/>
  <c r="O504" i="57"/>
  <c r="O503" i="57"/>
  <c r="O502" i="57"/>
  <c r="O501" i="57"/>
  <c r="J501" i="57"/>
  <c r="H501" i="57"/>
  <c r="O584" i="57"/>
  <c r="O583" i="57"/>
  <c r="O582" i="57"/>
  <c r="O581" i="57"/>
  <c r="J581" i="57"/>
  <c r="H581" i="57"/>
  <c r="O576" i="57"/>
  <c r="O575" i="57"/>
  <c r="O574" i="57"/>
  <c r="O573" i="57"/>
  <c r="J573" i="57"/>
  <c r="H573" i="57"/>
  <c r="O572" i="57"/>
  <c r="O571" i="57"/>
  <c r="O570" i="57"/>
  <c r="O569" i="57"/>
  <c r="J569" i="57"/>
  <c r="H569" i="57"/>
  <c r="O568" i="57"/>
  <c r="O567" i="57"/>
  <c r="O566" i="57"/>
  <c r="O565" i="57"/>
  <c r="J565" i="57"/>
  <c r="H565" i="57"/>
  <c r="O564" i="57"/>
  <c r="O563" i="57"/>
  <c r="O562" i="57"/>
  <c r="O561" i="57"/>
  <c r="J561" i="57"/>
  <c r="H561" i="57"/>
  <c r="O560" i="57"/>
  <c r="O559" i="57"/>
  <c r="O558" i="57"/>
  <c r="O557" i="57"/>
  <c r="J557" i="57"/>
  <c r="H557" i="57"/>
  <c r="O556" i="57"/>
  <c r="O555" i="57"/>
  <c r="O554" i="57"/>
  <c r="O553" i="57"/>
  <c r="J553" i="57"/>
  <c r="H553" i="57"/>
  <c r="O552" i="57"/>
  <c r="O551" i="57"/>
  <c r="O550" i="57"/>
  <c r="O549" i="57"/>
  <c r="J549" i="57"/>
  <c r="H549" i="57"/>
  <c r="O548" i="57"/>
  <c r="O547" i="57"/>
  <c r="O546" i="57"/>
  <c r="O545" i="57"/>
  <c r="J545" i="57"/>
  <c r="H545" i="57"/>
  <c r="O544" i="57"/>
  <c r="O543" i="57"/>
  <c r="O542" i="57"/>
  <c r="O541" i="57"/>
  <c r="J541" i="57"/>
  <c r="H541" i="57"/>
  <c r="O380" i="57"/>
  <c r="O379" i="57"/>
  <c r="O378" i="57"/>
  <c r="O377" i="57"/>
  <c r="J377" i="57"/>
  <c r="H377" i="57"/>
  <c r="O372" i="57"/>
  <c r="O371" i="57"/>
  <c r="O370" i="57"/>
  <c r="O369" i="57"/>
  <c r="J369" i="57"/>
  <c r="H369" i="57"/>
  <c r="O376" i="57"/>
  <c r="O375" i="57"/>
  <c r="O374" i="57"/>
  <c r="O373" i="57"/>
  <c r="J373" i="57"/>
  <c r="H373" i="57"/>
  <c r="O368" i="57"/>
  <c r="O367" i="57"/>
  <c r="O366" i="57"/>
  <c r="O365" i="57"/>
  <c r="J365" i="57"/>
  <c r="H365" i="57"/>
  <c r="O364" i="57"/>
  <c r="O363" i="57"/>
  <c r="O362" i="57"/>
  <c r="O361" i="57"/>
  <c r="J361" i="57"/>
  <c r="H361" i="57"/>
  <c r="O360" i="57"/>
  <c r="O359" i="57"/>
  <c r="O358" i="57"/>
  <c r="O357" i="57"/>
  <c r="J357" i="57"/>
  <c r="H357" i="57"/>
  <c r="O356" i="57"/>
  <c r="O355" i="57"/>
  <c r="O354" i="57"/>
  <c r="O353" i="57"/>
  <c r="J353" i="57"/>
  <c r="H353" i="57"/>
  <c r="O352" i="57"/>
  <c r="O351" i="57"/>
  <c r="O350" i="57"/>
  <c r="O349" i="57"/>
  <c r="J349" i="57"/>
  <c r="H349" i="57"/>
  <c r="O348" i="57"/>
  <c r="O347" i="57"/>
  <c r="O346" i="57"/>
  <c r="O345" i="57"/>
  <c r="J345" i="57"/>
  <c r="H345" i="57"/>
  <c r="O344" i="57"/>
  <c r="O343" i="57"/>
  <c r="O342" i="57"/>
  <c r="O341" i="57"/>
  <c r="J341" i="57"/>
  <c r="H341" i="57"/>
  <c r="O340" i="57"/>
  <c r="O339" i="57"/>
  <c r="O338" i="57"/>
  <c r="O337" i="57"/>
  <c r="J337" i="57"/>
  <c r="H337" i="57"/>
  <c r="O336" i="57"/>
  <c r="O335" i="57"/>
  <c r="O334" i="57"/>
  <c r="O333" i="57"/>
  <c r="J333" i="57"/>
  <c r="H333" i="57"/>
  <c r="O332" i="57"/>
  <c r="O331" i="57"/>
  <c r="O330" i="57"/>
  <c r="O329" i="57"/>
  <c r="J329" i="57"/>
  <c r="H329" i="57"/>
  <c r="O328" i="57"/>
  <c r="O327" i="57"/>
  <c r="O326" i="57"/>
  <c r="O325" i="57"/>
  <c r="J325" i="57"/>
  <c r="H325" i="57"/>
  <c r="O200" i="57"/>
  <c r="O199" i="57"/>
  <c r="O198" i="57"/>
  <c r="O197" i="57"/>
  <c r="J197" i="57"/>
  <c r="H197" i="57"/>
  <c r="O196" i="57"/>
  <c r="O195" i="57"/>
  <c r="O194" i="57"/>
  <c r="O193" i="57"/>
  <c r="J193" i="57"/>
  <c r="H193" i="57"/>
  <c r="O192" i="57"/>
  <c r="O191" i="57"/>
  <c r="O190" i="57"/>
  <c r="O189" i="57"/>
  <c r="J189" i="57"/>
  <c r="H189" i="57"/>
  <c r="O188" i="57"/>
  <c r="O187" i="57"/>
  <c r="O186" i="57"/>
  <c r="O185" i="57"/>
  <c r="J185" i="57"/>
  <c r="H185" i="57"/>
  <c r="O184" i="57"/>
  <c r="O183" i="57"/>
  <c r="O182" i="57"/>
  <c r="O181" i="57"/>
  <c r="J181" i="57"/>
  <c r="H181" i="57"/>
  <c r="O180" i="57"/>
  <c r="O179" i="57"/>
  <c r="O178" i="57"/>
  <c r="O177" i="57"/>
  <c r="J177" i="57"/>
  <c r="H177" i="57"/>
  <c r="O152" i="57"/>
  <c r="O151" i="57"/>
  <c r="O150" i="57"/>
  <c r="O149" i="57"/>
  <c r="J149" i="57"/>
  <c r="H149" i="57"/>
  <c r="O148" i="57"/>
  <c r="O147" i="57"/>
  <c r="O146" i="57"/>
  <c r="O145" i="57"/>
  <c r="J145" i="57"/>
  <c r="H145" i="57"/>
  <c r="O144" i="57"/>
  <c r="O143" i="57"/>
  <c r="O142" i="57"/>
  <c r="O141" i="57"/>
  <c r="J141" i="57"/>
  <c r="H141" i="57"/>
  <c r="O140" i="57"/>
  <c r="O139" i="57"/>
  <c r="O138" i="57"/>
  <c r="O137" i="57"/>
  <c r="J137" i="57"/>
  <c r="H137" i="57"/>
  <c r="Q1189" i="57" l="1"/>
  <c r="Q1197" i="57"/>
  <c r="Q1213" i="57"/>
  <c r="Q1201" i="57"/>
  <c r="Q1193" i="57"/>
  <c r="Q1209" i="57"/>
  <c r="Q1217" i="57"/>
  <c r="Q1205" i="57"/>
  <c r="Q1173" i="57"/>
  <c r="Q1181" i="57"/>
  <c r="Q1177" i="57"/>
  <c r="Q1185" i="57"/>
  <c r="Q325" i="57"/>
  <c r="Q333" i="57"/>
  <c r="Q341" i="57"/>
  <c r="Q349" i="57"/>
  <c r="Q357" i="57"/>
  <c r="Q365" i="57"/>
  <c r="Q541" i="57"/>
  <c r="Q549" i="57"/>
  <c r="Q557" i="57"/>
  <c r="Q565" i="57"/>
  <c r="Q573" i="57"/>
  <c r="Q501" i="57"/>
  <c r="Q509" i="57"/>
  <c r="Q517" i="57"/>
  <c r="Q525" i="57"/>
  <c r="Q533" i="57"/>
  <c r="Q461" i="57"/>
  <c r="R461" i="57" s="1"/>
  <c r="Q469" i="57"/>
  <c r="Q477" i="57"/>
  <c r="Q1169" i="57"/>
  <c r="Q485" i="57"/>
  <c r="Q493" i="57"/>
  <c r="Q421" i="57"/>
  <c r="Q429" i="57"/>
  <c r="Q625" i="57"/>
  <c r="Q1161" i="57"/>
  <c r="Q1165" i="57"/>
  <c r="Q1125" i="57"/>
  <c r="Q653" i="57"/>
  <c r="Q661" i="57"/>
  <c r="Q669" i="57"/>
  <c r="Q677" i="57"/>
  <c r="Q685" i="57"/>
  <c r="Q693" i="57"/>
  <c r="Q701" i="57"/>
  <c r="Q709" i="57"/>
  <c r="Q717" i="57"/>
  <c r="Q725" i="57"/>
  <c r="Q733" i="57"/>
  <c r="Q741" i="57"/>
  <c r="Q657" i="57"/>
  <c r="Q665" i="57"/>
  <c r="Q673" i="57"/>
  <c r="Q681" i="57"/>
  <c r="Q689" i="57"/>
  <c r="Q697" i="57"/>
  <c r="Q705" i="57"/>
  <c r="Q713" i="57"/>
  <c r="Q721" i="57"/>
  <c r="Q729" i="57"/>
  <c r="Q737" i="57"/>
  <c r="Q745" i="57"/>
  <c r="Q621" i="57"/>
  <c r="Q629" i="57"/>
  <c r="Q445" i="57"/>
  <c r="Q453" i="57"/>
  <c r="Q381" i="57"/>
  <c r="Q389" i="57"/>
  <c r="Q397" i="57"/>
  <c r="Q405" i="57"/>
  <c r="Q413" i="57"/>
  <c r="Q577" i="57"/>
  <c r="Q437" i="57"/>
  <c r="Q425" i="57"/>
  <c r="Q433" i="57"/>
  <c r="Q441" i="57"/>
  <c r="Q449" i="57"/>
  <c r="Q457" i="57"/>
  <c r="Q385" i="57"/>
  <c r="Q393" i="57"/>
  <c r="Q401" i="57"/>
  <c r="Q409" i="57"/>
  <c r="Q417" i="57"/>
  <c r="Q141" i="57"/>
  <c r="Q329" i="57"/>
  <c r="Q337" i="57"/>
  <c r="Q345" i="57"/>
  <c r="Q353" i="57"/>
  <c r="Q361" i="57"/>
  <c r="Q373" i="57"/>
  <c r="Q377" i="57"/>
  <c r="Q545" i="57"/>
  <c r="Q553" i="57"/>
  <c r="Q561" i="57"/>
  <c r="Q569" i="57"/>
  <c r="Q581" i="57"/>
  <c r="Q505" i="57"/>
  <c r="Q513" i="57"/>
  <c r="Q521" i="57"/>
  <c r="Q529" i="57"/>
  <c r="Q537" i="57"/>
  <c r="Q465" i="57"/>
  <c r="R465" i="57" s="1"/>
  <c r="Q473" i="57"/>
  <c r="Q481" i="57"/>
  <c r="Q489" i="57"/>
  <c r="Q497" i="57"/>
  <c r="Q369" i="57"/>
  <c r="Q177" i="57"/>
  <c r="Q193" i="57"/>
  <c r="Q149" i="57"/>
  <c r="Q185" i="57"/>
  <c r="Q181" i="57"/>
  <c r="Q197" i="57"/>
  <c r="Q189" i="57"/>
  <c r="Q137" i="57"/>
  <c r="Q145" i="57"/>
  <c r="T1544" i="57" l="1"/>
  <c r="O1464" i="57"/>
  <c r="O1463" i="57"/>
  <c r="O1462" i="57"/>
  <c r="O1461" i="57"/>
  <c r="J1461" i="57"/>
  <c r="H1461" i="57"/>
  <c r="O1460" i="57"/>
  <c r="O1459" i="57"/>
  <c r="O1458" i="57"/>
  <c r="O1457" i="57"/>
  <c r="J1457" i="57"/>
  <c r="H1457" i="57"/>
  <c r="O1456" i="57"/>
  <c r="O1455" i="57"/>
  <c r="O1454" i="57"/>
  <c r="O1453" i="57"/>
  <c r="J1453" i="57"/>
  <c r="H1453" i="57"/>
  <c r="O1452" i="57"/>
  <c r="O1451" i="57"/>
  <c r="O1450" i="57"/>
  <c r="O1449" i="57"/>
  <c r="J1449" i="57"/>
  <c r="H1449" i="57"/>
  <c r="O1400" i="57"/>
  <c r="O1399" i="57"/>
  <c r="O1398" i="57"/>
  <c r="O1397" i="57"/>
  <c r="J1397" i="57"/>
  <c r="H1397" i="57"/>
  <c r="O1396" i="57"/>
  <c r="O1395" i="57"/>
  <c r="O1394" i="57"/>
  <c r="O1393" i="57"/>
  <c r="J1393" i="57"/>
  <c r="H1393" i="57"/>
  <c r="O1392" i="57"/>
  <c r="O1391" i="57"/>
  <c r="O1390" i="57"/>
  <c r="O1389" i="57"/>
  <c r="J1389" i="57"/>
  <c r="H1389" i="57"/>
  <c r="O1388" i="57"/>
  <c r="O1387" i="57"/>
  <c r="O1386" i="57"/>
  <c r="O1385" i="57"/>
  <c r="J1385" i="57"/>
  <c r="H1385" i="57"/>
  <c r="O1384" i="57"/>
  <c r="O1383" i="57"/>
  <c r="O1382" i="57"/>
  <c r="O1381" i="57"/>
  <c r="J1381" i="57"/>
  <c r="H1381" i="57"/>
  <c r="O1380" i="57"/>
  <c r="O1379" i="57"/>
  <c r="O1378" i="57"/>
  <c r="O1377" i="57"/>
  <c r="J1377" i="57"/>
  <c r="H1377" i="57"/>
  <c r="O1424" i="57"/>
  <c r="O1423" i="57"/>
  <c r="O1422" i="57"/>
  <c r="O1421" i="57"/>
  <c r="J1421" i="57"/>
  <c r="H1421" i="57"/>
  <c r="O1420" i="57"/>
  <c r="O1419" i="57"/>
  <c r="O1418" i="57"/>
  <c r="O1417" i="57"/>
  <c r="J1417" i="57"/>
  <c r="H1417" i="57"/>
  <c r="O1416" i="57"/>
  <c r="O1415" i="57"/>
  <c r="O1414" i="57"/>
  <c r="O1413" i="57"/>
  <c r="J1413" i="57"/>
  <c r="H1413" i="57"/>
  <c r="O1412" i="57"/>
  <c r="O1411" i="57"/>
  <c r="O1410" i="57"/>
  <c r="O1409" i="57"/>
  <c r="J1409" i="57"/>
  <c r="H1409" i="57"/>
  <c r="O1408" i="57"/>
  <c r="O1407" i="57"/>
  <c r="O1406" i="57"/>
  <c r="O1405" i="57"/>
  <c r="J1405" i="57"/>
  <c r="H1405" i="57"/>
  <c r="O1404" i="57"/>
  <c r="O1403" i="57"/>
  <c r="O1402" i="57"/>
  <c r="O1401" i="57"/>
  <c r="J1401" i="57"/>
  <c r="H1401" i="57"/>
  <c r="O1448" i="57"/>
  <c r="O1447" i="57"/>
  <c r="O1446" i="57"/>
  <c r="O1445" i="57"/>
  <c r="J1445" i="57"/>
  <c r="H1445" i="57"/>
  <c r="O1444" i="57"/>
  <c r="O1443" i="57"/>
  <c r="O1442" i="57"/>
  <c r="O1441" i="57"/>
  <c r="J1441" i="57"/>
  <c r="H1441" i="57"/>
  <c r="O1440" i="57"/>
  <c r="O1439" i="57"/>
  <c r="O1438" i="57"/>
  <c r="O1437" i="57"/>
  <c r="J1437" i="57"/>
  <c r="H1437" i="57"/>
  <c r="O1436" i="57"/>
  <c r="O1435" i="57"/>
  <c r="O1434" i="57"/>
  <c r="O1433" i="57"/>
  <c r="J1433" i="57"/>
  <c r="H1433" i="57"/>
  <c r="O1432" i="57"/>
  <c r="O1431" i="57"/>
  <c r="O1430" i="57"/>
  <c r="O1429" i="57"/>
  <c r="J1429" i="57"/>
  <c r="H1429" i="57"/>
  <c r="O1428" i="57"/>
  <c r="O1427" i="57"/>
  <c r="O1426" i="57"/>
  <c r="O1425" i="57"/>
  <c r="J1425" i="57"/>
  <c r="H1425" i="57"/>
  <c r="O1376" i="57"/>
  <c r="O1375" i="57"/>
  <c r="O1374" i="57"/>
  <c r="O1373" i="57"/>
  <c r="J1373" i="57"/>
  <c r="H1373" i="57"/>
  <c r="O1344" i="57"/>
  <c r="O1343" i="57"/>
  <c r="O1342" i="57"/>
  <c r="O1341" i="57"/>
  <c r="J1341" i="57"/>
  <c r="H1341" i="57"/>
  <c r="O1372" i="57"/>
  <c r="O1371" i="57"/>
  <c r="O1370" i="57"/>
  <c r="O1369" i="57"/>
  <c r="J1369" i="57"/>
  <c r="H1369" i="57"/>
  <c r="O1368" i="57"/>
  <c r="O1367" i="57"/>
  <c r="O1366" i="57"/>
  <c r="O1365" i="57"/>
  <c r="J1365" i="57"/>
  <c r="H1365" i="57"/>
  <c r="O1364" i="57"/>
  <c r="O1363" i="57"/>
  <c r="O1362" i="57"/>
  <c r="O1361" i="57"/>
  <c r="J1361" i="57"/>
  <c r="H1361" i="57"/>
  <c r="O1360" i="57"/>
  <c r="O1359" i="57"/>
  <c r="O1358" i="57"/>
  <c r="O1357" i="57"/>
  <c r="J1357" i="57"/>
  <c r="H1357" i="57"/>
  <c r="O1356" i="57"/>
  <c r="O1355" i="57"/>
  <c r="O1354" i="57"/>
  <c r="O1353" i="57"/>
  <c r="J1353" i="57"/>
  <c r="H1353" i="57"/>
  <c r="O1352" i="57"/>
  <c r="O1351" i="57"/>
  <c r="O1350" i="57"/>
  <c r="O1349" i="57"/>
  <c r="J1349" i="57"/>
  <c r="H1349" i="57"/>
  <c r="O1348" i="57"/>
  <c r="O1347" i="57"/>
  <c r="O1346" i="57"/>
  <c r="O1345" i="57"/>
  <c r="J1345" i="57"/>
  <c r="H1345" i="57"/>
  <c r="O1340" i="57"/>
  <c r="O1339" i="57"/>
  <c r="O1338" i="57"/>
  <c r="O1337" i="57"/>
  <c r="J1337" i="57"/>
  <c r="H1337" i="57"/>
  <c r="O1336" i="57"/>
  <c r="O1335" i="57"/>
  <c r="O1334" i="57"/>
  <c r="O1333" i="57"/>
  <c r="J1333" i="57"/>
  <c r="H1333" i="57"/>
  <c r="O1332" i="57"/>
  <c r="O1331" i="57"/>
  <c r="O1330" i="57"/>
  <c r="O1329" i="57"/>
  <c r="J1329" i="57"/>
  <c r="H1329" i="57"/>
  <c r="O1328" i="57"/>
  <c r="O1327" i="57"/>
  <c r="O1326" i="57"/>
  <c r="O1325" i="57"/>
  <c r="J1325" i="57"/>
  <c r="H1325" i="57"/>
  <c r="O1324" i="57"/>
  <c r="O1323" i="57"/>
  <c r="O1322" i="57"/>
  <c r="O1321" i="57"/>
  <c r="J1321" i="57"/>
  <c r="H1321" i="57"/>
  <c r="O1320" i="57"/>
  <c r="O1319" i="57"/>
  <c r="O1318" i="57"/>
  <c r="O1317" i="57"/>
  <c r="J1317" i="57"/>
  <c r="H1317" i="57"/>
  <c r="O1316" i="57"/>
  <c r="O1315" i="57"/>
  <c r="O1314" i="57"/>
  <c r="O1313" i="57"/>
  <c r="J1313" i="57"/>
  <c r="H1313" i="57"/>
  <c r="O1312" i="57"/>
  <c r="O1311" i="57"/>
  <c r="O1310" i="57"/>
  <c r="O1309" i="57"/>
  <c r="J1309" i="57"/>
  <c r="H1309" i="57"/>
  <c r="O1308" i="57"/>
  <c r="O1307" i="57"/>
  <c r="O1306" i="57"/>
  <c r="O1305" i="57"/>
  <c r="J1305" i="57"/>
  <c r="H1305" i="57"/>
  <c r="O1304" i="57"/>
  <c r="O1303" i="57"/>
  <c r="O1302" i="57"/>
  <c r="O1301" i="57"/>
  <c r="J1301" i="57"/>
  <c r="H1301" i="57"/>
  <c r="O1300" i="57"/>
  <c r="O1299" i="57"/>
  <c r="O1298" i="57"/>
  <c r="O1297" i="57"/>
  <c r="J1297" i="57"/>
  <c r="H1297" i="57"/>
  <c r="O1296" i="57"/>
  <c r="O1295" i="57"/>
  <c r="O1294" i="57"/>
  <c r="O1293" i="57"/>
  <c r="J1293" i="57"/>
  <c r="H1293" i="57"/>
  <c r="O1292" i="57"/>
  <c r="O1291" i="57"/>
  <c r="O1290" i="57"/>
  <c r="O1289" i="57"/>
  <c r="J1289" i="57"/>
  <c r="H1289" i="57"/>
  <c r="O1288" i="57"/>
  <c r="O1287" i="57"/>
  <c r="O1286" i="57"/>
  <c r="O1285" i="57"/>
  <c r="J1285" i="57"/>
  <c r="H1285" i="57"/>
  <c r="O1284" i="57"/>
  <c r="O1283" i="57"/>
  <c r="O1282" i="57"/>
  <c r="O1281" i="57"/>
  <c r="J1281" i="57"/>
  <c r="H1281" i="57"/>
  <c r="O1280" i="57"/>
  <c r="O1279" i="57"/>
  <c r="O1278" i="57"/>
  <c r="O1277" i="57"/>
  <c r="J1277" i="57"/>
  <c r="H1277" i="57"/>
  <c r="O1260" i="57"/>
  <c r="O1259" i="57"/>
  <c r="O1258" i="57"/>
  <c r="O1257" i="57"/>
  <c r="J1257" i="57"/>
  <c r="H1257" i="57"/>
  <c r="O1276" i="57"/>
  <c r="O1275" i="57"/>
  <c r="O1274" i="57"/>
  <c r="O1273" i="57"/>
  <c r="J1273" i="57"/>
  <c r="H1273" i="57"/>
  <c r="O1272" i="57"/>
  <c r="O1271" i="57"/>
  <c r="O1270" i="57"/>
  <c r="O1269" i="57"/>
  <c r="J1269" i="57"/>
  <c r="H1269" i="57"/>
  <c r="O1268" i="57"/>
  <c r="O1267" i="57"/>
  <c r="O1266" i="57"/>
  <c r="O1265" i="57"/>
  <c r="J1265" i="57"/>
  <c r="H1265" i="57"/>
  <c r="O1264" i="57"/>
  <c r="O1263" i="57"/>
  <c r="O1262" i="57"/>
  <c r="O1261" i="57"/>
  <c r="J1261" i="57"/>
  <c r="H1261" i="57"/>
  <c r="O1068" i="57"/>
  <c r="O1067" i="57"/>
  <c r="O1066" i="57"/>
  <c r="O1065" i="57"/>
  <c r="J1065" i="57"/>
  <c r="H1065" i="57"/>
  <c r="O1064" i="57"/>
  <c r="O1063" i="57"/>
  <c r="O1062" i="57"/>
  <c r="O1061" i="57"/>
  <c r="J1061" i="57"/>
  <c r="H1061" i="57"/>
  <c r="O1060" i="57"/>
  <c r="O1059" i="57"/>
  <c r="O1058" i="57"/>
  <c r="O1057" i="57"/>
  <c r="J1057" i="57"/>
  <c r="H1057" i="57"/>
  <c r="O1056" i="57"/>
  <c r="O1055" i="57"/>
  <c r="O1054" i="57"/>
  <c r="O1053" i="57"/>
  <c r="J1053" i="57"/>
  <c r="H1053" i="57"/>
  <c r="O1052" i="57"/>
  <c r="O1051" i="57"/>
  <c r="O1050" i="57"/>
  <c r="O1049" i="57"/>
  <c r="J1049" i="57"/>
  <c r="H1049" i="57"/>
  <c r="O1048" i="57"/>
  <c r="O1047" i="57"/>
  <c r="O1046" i="57"/>
  <c r="O1045" i="57"/>
  <c r="J1045" i="57"/>
  <c r="H1045" i="57"/>
  <c r="O1044" i="57"/>
  <c r="O1043" i="57"/>
  <c r="O1042" i="57"/>
  <c r="O1041" i="57"/>
  <c r="J1041" i="57"/>
  <c r="H1041" i="57"/>
  <c r="O1040" i="57"/>
  <c r="O1039" i="57"/>
  <c r="O1038" i="57"/>
  <c r="O1037" i="57"/>
  <c r="J1037" i="57"/>
  <c r="H1037" i="57"/>
  <c r="O1036" i="57"/>
  <c r="O1035" i="57"/>
  <c r="O1034" i="57"/>
  <c r="O1033" i="57"/>
  <c r="J1033" i="57"/>
  <c r="H1033" i="57"/>
  <c r="O1032" i="57"/>
  <c r="O1031" i="57"/>
  <c r="O1030" i="57"/>
  <c r="O1029" i="57"/>
  <c r="J1029" i="57"/>
  <c r="H1029" i="57"/>
  <c r="O1028" i="57"/>
  <c r="O1027" i="57"/>
  <c r="O1026" i="57"/>
  <c r="O1025" i="57"/>
  <c r="J1025" i="57"/>
  <c r="H1025" i="57"/>
  <c r="O1024" i="57"/>
  <c r="O1023" i="57"/>
  <c r="O1022" i="57"/>
  <c r="O1021" i="57"/>
  <c r="J1021" i="57"/>
  <c r="H1021" i="57"/>
  <c r="O52" i="57"/>
  <c r="O51" i="57"/>
  <c r="O50" i="57"/>
  <c r="O49" i="57"/>
  <c r="J49" i="57"/>
  <c r="H49" i="57"/>
  <c r="O48" i="57"/>
  <c r="O47" i="57"/>
  <c r="O46" i="57"/>
  <c r="O45" i="57"/>
  <c r="J45" i="57"/>
  <c r="H45" i="57"/>
  <c r="O64" i="57"/>
  <c r="O63" i="57"/>
  <c r="O62" i="57"/>
  <c r="O61" i="57"/>
  <c r="J61" i="57"/>
  <c r="H61" i="57"/>
  <c r="O60" i="57"/>
  <c r="O59" i="57"/>
  <c r="O58" i="57"/>
  <c r="O57" i="57"/>
  <c r="J57" i="57"/>
  <c r="H57" i="57"/>
  <c r="O56" i="57"/>
  <c r="O55" i="57"/>
  <c r="O54" i="57"/>
  <c r="O53" i="57"/>
  <c r="J53" i="57"/>
  <c r="H53" i="57"/>
  <c r="O76" i="57"/>
  <c r="O75" i="57"/>
  <c r="O74" i="57"/>
  <c r="O73" i="57"/>
  <c r="J73" i="57"/>
  <c r="H73" i="57"/>
  <c r="O72" i="57"/>
  <c r="O71" i="57"/>
  <c r="O70" i="57"/>
  <c r="O69" i="57"/>
  <c r="J69" i="57"/>
  <c r="H69" i="57"/>
  <c r="O68" i="57"/>
  <c r="O67" i="57"/>
  <c r="O66" i="57"/>
  <c r="O65" i="57"/>
  <c r="J65" i="57"/>
  <c r="H65" i="57"/>
  <c r="O44" i="57"/>
  <c r="O43" i="57"/>
  <c r="O42" i="57"/>
  <c r="O41" i="57"/>
  <c r="J41" i="57"/>
  <c r="H41" i="57"/>
  <c r="O40" i="57"/>
  <c r="O39" i="57"/>
  <c r="O38" i="57"/>
  <c r="O37" i="57"/>
  <c r="J37" i="57"/>
  <c r="H37" i="57"/>
  <c r="O36" i="57"/>
  <c r="O35" i="57"/>
  <c r="O34" i="57"/>
  <c r="O33" i="57"/>
  <c r="J33" i="57"/>
  <c r="H33" i="57"/>
  <c r="O32" i="57"/>
  <c r="O31" i="57"/>
  <c r="O30" i="57"/>
  <c r="O29" i="57"/>
  <c r="J29" i="57"/>
  <c r="H29" i="57"/>
  <c r="O28" i="57"/>
  <c r="O27" i="57"/>
  <c r="O26" i="57"/>
  <c r="O25" i="57"/>
  <c r="J25" i="57"/>
  <c r="H25" i="57"/>
  <c r="O24" i="57"/>
  <c r="O23" i="57"/>
  <c r="O22" i="57"/>
  <c r="O21" i="57"/>
  <c r="J21" i="57"/>
  <c r="H21" i="57"/>
  <c r="O1532" i="57"/>
  <c r="O1531" i="57"/>
  <c r="O1530" i="57"/>
  <c r="O1529" i="57"/>
  <c r="J1529" i="57"/>
  <c r="H1529" i="57"/>
  <c r="O1512" i="57"/>
  <c r="O1511" i="57"/>
  <c r="O1510" i="57"/>
  <c r="O1509" i="57"/>
  <c r="J1509" i="57"/>
  <c r="H1509" i="57"/>
  <c r="O1508" i="57"/>
  <c r="O1507" i="57"/>
  <c r="O1506" i="57"/>
  <c r="O1505" i="57"/>
  <c r="J1505" i="57"/>
  <c r="H1505" i="57"/>
  <c r="O1504" i="57"/>
  <c r="O1503" i="57"/>
  <c r="O1502" i="57"/>
  <c r="O1501" i="57"/>
  <c r="J1501" i="57"/>
  <c r="H1501" i="57"/>
  <c r="O1500" i="57"/>
  <c r="O1499" i="57"/>
  <c r="O1498" i="57"/>
  <c r="O1497" i="57"/>
  <c r="J1497" i="57"/>
  <c r="H1497" i="57"/>
  <c r="O1496" i="57"/>
  <c r="O1495" i="57"/>
  <c r="O1494" i="57"/>
  <c r="O1493" i="57"/>
  <c r="J1493" i="57"/>
  <c r="H1493" i="57"/>
  <c r="O1492" i="57"/>
  <c r="O1491" i="57"/>
  <c r="O1490" i="57"/>
  <c r="O1489" i="57"/>
  <c r="J1489" i="57"/>
  <c r="H1489" i="57"/>
  <c r="O1256" i="57"/>
  <c r="O1255" i="57"/>
  <c r="O1254" i="57"/>
  <c r="O1253" i="57"/>
  <c r="J1253" i="57"/>
  <c r="H1253" i="57"/>
  <c r="O1252" i="57"/>
  <c r="O1251" i="57"/>
  <c r="O1250" i="57"/>
  <c r="O1249" i="57"/>
  <c r="J1249" i="57"/>
  <c r="H1249" i="57"/>
  <c r="O1248" i="57"/>
  <c r="O1247" i="57"/>
  <c r="O1246" i="57"/>
  <c r="O1245" i="57"/>
  <c r="J1245" i="57"/>
  <c r="H1245" i="57"/>
  <c r="O1244" i="57"/>
  <c r="O1243" i="57"/>
  <c r="O1242" i="57"/>
  <c r="O1241" i="57"/>
  <c r="J1241" i="57"/>
  <c r="H1241" i="57"/>
  <c r="O1232" i="57"/>
  <c r="O1231" i="57"/>
  <c r="O1230" i="57"/>
  <c r="O1229" i="57"/>
  <c r="J1229" i="57"/>
  <c r="H1229" i="57"/>
  <c r="O1228" i="57"/>
  <c r="O1227" i="57"/>
  <c r="O1226" i="57"/>
  <c r="O1225" i="57"/>
  <c r="J1225" i="57"/>
  <c r="H1225" i="57"/>
  <c r="O1224" i="57"/>
  <c r="O1223" i="57"/>
  <c r="O1222" i="57"/>
  <c r="O1221" i="57"/>
  <c r="J1221" i="57"/>
  <c r="H1221" i="57"/>
  <c r="O1156" i="57"/>
  <c r="O1155" i="57"/>
  <c r="O1154" i="57"/>
  <c r="O1153" i="57"/>
  <c r="J1153" i="57"/>
  <c r="H1153" i="57"/>
  <c r="O1144" i="57"/>
  <c r="O1143" i="57"/>
  <c r="O1142" i="57"/>
  <c r="O1141" i="57"/>
  <c r="J1141" i="57"/>
  <c r="H1141" i="57"/>
  <c r="O1140" i="57"/>
  <c r="O1139" i="57"/>
  <c r="O1138" i="57"/>
  <c r="O1137" i="57"/>
  <c r="J1137" i="57"/>
  <c r="H1137" i="57"/>
  <c r="O1136" i="57"/>
  <c r="O1135" i="57"/>
  <c r="O1134" i="57"/>
  <c r="O1133" i="57"/>
  <c r="J1133" i="57"/>
  <c r="H1133" i="57"/>
  <c r="O1132" i="57"/>
  <c r="O1131" i="57"/>
  <c r="O1130" i="57"/>
  <c r="O1129" i="57"/>
  <c r="J1129" i="57"/>
  <c r="H1129" i="57"/>
  <c r="O1124" i="57"/>
  <c r="O1123" i="57"/>
  <c r="O1122" i="57"/>
  <c r="O1121" i="57"/>
  <c r="J1121" i="57"/>
  <c r="H1121" i="57"/>
  <c r="O1120" i="57"/>
  <c r="O1119" i="57"/>
  <c r="O1118" i="57"/>
  <c r="O1117" i="57"/>
  <c r="J1117" i="57"/>
  <c r="H1117" i="57"/>
  <c r="O1152" i="57"/>
  <c r="O1151" i="57"/>
  <c r="O1150" i="57"/>
  <c r="O1149" i="57"/>
  <c r="J1149" i="57"/>
  <c r="H1149" i="57"/>
  <c r="O1096" i="57"/>
  <c r="O1095" i="57"/>
  <c r="O1094" i="57"/>
  <c r="O1093" i="57"/>
  <c r="J1093" i="57"/>
  <c r="H1093" i="57"/>
  <c r="O1092" i="57"/>
  <c r="O1091" i="57"/>
  <c r="O1090" i="57"/>
  <c r="O1089" i="57"/>
  <c r="J1089" i="57"/>
  <c r="H1089" i="57"/>
  <c r="O1088" i="57"/>
  <c r="O1087" i="57"/>
  <c r="O1086" i="57"/>
  <c r="O1085" i="57"/>
  <c r="J1085" i="57"/>
  <c r="H1085" i="57"/>
  <c r="O1084" i="57"/>
  <c r="O1083" i="57"/>
  <c r="O1082" i="57"/>
  <c r="O1081" i="57"/>
  <c r="J1081" i="57"/>
  <c r="H1081" i="57"/>
  <c r="O1080" i="57"/>
  <c r="O1079" i="57"/>
  <c r="O1078" i="57"/>
  <c r="O1077" i="57"/>
  <c r="J1077" i="57"/>
  <c r="H1077" i="57"/>
  <c r="O600" i="57"/>
  <c r="O599" i="57"/>
  <c r="O598" i="57"/>
  <c r="O597" i="57"/>
  <c r="J597" i="57"/>
  <c r="H597" i="57"/>
  <c r="O596" i="57"/>
  <c r="O595" i="57"/>
  <c r="O594" i="57"/>
  <c r="O593" i="57"/>
  <c r="J593" i="57"/>
  <c r="H593" i="57"/>
  <c r="O616" i="57"/>
  <c r="O615" i="57"/>
  <c r="O614" i="57"/>
  <c r="O613" i="57"/>
  <c r="J613" i="57"/>
  <c r="H613" i="57"/>
  <c r="O612" i="57"/>
  <c r="O611" i="57"/>
  <c r="O610" i="57"/>
  <c r="O609" i="57"/>
  <c r="J609" i="57"/>
  <c r="H609" i="57"/>
  <c r="O608" i="57"/>
  <c r="O607" i="57"/>
  <c r="O606" i="57"/>
  <c r="O605" i="57"/>
  <c r="J605" i="57"/>
  <c r="H605" i="57"/>
  <c r="O604" i="57"/>
  <c r="O603" i="57"/>
  <c r="O602" i="57"/>
  <c r="O601" i="57"/>
  <c r="J601" i="57"/>
  <c r="H601" i="57"/>
  <c r="O636" i="57"/>
  <c r="O635" i="57"/>
  <c r="O634" i="57"/>
  <c r="O633" i="57"/>
  <c r="J633" i="57"/>
  <c r="H633" i="57"/>
  <c r="O620" i="57"/>
  <c r="O619" i="57"/>
  <c r="O618" i="57"/>
  <c r="O617" i="57"/>
  <c r="J617" i="57"/>
  <c r="H617" i="57"/>
  <c r="O276" i="57"/>
  <c r="O275" i="57"/>
  <c r="O274" i="57"/>
  <c r="O273" i="57"/>
  <c r="J273" i="57"/>
  <c r="H273" i="57"/>
  <c r="O248" i="57"/>
  <c r="O247" i="57"/>
  <c r="O246" i="57"/>
  <c r="O245" i="57"/>
  <c r="J245" i="57"/>
  <c r="H245" i="57"/>
  <c r="O252" i="57"/>
  <c r="O251" i="57"/>
  <c r="O250" i="57"/>
  <c r="O249" i="57"/>
  <c r="J249" i="57"/>
  <c r="H249" i="57"/>
  <c r="O172" i="57"/>
  <c r="O171" i="57"/>
  <c r="O170" i="57"/>
  <c r="O169" i="57"/>
  <c r="J169" i="57"/>
  <c r="H169" i="57"/>
  <c r="O124" i="57"/>
  <c r="O123" i="57"/>
  <c r="O122" i="57"/>
  <c r="O121" i="57"/>
  <c r="J121" i="57"/>
  <c r="H121" i="57"/>
  <c r="O128" i="57"/>
  <c r="O127" i="57"/>
  <c r="O126" i="57"/>
  <c r="O125" i="57"/>
  <c r="J125" i="57"/>
  <c r="H125" i="57"/>
  <c r="O116" i="57"/>
  <c r="O115" i="57"/>
  <c r="O114" i="57"/>
  <c r="O113" i="57"/>
  <c r="J113" i="57"/>
  <c r="H113" i="57"/>
  <c r="O80" i="57"/>
  <c r="O79" i="57"/>
  <c r="O78" i="57"/>
  <c r="O77" i="57"/>
  <c r="J77" i="57"/>
  <c r="H77" i="57"/>
  <c r="S17" i="57"/>
  <c r="S917" i="57" s="1"/>
  <c r="T917" i="57" s="1"/>
  <c r="W1037" i="57" l="1"/>
  <c r="Q1449" i="57"/>
  <c r="Q1457" i="57"/>
  <c r="Q1453" i="57"/>
  <c r="Q1461" i="57"/>
  <c r="Q1401" i="57"/>
  <c r="Q1409" i="57"/>
  <c r="Q1417" i="57"/>
  <c r="Q1377" i="57"/>
  <c r="Q1385" i="57"/>
  <c r="Q1393" i="57"/>
  <c r="Q1381" i="57"/>
  <c r="Q1389" i="57"/>
  <c r="Q1397" i="57"/>
  <c r="Q1405" i="57"/>
  <c r="Q1413" i="57"/>
  <c r="Q1421" i="57"/>
  <c r="Q1425" i="57"/>
  <c r="Q1433" i="57"/>
  <c r="Q1441" i="57"/>
  <c r="Q1277" i="57"/>
  <c r="Q1285" i="57"/>
  <c r="Q1293" i="57"/>
  <c r="Q1301" i="57"/>
  <c r="Q1309" i="57"/>
  <c r="Q1317" i="57"/>
  <c r="Q1325" i="57"/>
  <c r="Q1333" i="57"/>
  <c r="Q1445" i="57"/>
  <c r="Q1373" i="57"/>
  <c r="Q1429" i="57"/>
  <c r="Q1437" i="57"/>
  <c r="Q1341" i="57"/>
  <c r="Q1357" i="57"/>
  <c r="Q1365" i="57"/>
  <c r="Q1349" i="57"/>
  <c r="Q1345" i="57"/>
  <c r="Q1353" i="57"/>
  <c r="Q1361" i="57"/>
  <c r="Q1369" i="57"/>
  <c r="Q1281" i="57"/>
  <c r="Q1289" i="57"/>
  <c r="Q1297" i="57"/>
  <c r="Q1305" i="57"/>
  <c r="Q1313" i="57"/>
  <c r="Q1321" i="57"/>
  <c r="Q1329" i="57"/>
  <c r="Q1337" i="57"/>
  <c r="Q1257" i="57"/>
  <c r="Q1265" i="57"/>
  <c r="Q1261" i="57"/>
  <c r="Q1269" i="57"/>
  <c r="V1033" i="57"/>
  <c r="V1041" i="57"/>
  <c r="V1049" i="57"/>
  <c r="Q1273" i="57"/>
  <c r="W1029" i="57"/>
  <c r="W1033" i="57"/>
  <c r="V1029" i="57"/>
  <c r="V1045" i="57"/>
  <c r="W1041" i="57"/>
  <c r="W1049" i="57"/>
  <c r="V1037" i="57"/>
  <c r="W1045" i="57"/>
  <c r="Q21" i="57"/>
  <c r="Q29" i="57"/>
  <c r="Q37" i="57"/>
  <c r="Q1021" i="57"/>
  <c r="Q1029" i="57"/>
  <c r="R1029" i="57" s="1"/>
  <c r="Q1037" i="57"/>
  <c r="R1037" i="57" s="1"/>
  <c r="Q1045" i="57"/>
  <c r="R1045" i="57" s="1"/>
  <c r="Q1053" i="57"/>
  <c r="Q1061" i="57"/>
  <c r="Q1033" i="57"/>
  <c r="R1033" i="57" s="1"/>
  <c r="Q1041" i="57"/>
  <c r="R1041" i="57" s="1"/>
  <c r="Q1049" i="57"/>
  <c r="R1049" i="57" s="1"/>
  <c r="Q1057" i="57"/>
  <c r="Q1065" i="57"/>
  <c r="Q41" i="57"/>
  <c r="Q69" i="57"/>
  <c r="Q53" i="57"/>
  <c r="Q61" i="57"/>
  <c r="Q49" i="57"/>
  <c r="Q1025" i="57"/>
  <c r="Q65" i="57"/>
  <c r="Q45" i="57"/>
  <c r="Q73" i="57"/>
  <c r="Q57" i="57"/>
  <c r="R57" i="57" s="1"/>
  <c r="Q25" i="57"/>
  <c r="Q33" i="57"/>
  <c r="Q1529" i="57"/>
  <c r="Q1489" i="57"/>
  <c r="Q1497" i="57"/>
  <c r="Q1505" i="57"/>
  <c r="Q1493" i="57"/>
  <c r="Q1501" i="57"/>
  <c r="Q1509" i="57"/>
  <c r="Q1241" i="57"/>
  <c r="Q1249" i="57"/>
  <c r="Q1245" i="57"/>
  <c r="Q1253" i="57"/>
  <c r="Q1225" i="57"/>
  <c r="Q1221" i="57"/>
  <c r="Q1229" i="57"/>
  <c r="Q1133" i="57"/>
  <c r="Q1141" i="57"/>
  <c r="Q1153" i="57"/>
  <c r="Q1137" i="57"/>
  <c r="Q1121" i="57"/>
  <c r="Q1117" i="57"/>
  <c r="Q1129" i="57"/>
  <c r="Q1149" i="57"/>
  <c r="Q1081" i="57"/>
  <c r="Q1089" i="57"/>
  <c r="Q1077" i="57"/>
  <c r="Q1085" i="57"/>
  <c r="Q1093" i="57"/>
  <c r="Q593" i="57"/>
  <c r="Q613" i="57"/>
  <c r="Q597" i="57"/>
  <c r="Q605" i="57"/>
  <c r="Q609" i="57"/>
  <c r="Q601" i="57"/>
  <c r="Q617" i="57"/>
  <c r="Q633" i="57"/>
  <c r="Q121" i="57"/>
  <c r="Q273" i="57"/>
  <c r="Q125" i="57"/>
  <c r="Q169" i="57"/>
  <c r="Q245" i="57"/>
  <c r="Q249" i="57"/>
  <c r="Q113" i="57"/>
  <c r="Q77" i="57"/>
  <c r="X1037" i="57" l="1"/>
  <c r="Y1037" i="57" s="1"/>
  <c r="X1029" i="57"/>
  <c r="Y1029" i="57" s="1"/>
  <c r="X1045" i="57"/>
  <c r="Y1045" i="57" s="1"/>
  <c r="X1049" i="57"/>
  <c r="Y1049" i="57" s="1"/>
  <c r="X1041" i="57"/>
  <c r="Y1041" i="57" s="1"/>
  <c r="X1033" i="57"/>
  <c r="Y1033" i="57" s="1"/>
  <c r="Y1541" i="57" l="1"/>
  <c r="O1160" i="57" l="1"/>
  <c r="O1159" i="57"/>
  <c r="O1158" i="57"/>
  <c r="O1157" i="57"/>
  <c r="J1157" i="57"/>
  <c r="H1157" i="57"/>
  <c r="O1148" i="57"/>
  <c r="O1147" i="57"/>
  <c r="O1146" i="57"/>
  <c r="O1145" i="57"/>
  <c r="J1145" i="57"/>
  <c r="H1145" i="57"/>
  <c r="O1240" i="57"/>
  <c r="O1239" i="57"/>
  <c r="O1238" i="57"/>
  <c r="O1237" i="57"/>
  <c r="J1237" i="57"/>
  <c r="H1237" i="57"/>
  <c r="O1236" i="57"/>
  <c r="O1235" i="57"/>
  <c r="O1234" i="57"/>
  <c r="O1233" i="57"/>
  <c r="J1233" i="57"/>
  <c r="H1233" i="57"/>
  <c r="Q1233" i="57" l="1"/>
  <c r="Q1145" i="57"/>
  <c r="Q1157" i="57"/>
  <c r="Q1237" i="57"/>
  <c r="O880" i="57" l="1"/>
  <c r="O879" i="57"/>
  <c r="O878" i="57"/>
  <c r="O877" i="57"/>
  <c r="J877" i="57"/>
  <c r="H877" i="57"/>
  <c r="O876" i="57"/>
  <c r="O875" i="57"/>
  <c r="O874" i="57"/>
  <c r="O873" i="57"/>
  <c r="J873" i="57"/>
  <c r="H873" i="57"/>
  <c r="O872" i="57"/>
  <c r="O871" i="57"/>
  <c r="O870" i="57"/>
  <c r="O869" i="57"/>
  <c r="J869" i="57"/>
  <c r="H869" i="57"/>
  <c r="O868" i="57"/>
  <c r="O867" i="57"/>
  <c r="O866" i="57"/>
  <c r="O865" i="57"/>
  <c r="J865" i="57"/>
  <c r="H865" i="57"/>
  <c r="O864" i="57"/>
  <c r="O863" i="57"/>
  <c r="O862" i="57"/>
  <c r="O861" i="57"/>
  <c r="J861" i="57"/>
  <c r="H861" i="57"/>
  <c r="O860" i="57"/>
  <c r="O859" i="57"/>
  <c r="O858" i="57"/>
  <c r="O857" i="57"/>
  <c r="J857" i="57"/>
  <c r="H857" i="57"/>
  <c r="O856" i="57"/>
  <c r="O855" i="57"/>
  <c r="O854" i="57"/>
  <c r="O853" i="57"/>
  <c r="J853" i="57"/>
  <c r="H853" i="57"/>
  <c r="O852" i="57"/>
  <c r="O851" i="57"/>
  <c r="O850" i="57"/>
  <c r="O849" i="57"/>
  <c r="J849" i="57"/>
  <c r="H849" i="57"/>
  <c r="O848" i="57"/>
  <c r="O847" i="57"/>
  <c r="O846" i="57"/>
  <c r="O845" i="57"/>
  <c r="J845" i="57"/>
  <c r="H845" i="57"/>
  <c r="O832" i="57"/>
  <c r="O831" i="57"/>
  <c r="O830" i="57"/>
  <c r="O829" i="57"/>
  <c r="J829" i="57"/>
  <c r="H829" i="57"/>
  <c r="O828" i="57"/>
  <c r="O827" i="57"/>
  <c r="O826" i="57"/>
  <c r="O825" i="57"/>
  <c r="J825" i="57"/>
  <c r="H825" i="57"/>
  <c r="O824" i="57"/>
  <c r="O823" i="57"/>
  <c r="O822" i="57"/>
  <c r="O821" i="57"/>
  <c r="J821" i="57"/>
  <c r="H821" i="57"/>
  <c r="O844" i="57"/>
  <c r="O843" i="57"/>
  <c r="O842" i="57"/>
  <c r="O841" i="57"/>
  <c r="J841" i="57"/>
  <c r="H841" i="57"/>
  <c r="O840" i="57"/>
  <c r="O839" i="57"/>
  <c r="O838" i="57"/>
  <c r="O837" i="57"/>
  <c r="J837" i="57"/>
  <c r="H837" i="57"/>
  <c r="O836" i="57"/>
  <c r="O835" i="57"/>
  <c r="O834" i="57"/>
  <c r="O833" i="57"/>
  <c r="J833" i="57"/>
  <c r="H833" i="57"/>
  <c r="O820" i="57"/>
  <c r="O819" i="57"/>
  <c r="O818" i="57"/>
  <c r="O817" i="57"/>
  <c r="J817" i="57"/>
  <c r="H817" i="57"/>
  <c r="O816" i="57"/>
  <c r="O815" i="57"/>
  <c r="O814" i="57"/>
  <c r="O813" i="57"/>
  <c r="J813" i="57"/>
  <c r="H813" i="57"/>
  <c r="O812" i="57"/>
  <c r="O811" i="57"/>
  <c r="O810" i="57"/>
  <c r="O809" i="57"/>
  <c r="J809" i="57"/>
  <c r="H809" i="57"/>
  <c r="O808" i="57"/>
  <c r="O807" i="57"/>
  <c r="O806" i="57"/>
  <c r="O805" i="57"/>
  <c r="J805" i="57"/>
  <c r="H805" i="57"/>
  <c r="O804" i="57"/>
  <c r="O803" i="57"/>
  <c r="O802" i="57"/>
  <c r="O801" i="57"/>
  <c r="J801" i="57"/>
  <c r="H801" i="57"/>
  <c r="O800" i="57"/>
  <c r="O799" i="57"/>
  <c r="O798" i="57"/>
  <c r="O797" i="57"/>
  <c r="J797" i="57"/>
  <c r="H797" i="57"/>
  <c r="O796" i="57"/>
  <c r="O795" i="57"/>
  <c r="O794" i="57"/>
  <c r="O793" i="57"/>
  <c r="J793" i="57"/>
  <c r="H793" i="57"/>
  <c r="O792" i="57"/>
  <c r="O791" i="57"/>
  <c r="O790" i="57"/>
  <c r="O789" i="57"/>
  <c r="J789" i="57"/>
  <c r="H789" i="57"/>
  <c r="O788" i="57"/>
  <c r="O787" i="57"/>
  <c r="O786" i="57"/>
  <c r="O785" i="57"/>
  <c r="J785" i="57"/>
  <c r="H785" i="57"/>
  <c r="O784" i="57"/>
  <c r="O783" i="57"/>
  <c r="O782" i="57"/>
  <c r="O781" i="57"/>
  <c r="J781" i="57"/>
  <c r="H781" i="57"/>
  <c r="O780" i="57"/>
  <c r="O779" i="57"/>
  <c r="O778" i="57"/>
  <c r="O777" i="57"/>
  <c r="J777" i="57"/>
  <c r="H777" i="57"/>
  <c r="O776" i="57"/>
  <c r="O775" i="57"/>
  <c r="O774" i="57"/>
  <c r="O773" i="57"/>
  <c r="J773" i="57"/>
  <c r="H773" i="57"/>
  <c r="O772" i="57"/>
  <c r="O771" i="57"/>
  <c r="O770" i="57"/>
  <c r="O769" i="57"/>
  <c r="J769" i="57"/>
  <c r="H769" i="57"/>
  <c r="O768" i="57"/>
  <c r="O767" i="57"/>
  <c r="O766" i="57"/>
  <c r="O765" i="57"/>
  <c r="J765" i="57"/>
  <c r="H765" i="57"/>
  <c r="O764" i="57"/>
  <c r="O763" i="57"/>
  <c r="O762" i="57"/>
  <c r="O761" i="57"/>
  <c r="J761" i="57"/>
  <c r="H761" i="57"/>
  <c r="O760" i="57"/>
  <c r="O759" i="57"/>
  <c r="O758" i="57"/>
  <c r="O757" i="57"/>
  <c r="J757" i="57"/>
  <c r="H757" i="57"/>
  <c r="O756" i="57"/>
  <c r="O755" i="57"/>
  <c r="O754" i="57"/>
  <c r="O753" i="57"/>
  <c r="J753" i="57"/>
  <c r="H753" i="57"/>
  <c r="O752" i="57"/>
  <c r="O751" i="57"/>
  <c r="O750" i="57"/>
  <c r="O749" i="57"/>
  <c r="J749" i="57"/>
  <c r="H749" i="57"/>
  <c r="O652" i="57"/>
  <c r="O651" i="57"/>
  <c r="O650" i="57"/>
  <c r="O649" i="57"/>
  <c r="J649" i="57"/>
  <c r="H649" i="57"/>
  <c r="O648" i="57"/>
  <c r="O647" i="57"/>
  <c r="O646" i="57"/>
  <c r="O645" i="57"/>
  <c r="J645" i="57"/>
  <c r="H645" i="57"/>
  <c r="O644" i="57"/>
  <c r="O643" i="57"/>
  <c r="O642" i="57"/>
  <c r="O641" i="57"/>
  <c r="J641" i="57"/>
  <c r="H641" i="57"/>
  <c r="O640" i="57"/>
  <c r="O639" i="57"/>
  <c r="O638" i="57"/>
  <c r="O637" i="57"/>
  <c r="J637" i="57"/>
  <c r="H637" i="57"/>
  <c r="O592" i="57"/>
  <c r="O591" i="57"/>
  <c r="O590" i="57"/>
  <c r="O589" i="57"/>
  <c r="J589" i="57"/>
  <c r="H589" i="57"/>
  <c r="O588" i="57"/>
  <c r="O587" i="57"/>
  <c r="O586" i="57"/>
  <c r="O585" i="57"/>
  <c r="J585" i="57"/>
  <c r="H585" i="57"/>
  <c r="O324" i="57"/>
  <c r="O323" i="57"/>
  <c r="O322" i="57"/>
  <c r="O321" i="57"/>
  <c r="J321" i="57"/>
  <c r="H321" i="57"/>
  <c r="O320" i="57"/>
  <c r="O319" i="57"/>
  <c r="O318" i="57"/>
  <c r="O317" i="57"/>
  <c r="J317" i="57"/>
  <c r="H317" i="57"/>
  <c r="O316" i="57"/>
  <c r="O315" i="57"/>
  <c r="O314" i="57"/>
  <c r="O313" i="57"/>
  <c r="J313" i="57"/>
  <c r="H313" i="57"/>
  <c r="O312" i="57"/>
  <c r="O311" i="57"/>
  <c r="O310" i="57"/>
  <c r="O309" i="57"/>
  <c r="J309" i="57"/>
  <c r="H309" i="57"/>
  <c r="O308" i="57"/>
  <c r="O307" i="57"/>
  <c r="O306" i="57"/>
  <c r="O305" i="57"/>
  <c r="J305" i="57"/>
  <c r="H305" i="57"/>
  <c r="O304" i="57"/>
  <c r="O303" i="57"/>
  <c r="O302" i="57"/>
  <c r="O301" i="57"/>
  <c r="J301" i="57"/>
  <c r="H301" i="57"/>
  <c r="O300" i="57"/>
  <c r="O299" i="57"/>
  <c r="O298" i="57"/>
  <c r="O297" i="57"/>
  <c r="J297" i="57"/>
  <c r="H297" i="57"/>
  <c r="O296" i="57"/>
  <c r="O295" i="57"/>
  <c r="O294" i="57"/>
  <c r="O293" i="57"/>
  <c r="J293" i="57"/>
  <c r="H293" i="57"/>
  <c r="O292" i="57"/>
  <c r="O291" i="57"/>
  <c r="O290" i="57"/>
  <c r="O289" i="57"/>
  <c r="J289" i="57"/>
  <c r="H289" i="57"/>
  <c r="O288" i="57"/>
  <c r="O287" i="57"/>
  <c r="O286" i="57"/>
  <c r="O285" i="57"/>
  <c r="J285" i="57"/>
  <c r="H285" i="57"/>
  <c r="O284" i="57"/>
  <c r="O283" i="57"/>
  <c r="O282" i="57"/>
  <c r="O281" i="57"/>
  <c r="J281" i="57"/>
  <c r="H281" i="57"/>
  <c r="O260" i="57"/>
  <c r="O259" i="57"/>
  <c r="O258" i="57"/>
  <c r="O257" i="57"/>
  <c r="J257" i="57"/>
  <c r="H257" i="57"/>
  <c r="O256" i="57"/>
  <c r="O255" i="57"/>
  <c r="O254" i="57"/>
  <c r="O253" i="57"/>
  <c r="J253" i="57"/>
  <c r="H253" i="57"/>
  <c r="O244" i="57"/>
  <c r="O243" i="57"/>
  <c r="O242" i="57"/>
  <c r="O241" i="57"/>
  <c r="J241" i="57"/>
  <c r="H241" i="57"/>
  <c r="O240" i="57"/>
  <c r="O239" i="57"/>
  <c r="O238" i="57"/>
  <c r="O237" i="57"/>
  <c r="J237" i="57"/>
  <c r="H237" i="57"/>
  <c r="O112" i="57"/>
  <c r="O111" i="57"/>
  <c r="O110" i="57"/>
  <c r="O109" i="57"/>
  <c r="J109" i="57"/>
  <c r="H109" i="57"/>
  <c r="Q845" i="57" l="1"/>
  <c r="Q853" i="57"/>
  <c r="Q861" i="57"/>
  <c r="Q873" i="57"/>
  <c r="Q869" i="57"/>
  <c r="Q877" i="57"/>
  <c r="Q849" i="57"/>
  <c r="Q857" i="57"/>
  <c r="Q865" i="57"/>
  <c r="Q837" i="57"/>
  <c r="Q821" i="57"/>
  <c r="Q829" i="57"/>
  <c r="Q825" i="57"/>
  <c r="Q809" i="57"/>
  <c r="Q833" i="57"/>
  <c r="Q841" i="57"/>
  <c r="Q761" i="57"/>
  <c r="Q769" i="57"/>
  <c r="Q777" i="57"/>
  <c r="Q813" i="57"/>
  <c r="Q817" i="57"/>
  <c r="Q793" i="57"/>
  <c r="Q801" i="57"/>
  <c r="Q789" i="57"/>
  <c r="Q797" i="57"/>
  <c r="Q805" i="57"/>
  <c r="Q785" i="57"/>
  <c r="Q765" i="57"/>
  <c r="Q773" i="57"/>
  <c r="Q781" i="57"/>
  <c r="Q749" i="57"/>
  <c r="Q641" i="57"/>
  <c r="Q649" i="57"/>
  <c r="Q645" i="57"/>
  <c r="Q753" i="57"/>
  <c r="Q757" i="57"/>
  <c r="Q637" i="57"/>
  <c r="Q589" i="57"/>
  <c r="Q317" i="57"/>
  <c r="Q585" i="57"/>
  <c r="Q321" i="57"/>
  <c r="Q285" i="57"/>
  <c r="R285" i="57" s="1"/>
  <c r="Q293" i="57"/>
  <c r="Q301" i="57"/>
  <c r="Q309" i="57"/>
  <c r="Q289" i="57"/>
  <c r="Q297" i="57"/>
  <c r="Q313" i="57"/>
  <c r="Q305" i="57"/>
  <c r="Q281" i="57"/>
  <c r="Q237" i="57"/>
  <c r="Q253" i="57"/>
  <c r="Q241" i="57"/>
  <c r="Q257" i="57"/>
  <c r="Q109" i="57"/>
  <c r="O1468" i="57" l="1"/>
  <c r="O1467" i="57"/>
  <c r="O1466" i="57"/>
  <c r="O1465" i="57"/>
  <c r="J1465" i="57"/>
  <c r="H1465" i="57"/>
  <c r="O1072" i="57"/>
  <c r="O1071" i="57"/>
  <c r="O1070" i="57"/>
  <c r="O1069" i="57"/>
  <c r="J1069" i="57"/>
  <c r="H1069" i="57"/>
  <c r="Q1465" i="57" l="1"/>
  <c r="Q1069" i="57"/>
  <c r="O1116" i="57" l="1"/>
  <c r="O1115" i="57"/>
  <c r="O1114" i="57"/>
  <c r="O1113" i="57"/>
  <c r="J1113" i="57"/>
  <c r="H1113" i="57"/>
  <c r="O1112" i="57"/>
  <c r="O1111" i="57"/>
  <c r="O1110" i="57"/>
  <c r="O1109" i="57"/>
  <c r="J1109" i="57"/>
  <c r="H1109" i="57"/>
  <c r="O1108" i="57"/>
  <c r="O1107" i="57"/>
  <c r="O1106" i="57"/>
  <c r="O1105" i="57"/>
  <c r="J1105" i="57"/>
  <c r="H1105" i="57"/>
  <c r="O1104" i="57"/>
  <c r="O1103" i="57"/>
  <c r="O1102" i="57"/>
  <c r="O1101" i="57"/>
  <c r="J1101" i="57"/>
  <c r="H1101" i="57"/>
  <c r="O1480" i="57"/>
  <c r="O1479" i="57"/>
  <c r="O1478" i="57"/>
  <c r="O1477" i="57"/>
  <c r="J1477" i="57"/>
  <c r="H1477" i="57"/>
  <c r="O1476" i="57"/>
  <c r="O1475" i="57"/>
  <c r="O1474" i="57"/>
  <c r="O1473" i="57"/>
  <c r="J1473" i="57"/>
  <c r="H1473" i="57"/>
  <c r="O1472" i="57"/>
  <c r="O1471" i="57"/>
  <c r="O1470" i="57"/>
  <c r="O1469" i="57"/>
  <c r="J1469" i="57"/>
  <c r="H1469" i="57"/>
  <c r="O1520" i="57"/>
  <c r="O1519" i="57"/>
  <c r="O1518" i="57"/>
  <c r="O1517" i="57"/>
  <c r="J1517" i="57"/>
  <c r="H1517" i="57"/>
  <c r="O1516" i="57"/>
  <c r="O1515" i="57"/>
  <c r="O1514" i="57"/>
  <c r="O1513" i="57"/>
  <c r="J1513" i="57"/>
  <c r="H1513" i="57"/>
  <c r="O1488" i="57"/>
  <c r="O1487" i="57"/>
  <c r="O1486" i="57"/>
  <c r="O1485" i="57"/>
  <c r="J1485" i="57"/>
  <c r="H1485" i="57"/>
  <c r="O1484" i="57"/>
  <c r="O1483" i="57"/>
  <c r="O1482" i="57"/>
  <c r="O1481" i="57"/>
  <c r="J1481" i="57"/>
  <c r="H1481" i="57"/>
  <c r="O1540" i="57"/>
  <c r="O1539" i="57"/>
  <c r="O1538" i="57"/>
  <c r="O1537" i="57"/>
  <c r="J1537" i="57"/>
  <c r="H1537" i="57"/>
  <c r="O1536" i="57"/>
  <c r="O1535" i="57"/>
  <c r="O1534" i="57"/>
  <c r="O1533" i="57"/>
  <c r="J1533" i="57"/>
  <c r="H1533" i="57"/>
  <c r="O1528" i="57"/>
  <c r="O1527" i="57"/>
  <c r="O1526" i="57"/>
  <c r="O1525" i="57"/>
  <c r="J1525" i="57"/>
  <c r="H1525" i="57"/>
  <c r="O1524" i="57"/>
  <c r="O1523" i="57"/>
  <c r="O1522" i="57"/>
  <c r="O1521" i="57"/>
  <c r="J1521" i="57"/>
  <c r="H1521" i="57"/>
  <c r="O280" i="57"/>
  <c r="O279" i="57"/>
  <c r="O278" i="57"/>
  <c r="O277" i="57"/>
  <c r="J277" i="57"/>
  <c r="H277" i="57"/>
  <c r="O272" i="57"/>
  <c r="O271" i="57"/>
  <c r="O270" i="57"/>
  <c r="O269" i="57"/>
  <c r="J269" i="57"/>
  <c r="H269" i="57"/>
  <c r="O268" i="57"/>
  <c r="O267" i="57"/>
  <c r="O266" i="57"/>
  <c r="O265" i="57"/>
  <c r="J265" i="57"/>
  <c r="H265" i="57"/>
  <c r="O264" i="57"/>
  <c r="O263" i="57"/>
  <c r="O262" i="57"/>
  <c r="O261" i="57"/>
  <c r="J261" i="57"/>
  <c r="H261" i="57"/>
  <c r="O204" i="57"/>
  <c r="O203" i="57"/>
  <c r="O202" i="57"/>
  <c r="O201" i="57"/>
  <c r="J201" i="57"/>
  <c r="H201" i="57"/>
  <c r="O176" i="57"/>
  <c r="O175" i="57"/>
  <c r="O174" i="57"/>
  <c r="O173" i="57"/>
  <c r="J173" i="57"/>
  <c r="H173" i="57"/>
  <c r="O168" i="57"/>
  <c r="O167" i="57"/>
  <c r="O166" i="57"/>
  <c r="O165" i="57"/>
  <c r="J165" i="57"/>
  <c r="H165" i="57"/>
  <c r="O164" i="57"/>
  <c r="O163" i="57"/>
  <c r="O162" i="57"/>
  <c r="O161" i="57"/>
  <c r="J161" i="57"/>
  <c r="H161" i="57"/>
  <c r="O160" i="57"/>
  <c r="O159" i="57"/>
  <c r="O158" i="57"/>
  <c r="O157" i="57"/>
  <c r="J157" i="57"/>
  <c r="H157" i="57"/>
  <c r="O156" i="57"/>
  <c r="O155" i="57"/>
  <c r="O154" i="57"/>
  <c r="O153" i="57"/>
  <c r="J153" i="57"/>
  <c r="H153" i="57"/>
  <c r="O136" i="57"/>
  <c r="O135" i="57"/>
  <c r="O134" i="57"/>
  <c r="O133" i="57"/>
  <c r="J133" i="57"/>
  <c r="H133" i="57"/>
  <c r="O96" i="57"/>
  <c r="O95" i="57"/>
  <c r="O94" i="57"/>
  <c r="O93" i="57"/>
  <c r="J93" i="57"/>
  <c r="H93" i="57"/>
  <c r="O92" i="57"/>
  <c r="O91" i="57"/>
  <c r="O90" i="57"/>
  <c r="O89" i="57"/>
  <c r="J89" i="57"/>
  <c r="H89" i="57"/>
  <c r="Q1525" i="57" l="1"/>
  <c r="Q1537" i="57"/>
  <c r="Q261" i="57"/>
  <c r="Q269" i="57"/>
  <c r="Q1469" i="57"/>
  <c r="Q1477" i="57"/>
  <c r="Q1521" i="57"/>
  <c r="Q1533" i="57"/>
  <c r="Q1473" i="57"/>
  <c r="Q1485" i="57"/>
  <c r="Q1517" i="57"/>
  <c r="Q1105" i="57"/>
  <c r="Q1113" i="57"/>
  <c r="Q1101" i="57"/>
  <c r="Q1109" i="57"/>
  <c r="Q1481" i="57"/>
  <c r="Q1513" i="57"/>
  <c r="Q133" i="57"/>
  <c r="Q165" i="57"/>
  <c r="Q277" i="57"/>
  <c r="Q157" i="57"/>
  <c r="Q201" i="57"/>
  <c r="Q265" i="57"/>
  <c r="Q153" i="57"/>
  <c r="Q161" i="57"/>
  <c r="Q173" i="57"/>
  <c r="Q89" i="57"/>
  <c r="Q93" i="57"/>
  <c r="O1100" i="57" l="1"/>
  <c r="O1099" i="57"/>
  <c r="O1098" i="57"/>
  <c r="O1097" i="57"/>
  <c r="J1097" i="57"/>
  <c r="H1097" i="57"/>
  <c r="O1076" i="57"/>
  <c r="O1075" i="57"/>
  <c r="O1074" i="57"/>
  <c r="O1073" i="57"/>
  <c r="J1073" i="57"/>
  <c r="H1073" i="57"/>
  <c r="Q1073" i="57" l="1"/>
  <c r="Q1097" i="57"/>
  <c r="O232" i="57" l="1"/>
  <c r="O231" i="57"/>
  <c r="O230" i="57"/>
  <c r="O229" i="57"/>
  <c r="J229" i="57"/>
  <c r="H229" i="57"/>
  <c r="O228" i="57"/>
  <c r="O227" i="57"/>
  <c r="O226" i="57"/>
  <c r="O225" i="57"/>
  <c r="J225" i="57"/>
  <c r="H225" i="57"/>
  <c r="O132" i="57"/>
  <c r="O131" i="57"/>
  <c r="O130" i="57"/>
  <c r="O129" i="57"/>
  <c r="J129" i="57"/>
  <c r="H129" i="57"/>
  <c r="O236" i="57"/>
  <c r="O235" i="57"/>
  <c r="O234" i="57"/>
  <c r="O233" i="57"/>
  <c r="J233" i="57"/>
  <c r="H233" i="57"/>
  <c r="O88" i="57"/>
  <c r="O87" i="57"/>
  <c r="O86" i="57"/>
  <c r="O85" i="57"/>
  <c r="J85" i="57"/>
  <c r="H85" i="57"/>
  <c r="Q85" i="57" l="1"/>
  <c r="Q129" i="57"/>
  <c r="Q233" i="57"/>
  <c r="Q225" i="57"/>
  <c r="Q229" i="57"/>
  <c r="O84" i="57" l="1"/>
  <c r="O83" i="57"/>
  <c r="O82" i="57"/>
  <c r="O81" i="57"/>
  <c r="J81" i="57"/>
  <c r="H81" i="57"/>
  <c r="Q81" i="57" l="1"/>
  <c r="O120" i="57" l="1"/>
  <c r="O119" i="57"/>
  <c r="O118" i="57"/>
  <c r="O117" i="57"/>
  <c r="J117" i="57"/>
  <c r="H117" i="57"/>
  <c r="O108" i="57"/>
  <c r="O107" i="57"/>
  <c r="O106" i="57"/>
  <c r="O105" i="57"/>
  <c r="J105" i="57"/>
  <c r="H105" i="57"/>
  <c r="O104" i="57"/>
  <c r="O103" i="57"/>
  <c r="O102" i="57"/>
  <c r="O101" i="57"/>
  <c r="J101" i="57"/>
  <c r="H101" i="57"/>
  <c r="O100" i="57"/>
  <c r="O99" i="57"/>
  <c r="O98" i="57"/>
  <c r="O97" i="57"/>
  <c r="J97" i="57"/>
  <c r="H97" i="57"/>
  <c r="Q105" i="57" l="1"/>
  <c r="Q101" i="57"/>
  <c r="Q117" i="57"/>
  <c r="Q97" i="57"/>
  <c r="O18" i="57" l="1"/>
  <c r="O19" i="57"/>
  <c r="O20" i="57"/>
  <c r="H17" i="57" l="1"/>
  <c r="J17" i="57"/>
  <c r="O17" i="57"/>
  <c r="R14" i="57"/>
  <c r="F9" i="57"/>
  <c r="R897" i="57" l="1"/>
  <c r="F897" i="57" s="1"/>
  <c r="R905" i="57"/>
  <c r="F905" i="57" s="1"/>
  <c r="R937" i="57"/>
  <c r="F937" i="57" s="1"/>
  <c r="R993" i="57"/>
  <c r="F993" i="57" s="1"/>
  <c r="R969" i="57"/>
  <c r="F969" i="57" s="1"/>
  <c r="R961" i="57"/>
  <c r="F961" i="57" s="1"/>
  <c r="R1017" i="57"/>
  <c r="F1017" i="57" s="1"/>
  <c r="R885" i="57"/>
  <c r="F885" i="57" s="1"/>
  <c r="R913" i="57"/>
  <c r="F913" i="57" s="1"/>
  <c r="R921" i="57"/>
  <c r="F921" i="57" s="1"/>
  <c r="R901" i="57"/>
  <c r="F901" i="57" s="1"/>
  <c r="R929" i="57"/>
  <c r="F929" i="57" s="1"/>
  <c r="R925" i="57"/>
  <c r="F925" i="57" s="1"/>
  <c r="R953" i="57"/>
  <c r="F953" i="57" s="1"/>
  <c r="R945" i="57"/>
  <c r="F945" i="57" s="1"/>
  <c r="R949" i="57"/>
  <c r="F949" i="57" s="1"/>
  <c r="R889" i="57"/>
  <c r="F889" i="57" s="1"/>
  <c r="R957" i="57"/>
  <c r="F957" i="57" s="1"/>
  <c r="R977" i="57"/>
  <c r="F977" i="57" s="1"/>
  <c r="R1005" i="57"/>
  <c r="F1005" i="57" s="1"/>
  <c r="R997" i="57"/>
  <c r="F997" i="57" s="1"/>
  <c r="R909" i="57"/>
  <c r="F909" i="57" s="1"/>
  <c r="R965" i="57"/>
  <c r="F965" i="57" s="1"/>
  <c r="R985" i="57"/>
  <c r="F985" i="57" s="1"/>
  <c r="R1009" i="57"/>
  <c r="F1009" i="57" s="1"/>
  <c r="R933" i="57"/>
  <c r="F933" i="57" s="1"/>
  <c r="R941" i="57"/>
  <c r="F941" i="57" s="1"/>
  <c r="R989" i="57"/>
  <c r="F989" i="57" s="1"/>
  <c r="R1001" i="57"/>
  <c r="F1001" i="57" s="1"/>
  <c r="R981" i="57"/>
  <c r="F981" i="57" s="1"/>
  <c r="R1013" i="57"/>
  <c r="F1013" i="57" s="1"/>
  <c r="R893" i="57"/>
  <c r="F893" i="57" s="1"/>
  <c r="R973" i="57"/>
  <c r="F973" i="57" s="1"/>
  <c r="R881" i="57"/>
  <c r="F881" i="57" s="1"/>
  <c r="R217" i="57"/>
  <c r="F217" i="57" s="1"/>
  <c r="R209" i="57"/>
  <c r="F209" i="57" s="1"/>
  <c r="R221" i="57"/>
  <c r="F221" i="57" s="1"/>
  <c r="R213" i="57"/>
  <c r="F213" i="57" s="1"/>
  <c r="R205" i="57"/>
  <c r="F205" i="57" s="1"/>
  <c r="R1201" i="57"/>
  <c r="F1201" i="57" s="1"/>
  <c r="R1205" i="57"/>
  <c r="F1205" i="57" s="1"/>
  <c r="R1197" i="57"/>
  <c r="F1197" i="57" s="1"/>
  <c r="R1213" i="57"/>
  <c r="F1213" i="57" s="1"/>
  <c r="R1193" i="57"/>
  <c r="F1193" i="57" s="1"/>
  <c r="R1209" i="57"/>
  <c r="F1209" i="57" s="1"/>
  <c r="R1217" i="57"/>
  <c r="F1217" i="57" s="1"/>
  <c r="R1189" i="57"/>
  <c r="F1189" i="57" s="1"/>
  <c r="R1173" i="57"/>
  <c r="F1173" i="57" s="1"/>
  <c r="R1177" i="57"/>
  <c r="F1177" i="57" s="1"/>
  <c r="R1185" i="57"/>
  <c r="F1185" i="57" s="1"/>
  <c r="R1181" i="57"/>
  <c r="F1181" i="57" s="1"/>
  <c r="R1161" i="57"/>
  <c r="F1161" i="57" s="1"/>
  <c r="S1161" i="57" s="1"/>
  <c r="T1161" i="57" s="1"/>
  <c r="R1169" i="57"/>
  <c r="F1169" i="57" s="1"/>
  <c r="R1125" i="57"/>
  <c r="F1125" i="57" s="1"/>
  <c r="S1125" i="57" s="1"/>
  <c r="T1125" i="57" s="1"/>
  <c r="R1165" i="57"/>
  <c r="F1165" i="57" s="1"/>
  <c r="R669" i="57"/>
  <c r="F669" i="57" s="1"/>
  <c r="R657" i="57"/>
  <c r="F657" i="57" s="1"/>
  <c r="R741" i="57"/>
  <c r="F741" i="57" s="1"/>
  <c r="R709" i="57"/>
  <c r="F709" i="57" s="1"/>
  <c r="R661" i="57"/>
  <c r="F661" i="57" s="1"/>
  <c r="R665" i="57"/>
  <c r="F665" i="57" s="1"/>
  <c r="R681" i="57"/>
  <c r="F681" i="57" s="1"/>
  <c r="R677" i="57"/>
  <c r="F677" i="57" s="1"/>
  <c r="R685" i="57"/>
  <c r="F685" i="57" s="1"/>
  <c r="R673" i="57"/>
  <c r="F673" i="57" s="1"/>
  <c r="R705" i="57"/>
  <c r="F705" i="57" s="1"/>
  <c r="R733" i="57"/>
  <c r="F733" i="57" s="1"/>
  <c r="R653" i="57"/>
  <c r="F653" i="57" s="1"/>
  <c r="R693" i="57"/>
  <c r="F693" i="57" s="1"/>
  <c r="R737" i="57"/>
  <c r="F737" i="57" s="1"/>
  <c r="R701" i="57"/>
  <c r="F701" i="57" s="1"/>
  <c r="R689" i="57"/>
  <c r="F689" i="57" s="1"/>
  <c r="R721" i="57"/>
  <c r="F721" i="57" s="1"/>
  <c r="R745" i="57"/>
  <c r="F745" i="57" s="1"/>
  <c r="R717" i="57"/>
  <c r="F717" i="57" s="1"/>
  <c r="R697" i="57"/>
  <c r="F697" i="57" s="1"/>
  <c r="R713" i="57"/>
  <c r="F713" i="57" s="1"/>
  <c r="R729" i="57"/>
  <c r="F729" i="57" s="1"/>
  <c r="R725" i="57"/>
  <c r="F725" i="57" s="1"/>
  <c r="R577" i="57"/>
  <c r="F577" i="57" s="1"/>
  <c r="S577" i="57" s="1"/>
  <c r="T577" i="57" s="1"/>
  <c r="R625" i="57"/>
  <c r="F625" i="57" s="1"/>
  <c r="R629" i="57"/>
  <c r="F629" i="57" s="1"/>
  <c r="R621" i="57"/>
  <c r="F621" i="57" s="1"/>
  <c r="R397" i="57"/>
  <c r="F397" i="57" s="1"/>
  <c r="R413" i="57"/>
  <c r="F413" i="57" s="1"/>
  <c r="R401" i="57"/>
  <c r="F401" i="57" s="1"/>
  <c r="R385" i="57"/>
  <c r="F385" i="57" s="1"/>
  <c r="R393" i="57"/>
  <c r="F393" i="57" s="1"/>
  <c r="R381" i="57"/>
  <c r="F381" i="57" s="1"/>
  <c r="R405" i="57"/>
  <c r="F405" i="57" s="1"/>
  <c r="R417" i="57"/>
  <c r="F417" i="57" s="1"/>
  <c r="R409" i="57"/>
  <c r="F409" i="57" s="1"/>
  <c r="R389" i="57"/>
  <c r="F389" i="57" s="1"/>
  <c r="R441" i="57"/>
  <c r="F441" i="57" s="1"/>
  <c r="R425" i="57"/>
  <c r="F425" i="57" s="1"/>
  <c r="R457" i="57"/>
  <c r="F457" i="57" s="1"/>
  <c r="R429" i="57"/>
  <c r="F429" i="57" s="1"/>
  <c r="R449" i="57"/>
  <c r="F449" i="57" s="1"/>
  <c r="R445" i="57"/>
  <c r="F445" i="57" s="1"/>
  <c r="R421" i="57"/>
  <c r="F421" i="57" s="1"/>
  <c r="R433" i="57"/>
  <c r="F433" i="57" s="1"/>
  <c r="R437" i="57"/>
  <c r="F437" i="57" s="1"/>
  <c r="R453" i="57"/>
  <c r="F453" i="57" s="1"/>
  <c r="R477" i="57"/>
  <c r="F477" i="57" s="1"/>
  <c r="R485" i="57"/>
  <c r="F485" i="57" s="1"/>
  <c r="R481" i="57"/>
  <c r="F481" i="57" s="1"/>
  <c r="R493" i="57"/>
  <c r="F493" i="57" s="1"/>
  <c r="R473" i="57"/>
  <c r="F473" i="57" s="1"/>
  <c r="R497" i="57"/>
  <c r="F497" i="57" s="1"/>
  <c r="F465" i="57"/>
  <c r="R469" i="57"/>
  <c r="F469" i="57" s="1"/>
  <c r="R489" i="57"/>
  <c r="F489" i="57" s="1"/>
  <c r="F461" i="57"/>
  <c r="R525" i="57"/>
  <c r="F525" i="57" s="1"/>
  <c r="R505" i="57"/>
  <c r="F505" i="57" s="1"/>
  <c r="R517" i="57"/>
  <c r="F517" i="57" s="1"/>
  <c r="R533" i="57"/>
  <c r="F533" i="57" s="1"/>
  <c r="R513" i="57"/>
  <c r="F513" i="57" s="1"/>
  <c r="R537" i="57"/>
  <c r="F537" i="57" s="1"/>
  <c r="R521" i="57"/>
  <c r="F521" i="57" s="1"/>
  <c r="R529" i="57"/>
  <c r="F529" i="57" s="1"/>
  <c r="R501" i="57"/>
  <c r="F501" i="57" s="1"/>
  <c r="R509" i="57"/>
  <c r="F509" i="57" s="1"/>
  <c r="R369" i="57"/>
  <c r="F369" i="57" s="1"/>
  <c r="S369" i="57" s="1"/>
  <c r="T369" i="57" s="1"/>
  <c r="R541" i="57"/>
  <c r="F541" i="57" s="1"/>
  <c r="R561" i="57"/>
  <c r="F561" i="57" s="1"/>
  <c r="R569" i="57"/>
  <c r="F569" i="57" s="1"/>
  <c r="R549" i="57"/>
  <c r="F549" i="57" s="1"/>
  <c r="R565" i="57"/>
  <c r="F565" i="57" s="1"/>
  <c r="R573" i="57"/>
  <c r="F573" i="57" s="1"/>
  <c r="R545" i="57"/>
  <c r="F545" i="57" s="1"/>
  <c r="R557" i="57"/>
  <c r="F557" i="57" s="1"/>
  <c r="R377" i="57"/>
  <c r="F377" i="57" s="1"/>
  <c r="R553" i="57"/>
  <c r="F553" i="57" s="1"/>
  <c r="R581" i="57"/>
  <c r="F581" i="57" s="1"/>
  <c r="P369" i="57"/>
  <c r="R357" i="57"/>
  <c r="F357" i="57" s="1"/>
  <c r="R345" i="57"/>
  <c r="F345" i="57" s="1"/>
  <c r="R353" i="57"/>
  <c r="F353" i="57" s="1"/>
  <c r="R337" i="57"/>
  <c r="F337" i="57" s="1"/>
  <c r="R333" i="57"/>
  <c r="F333" i="57" s="1"/>
  <c r="R373" i="57"/>
  <c r="F373" i="57" s="1"/>
  <c r="R361" i="57"/>
  <c r="F361" i="57" s="1"/>
  <c r="R341" i="57"/>
  <c r="F341" i="57" s="1"/>
  <c r="R349" i="57"/>
  <c r="F349" i="57" s="1"/>
  <c r="R365" i="57"/>
  <c r="F365" i="57" s="1"/>
  <c r="R329" i="57"/>
  <c r="F329" i="57" s="1"/>
  <c r="R325" i="57"/>
  <c r="F325" i="57" s="1"/>
  <c r="R185" i="57"/>
  <c r="F185" i="57" s="1"/>
  <c r="R193" i="57"/>
  <c r="F193" i="57" s="1"/>
  <c r="R189" i="57"/>
  <c r="F189" i="57" s="1"/>
  <c r="R177" i="57"/>
  <c r="F177" i="57" s="1"/>
  <c r="R181" i="57"/>
  <c r="F181" i="57" s="1"/>
  <c r="R197" i="57"/>
  <c r="F197" i="57" s="1"/>
  <c r="R145" i="57"/>
  <c r="F145" i="57" s="1"/>
  <c r="R141" i="57"/>
  <c r="F141" i="57" s="1"/>
  <c r="R149" i="57"/>
  <c r="F149" i="57" s="1"/>
  <c r="R137" i="57"/>
  <c r="F137" i="57" s="1"/>
  <c r="R1457" i="57"/>
  <c r="F1457" i="57" s="1"/>
  <c r="R1449" i="57"/>
  <c r="F1449" i="57" s="1"/>
  <c r="R1461" i="57"/>
  <c r="F1461" i="57" s="1"/>
  <c r="R1453" i="57"/>
  <c r="F1453" i="57" s="1"/>
  <c r="R1377" i="57"/>
  <c r="F1377" i="57" s="1"/>
  <c r="R1385" i="57"/>
  <c r="F1385" i="57" s="1"/>
  <c r="R1393" i="57"/>
  <c r="F1393" i="57" s="1"/>
  <c r="R1389" i="57"/>
  <c r="F1389" i="57" s="1"/>
  <c r="R1381" i="57"/>
  <c r="F1381" i="57" s="1"/>
  <c r="R1397" i="57"/>
  <c r="F1397" i="57" s="1"/>
  <c r="R1409" i="57"/>
  <c r="F1409" i="57" s="1"/>
  <c r="R1401" i="57"/>
  <c r="F1401" i="57" s="1"/>
  <c r="R1417" i="57"/>
  <c r="F1417" i="57" s="1"/>
  <c r="R1421" i="57"/>
  <c r="F1421" i="57" s="1"/>
  <c r="R1405" i="57"/>
  <c r="F1405" i="57" s="1"/>
  <c r="R1413" i="57"/>
  <c r="F1413" i="57" s="1"/>
  <c r="R1341" i="57"/>
  <c r="F1341" i="57" s="1"/>
  <c r="S1341" i="57" s="1"/>
  <c r="T1341" i="57" s="1"/>
  <c r="R1437" i="57"/>
  <c r="F1437" i="57" s="1"/>
  <c r="R1425" i="57"/>
  <c r="F1425" i="57" s="1"/>
  <c r="R1433" i="57"/>
  <c r="F1433" i="57" s="1"/>
  <c r="R1441" i="57"/>
  <c r="F1441" i="57" s="1"/>
  <c r="R1429" i="57"/>
  <c r="F1429" i="57" s="1"/>
  <c r="R1445" i="57"/>
  <c r="F1445" i="57" s="1"/>
  <c r="R1373" i="57"/>
  <c r="F1373" i="57" s="1"/>
  <c r="R1345" i="57"/>
  <c r="F1345" i="57" s="1"/>
  <c r="R1369" i="57"/>
  <c r="F1369" i="57" s="1"/>
  <c r="R1349" i="57"/>
  <c r="F1349" i="57" s="1"/>
  <c r="R1357" i="57"/>
  <c r="F1357" i="57" s="1"/>
  <c r="R1365" i="57"/>
  <c r="F1365" i="57" s="1"/>
  <c r="R1353" i="57"/>
  <c r="F1353" i="57" s="1"/>
  <c r="R1361" i="57"/>
  <c r="F1361" i="57" s="1"/>
  <c r="R1257" i="57"/>
  <c r="F1257" i="57" s="1"/>
  <c r="S1257" i="57" s="1"/>
  <c r="T1257" i="57" s="1"/>
  <c r="R1305" i="57"/>
  <c r="F1305" i="57" s="1"/>
  <c r="R1297" i="57"/>
  <c r="F1297" i="57" s="1"/>
  <c r="R1313" i="57"/>
  <c r="F1313" i="57" s="1"/>
  <c r="R1321" i="57"/>
  <c r="F1321" i="57" s="1"/>
  <c r="R1329" i="57"/>
  <c r="F1329" i="57" s="1"/>
  <c r="R1337" i="57"/>
  <c r="F1337" i="57" s="1"/>
  <c r="R1289" i="57"/>
  <c r="F1289" i="57" s="1"/>
  <c r="R1285" i="57"/>
  <c r="F1285" i="57" s="1"/>
  <c r="R1293" i="57"/>
  <c r="F1293" i="57" s="1"/>
  <c r="R1301" i="57"/>
  <c r="F1301" i="57" s="1"/>
  <c r="R1317" i="57"/>
  <c r="F1317" i="57" s="1"/>
  <c r="R1333" i="57"/>
  <c r="F1333" i="57" s="1"/>
  <c r="R1277" i="57"/>
  <c r="F1277" i="57" s="1"/>
  <c r="R1325" i="57"/>
  <c r="F1325" i="57" s="1"/>
  <c r="R1281" i="57"/>
  <c r="F1281" i="57" s="1"/>
  <c r="R1309" i="57"/>
  <c r="F1309" i="57" s="1"/>
  <c r="R1269" i="57"/>
  <c r="F1269" i="57" s="1"/>
  <c r="R1265" i="57"/>
  <c r="F1265" i="57" s="1"/>
  <c r="R1261" i="57"/>
  <c r="F1261" i="57" s="1"/>
  <c r="R1273" i="57"/>
  <c r="F1273" i="57" s="1"/>
  <c r="R1053" i="57"/>
  <c r="F1053" i="57" s="1"/>
  <c r="F1029" i="57"/>
  <c r="R1057" i="57"/>
  <c r="F1057" i="57" s="1"/>
  <c r="R1065" i="57"/>
  <c r="F1065" i="57" s="1"/>
  <c r="F1045" i="57"/>
  <c r="F1049" i="57"/>
  <c r="F1037" i="57"/>
  <c r="F1033" i="57"/>
  <c r="R1061" i="57"/>
  <c r="F1061" i="57" s="1"/>
  <c r="F1041" i="57"/>
  <c r="R1021" i="57"/>
  <c r="F1021" i="57" s="1"/>
  <c r="R1025" i="57"/>
  <c r="F1025" i="57" s="1"/>
  <c r="R45" i="57"/>
  <c r="F45" i="57" s="1"/>
  <c r="R49" i="57"/>
  <c r="F49" i="57" s="1"/>
  <c r="R53" i="57"/>
  <c r="F53" i="57" s="1"/>
  <c r="F57" i="57"/>
  <c r="R61" i="57"/>
  <c r="F61" i="57" s="1"/>
  <c r="R41" i="57"/>
  <c r="F41" i="57" s="1"/>
  <c r="R69" i="57"/>
  <c r="F69" i="57" s="1"/>
  <c r="R65" i="57"/>
  <c r="F65" i="57" s="1"/>
  <c r="R73" i="57"/>
  <c r="F73" i="57" s="1"/>
  <c r="R33" i="57"/>
  <c r="F33" i="57" s="1"/>
  <c r="R29" i="57"/>
  <c r="F29" i="57" s="1"/>
  <c r="R37" i="57"/>
  <c r="F37" i="57" s="1"/>
  <c r="R1529" i="57"/>
  <c r="F1529" i="57" s="1"/>
  <c r="P1529" i="57" s="1"/>
  <c r="R21" i="57"/>
  <c r="F21" i="57" s="1"/>
  <c r="R25" i="57"/>
  <c r="F25" i="57" s="1"/>
  <c r="R1505" i="57"/>
  <c r="F1505" i="57" s="1"/>
  <c r="R1493" i="57"/>
  <c r="F1493" i="57" s="1"/>
  <c r="R1489" i="57"/>
  <c r="F1489" i="57" s="1"/>
  <c r="R1509" i="57"/>
  <c r="F1509" i="57" s="1"/>
  <c r="R1497" i="57"/>
  <c r="F1497" i="57" s="1"/>
  <c r="R1501" i="57"/>
  <c r="F1501" i="57" s="1"/>
  <c r="R1249" i="57"/>
  <c r="F1249" i="57" s="1"/>
  <c r="R1245" i="57"/>
  <c r="F1245" i="57" s="1"/>
  <c r="R1241" i="57"/>
  <c r="F1241" i="57" s="1"/>
  <c r="R1253" i="57"/>
  <c r="F1253" i="57" s="1"/>
  <c r="R1153" i="57"/>
  <c r="F1153" i="57" s="1"/>
  <c r="S1153" i="57" s="1"/>
  <c r="T1153" i="57" s="1"/>
  <c r="R1225" i="57"/>
  <c r="F1225" i="57" s="1"/>
  <c r="R1221" i="57"/>
  <c r="F1221" i="57" s="1"/>
  <c r="R1229" i="57"/>
  <c r="F1229" i="57" s="1"/>
  <c r="R1137" i="57"/>
  <c r="F1137" i="57" s="1"/>
  <c r="R1141" i="57"/>
  <c r="F1141" i="57" s="1"/>
  <c r="R1133" i="57"/>
  <c r="F1133" i="57" s="1"/>
  <c r="R1149" i="57"/>
  <c r="F1149" i="57" s="1"/>
  <c r="S1149" i="57" s="1"/>
  <c r="T1149" i="57" s="1"/>
  <c r="R1129" i="57"/>
  <c r="F1129" i="57" s="1"/>
  <c r="R1121" i="57"/>
  <c r="F1121" i="57" s="1"/>
  <c r="R1117" i="57"/>
  <c r="F1117" i="57" s="1"/>
  <c r="R1089" i="57"/>
  <c r="F1089" i="57" s="1"/>
  <c r="R1093" i="57"/>
  <c r="F1093" i="57" s="1"/>
  <c r="R1085" i="57"/>
  <c r="F1085" i="57" s="1"/>
  <c r="R1077" i="57"/>
  <c r="F1077" i="57" s="1"/>
  <c r="R1081" i="57"/>
  <c r="F1081" i="57" s="1"/>
  <c r="R597" i="57"/>
  <c r="F597" i="57" s="1"/>
  <c r="R593" i="57"/>
  <c r="F593" i="57" s="1"/>
  <c r="R601" i="57"/>
  <c r="F601" i="57" s="1"/>
  <c r="R609" i="57"/>
  <c r="F609" i="57" s="1"/>
  <c r="R613" i="57"/>
  <c r="F613" i="57" s="1"/>
  <c r="R605" i="57"/>
  <c r="F605" i="57" s="1"/>
  <c r="R273" i="57"/>
  <c r="F273" i="57" s="1"/>
  <c r="S273" i="57" s="1"/>
  <c r="T273" i="57" s="1"/>
  <c r="R633" i="57"/>
  <c r="F633" i="57" s="1"/>
  <c r="R617" i="57"/>
  <c r="F617" i="57" s="1"/>
  <c r="R249" i="57"/>
  <c r="F249" i="57" s="1"/>
  <c r="P249" i="57" s="1"/>
  <c r="R245" i="57"/>
  <c r="F245" i="57" s="1"/>
  <c r="R121" i="57"/>
  <c r="F121" i="57" s="1"/>
  <c r="S121" i="57" s="1"/>
  <c r="T121" i="57" s="1"/>
  <c r="R169" i="57"/>
  <c r="F169" i="57" s="1"/>
  <c r="R113" i="57"/>
  <c r="F113" i="57" s="1"/>
  <c r="P113" i="57" s="1"/>
  <c r="R125" i="57"/>
  <c r="F125" i="57" s="1"/>
  <c r="R77" i="57"/>
  <c r="F77" i="57" s="1"/>
  <c r="R1157" i="57"/>
  <c r="F1157" i="57" s="1"/>
  <c r="R1145" i="57"/>
  <c r="F1145" i="57" s="1"/>
  <c r="R1233" i="57"/>
  <c r="F1233" i="57" s="1"/>
  <c r="R1237" i="57"/>
  <c r="F1237" i="57" s="1"/>
  <c r="R873" i="57"/>
  <c r="F873" i="57" s="1"/>
  <c r="R877" i="57"/>
  <c r="F877" i="57" s="1"/>
  <c r="R869" i="57"/>
  <c r="F869" i="57" s="1"/>
  <c r="R861" i="57"/>
  <c r="F861" i="57" s="1"/>
  <c r="R849" i="57"/>
  <c r="F849" i="57" s="1"/>
  <c r="R845" i="57"/>
  <c r="F845" i="57" s="1"/>
  <c r="R857" i="57"/>
  <c r="F857" i="57" s="1"/>
  <c r="R853" i="57"/>
  <c r="F853" i="57" s="1"/>
  <c r="R865" i="57"/>
  <c r="F865" i="57" s="1"/>
  <c r="R829" i="57"/>
  <c r="F829" i="57" s="1"/>
  <c r="R825" i="57"/>
  <c r="F825" i="57" s="1"/>
  <c r="R821" i="57"/>
  <c r="F821" i="57" s="1"/>
  <c r="R837" i="57"/>
  <c r="F837" i="57" s="1"/>
  <c r="R841" i="57"/>
  <c r="F841" i="57" s="1"/>
  <c r="R833" i="57"/>
  <c r="F833" i="57" s="1"/>
  <c r="R809" i="57"/>
  <c r="F809" i="57" s="1"/>
  <c r="R813" i="57"/>
  <c r="F813" i="57" s="1"/>
  <c r="R817" i="57"/>
  <c r="F817" i="57" s="1"/>
  <c r="R789" i="57"/>
  <c r="F789" i="57" s="1"/>
  <c r="R797" i="57"/>
  <c r="F797" i="57" s="1"/>
  <c r="R801" i="57"/>
  <c r="F801" i="57" s="1"/>
  <c r="R793" i="57"/>
  <c r="F793" i="57" s="1"/>
  <c r="R805" i="57"/>
  <c r="F805" i="57" s="1"/>
  <c r="R773" i="57"/>
  <c r="F773" i="57" s="1"/>
  <c r="R761" i="57"/>
  <c r="F761" i="57" s="1"/>
  <c r="R781" i="57"/>
  <c r="F781" i="57" s="1"/>
  <c r="R765" i="57"/>
  <c r="F765" i="57" s="1"/>
  <c r="R785" i="57"/>
  <c r="F785" i="57" s="1"/>
  <c r="R769" i="57"/>
  <c r="F769" i="57" s="1"/>
  <c r="R777" i="57"/>
  <c r="F777" i="57" s="1"/>
  <c r="R645" i="57"/>
  <c r="F645" i="57" s="1"/>
  <c r="R753" i="57"/>
  <c r="F753" i="57" s="1"/>
  <c r="R649" i="57"/>
  <c r="F649" i="57" s="1"/>
  <c r="R757" i="57"/>
  <c r="F757" i="57" s="1"/>
  <c r="R749" i="57"/>
  <c r="F749" i="57" s="1"/>
  <c r="R637" i="57"/>
  <c r="F637" i="57" s="1"/>
  <c r="R641" i="57"/>
  <c r="F641" i="57" s="1"/>
  <c r="R585" i="57"/>
  <c r="F585" i="57" s="1"/>
  <c r="R589" i="57"/>
  <c r="F589" i="57" s="1"/>
  <c r="R321" i="57"/>
  <c r="F321" i="57" s="1"/>
  <c r="R317" i="57"/>
  <c r="F317" i="57" s="1"/>
  <c r="R313" i="57"/>
  <c r="F313" i="57" s="1"/>
  <c r="R289" i="57"/>
  <c r="F289" i="57" s="1"/>
  <c r="R301" i="57"/>
  <c r="F301" i="57" s="1"/>
  <c r="R293" i="57"/>
  <c r="F293" i="57" s="1"/>
  <c r="R309" i="57"/>
  <c r="F309" i="57" s="1"/>
  <c r="R305" i="57"/>
  <c r="F305" i="57" s="1"/>
  <c r="F285" i="57"/>
  <c r="R297" i="57"/>
  <c r="F297" i="57" s="1"/>
  <c r="R281" i="57"/>
  <c r="F281" i="57" s="1"/>
  <c r="R129" i="57"/>
  <c r="F129" i="57" s="1"/>
  <c r="R109" i="57"/>
  <c r="F109" i="57" s="1"/>
  <c r="S109" i="57" s="1"/>
  <c r="T109" i="57" s="1"/>
  <c r="R253" i="57"/>
  <c r="F253" i="57" s="1"/>
  <c r="R241" i="57"/>
  <c r="F241" i="57" s="1"/>
  <c r="R237" i="57"/>
  <c r="F237" i="57" s="1"/>
  <c r="R257" i="57"/>
  <c r="F257" i="57" s="1"/>
  <c r="R1465" i="57"/>
  <c r="F1465" i="57" s="1"/>
  <c r="R1069" i="57"/>
  <c r="F1069" i="57" s="1"/>
  <c r="R1525" i="57"/>
  <c r="F1525" i="57" s="1"/>
  <c r="R1537" i="57"/>
  <c r="F1537" i="57" s="1"/>
  <c r="R1469" i="57"/>
  <c r="F1469" i="57" s="1"/>
  <c r="R1517" i="57"/>
  <c r="F1517" i="57" s="1"/>
  <c r="R1485" i="57"/>
  <c r="F1485" i="57" s="1"/>
  <c r="R1109" i="57"/>
  <c r="F1109" i="57" s="1"/>
  <c r="R1101" i="57"/>
  <c r="F1101" i="57" s="1"/>
  <c r="R1477" i="57"/>
  <c r="F1477" i="57" s="1"/>
  <c r="R1473" i="57"/>
  <c r="F1473" i="57" s="1"/>
  <c r="R1521" i="57"/>
  <c r="F1521" i="57" s="1"/>
  <c r="R1113" i="57"/>
  <c r="F1113" i="57" s="1"/>
  <c r="R1105" i="57"/>
  <c r="F1105" i="57" s="1"/>
  <c r="R1533" i="57"/>
  <c r="F1533" i="57" s="1"/>
  <c r="R1513" i="57"/>
  <c r="F1513" i="57" s="1"/>
  <c r="R1481" i="57"/>
  <c r="F1481" i="57" s="1"/>
  <c r="R261" i="57"/>
  <c r="F261" i="57" s="1"/>
  <c r="R269" i="57"/>
  <c r="F269" i="57" s="1"/>
  <c r="R265" i="57"/>
  <c r="F265" i="57" s="1"/>
  <c r="R277" i="57"/>
  <c r="F277" i="57" s="1"/>
  <c r="R201" i="57"/>
  <c r="F201" i="57" s="1"/>
  <c r="R133" i="57"/>
  <c r="F133" i="57" s="1"/>
  <c r="R157" i="57"/>
  <c r="F157" i="57" s="1"/>
  <c r="R165" i="57"/>
  <c r="F165" i="57" s="1"/>
  <c r="R173" i="57"/>
  <c r="F173" i="57" s="1"/>
  <c r="R161" i="57"/>
  <c r="F161" i="57" s="1"/>
  <c r="R153" i="57"/>
  <c r="F153" i="57" s="1"/>
  <c r="R89" i="57"/>
  <c r="F89" i="57" s="1"/>
  <c r="R93" i="57"/>
  <c r="F93" i="57" s="1"/>
  <c r="R1097" i="57"/>
  <c r="F1097" i="57" s="1"/>
  <c r="R1073" i="57"/>
  <c r="F1073" i="57" s="1"/>
  <c r="R225" i="57"/>
  <c r="F225" i="57" s="1"/>
  <c r="R229" i="57"/>
  <c r="F229" i="57" s="1"/>
  <c r="R233" i="57"/>
  <c r="F233" i="57" s="1"/>
  <c r="R85" i="57"/>
  <c r="F85" i="57" s="1"/>
  <c r="R81" i="57"/>
  <c r="F81" i="57" s="1"/>
  <c r="R101" i="57"/>
  <c r="F101" i="57" s="1"/>
  <c r="P101" i="57" s="1"/>
  <c r="R97" i="57"/>
  <c r="F97" i="57" s="1"/>
  <c r="P97" i="57" s="1"/>
  <c r="R117" i="57"/>
  <c r="F117" i="57" s="1"/>
  <c r="P117" i="57" s="1"/>
  <c r="R105" i="57"/>
  <c r="F105" i="57" s="1"/>
  <c r="P105" i="57" s="1"/>
  <c r="Q17" i="57"/>
  <c r="R17" i="57" s="1"/>
  <c r="F17" i="57" s="1"/>
  <c r="P17" i="57" s="1"/>
  <c r="S985" i="57" l="1"/>
  <c r="T985" i="57" s="1"/>
  <c r="P985" i="57"/>
  <c r="S929" i="57"/>
  <c r="T929" i="57" s="1"/>
  <c r="P929" i="57"/>
  <c r="S965" i="57"/>
  <c r="T965" i="57" s="1"/>
  <c r="P965" i="57"/>
  <c r="S901" i="57"/>
  <c r="T901" i="57" s="1"/>
  <c r="P901" i="57"/>
  <c r="S881" i="57"/>
  <c r="T881" i="57" s="1"/>
  <c r="P881" i="57"/>
  <c r="S909" i="57"/>
  <c r="T909" i="57" s="1"/>
  <c r="P909" i="57"/>
  <c r="S921" i="57"/>
  <c r="T921" i="57" s="1"/>
  <c r="P921" i="57"/>
  <c r="S973" i="57"/>
  <c r="T973" i="57" s="1"/>
  <c r="P973" i="57"/>
  <c r="S997" i="57"/>
  <c r="T997" i="57" s="1"/>
  <c r="P997" i="57"/>
  <c r="S913" i="57"/>
  <c r="T913" i="57" s="1"/>
  <c r="P913" i="57"/>
  <c r="S893" i="57"/>
  <c r="T893" i="57" s="1"/>
  <c r="P893" i="57"/>
  <c r="S1005" i="57"/>
  <c r="T1005" i="57" s="1"/>
  <c r="P1005" i="57"/>
  <c r="S885" i="57"/>
  <c r="T885" i="57" s="1"/>
  <c r="P885" i="57"/>
  <c r="S1013" i="57"/>
  <c r="T1013" i="57" s="1"/>
  <c r="P1013" i="57"/>
  <c r="S977" i="57"/>
  <c r="T977" i="57" s="1"/>
  <c r="P977" i="57"/>
  <c r="S1017" i="57"/>
  <c r="T1017" i="57" s="1"/>
  <c r="P1017" i="57"/>
  <c r="S981" i="57"/>
  <c r="T981" i="57" s="1"/>
  <c r="P981" i="57"/>
  <c r="S957" i="57"/>
  <c r="T957" i="57" s="1"/>
  <c r="P957" i="57"/>
  <c r="S961" i="57"/>
  <c r="T961" i="57" s="1"/>
  <c r="P961" i="57"/>
  <c r="S1001" i="57"/>
  <c r="T1001" i="57" s="1"/>
  <c r="P1001" i="57"/>
  <c r="S889" i="57"/>
  <c r="T889" i="57" s="1"/>
  <c r="P889" i="57"/>
  <c r="S969" i="57"/>
  <c r="T969" i="57" s="1"/>
  <c r="P969" i="57"/>
  <c r="S989" i="57"/>
  <c r="T989" i="57" s="1"/>
  <c r="P989" i="57"/>
  <c r="S949" i="57"/>
  <c r="T949" i="57" s="1"/>
  <c r="P949" i="57"/>
  <c r="S993" i="57"/>
  <c r="T993" i="57" s="1"/>
  <c r="P993" i="57"/>
  <c r="S941" i="57"/>
  <c r="T941" i="57" s="1"/>
  <c r="P941" i="57"/>
  <c r="S945" i="57"/>
  <c r="T945" i="57" s="1"/>
  <c r="P945" i="57"/>
  <c r="S937" i="57"/>
  <c r="T937" i="57" s="1"/>
  <c r="P937" i="57"/>
  <c r="S933" i="57"/>
  <c r="T933" i="57" s="1"/>
  <c r="P933" i="57"/>
  <c r="S953" i="57"/>
  <c r="T953" i="57" s="1"/>
  <c r="P953" i="57"/>
  <c r="S905" i="57"/>
  <c r="T905" i="57" s="1"/>
  <c r="P905" i="57"/>
  <c r="S1009" i="57"/>
  <c r="T1009" i="57" s="1"/>
  <c r="P1009" i="57"/>
  <c r="S925" i="57"/>
  <c r="T925" i="57" s="1"/>
  <c r="P925" i="57"/>
  <c r="S897" i="57"/>
  <c r="T897" i="57" s="1"/>
  <c r="P897" i="57"/>
  <c r="P205" i="57"/>
  <c r="S205" i="57"/>
  <c r="T205" i="57" s="1"/>
  <c r="P213" i="57"/>
  <c r="S213" i="57"/>
  <c r="T213" i="57" s="1"/>
  <c r="P1125" i="57"/>
  <c r="S221" i="57"/>
  <c r="T221" i="57" s="1"/>
  <c r="P221" i="57"/>
  <c r="P209" i="57"/>
  <c r="S209" i="57"/>
  <c r="T209" i="57" s="1"/>
  <c r="P217" i="57"/>
  <c r="S217" i="57"/>
  <c r="T217" i="57" s="1"/>
  <c r="S1205" i="57"/>
  <c r="T1205" i="57" s="1"/>
  <c r="P1205" i="57"/>
  <c r="S1201" i="57"/>
  <c r="T1201" i="57" s="1"/>
  <c r="P1201" i="57"/>
  <c r="S1189" i="57"/>
  <c r="T1189" i="57" s="1"/>
  <c r="P1189" i="57"/>
  <c r="S1217" i="57"/>
  <c r="T1217" i="57" s="1"/>
  <c r="P1217" i="57"/>
  <c r="S1209" i="57"/>
  <c r="T1209" i="57" s="1"/>
  <c r="P1209" i="57"/>
  <c r="S1193" i="57"/>
  <c r="T1193" i="57" s="1"/>
  <c r="P1193" i="57"/>
  <c r="P1161" i="57"/>
  <c r="S1213" i="57"/>
  <c r="T1213" i="57" s="1"/>
  <c r="P1213" i="57"/>
  <c r="S1197" i="57"/>
  <c r="T1197" i="57" s="1"/>
  <c r="P1197" i="57"/>
  <c r="S1177" i="57"/>
  <c r="T1177" i="57" s="1"/>
  <c r="P1177" i="57"/>
  <c r="S1173" i="57"/>
  <c r="T1173" i="57" s="1"/>
  <c r="P1173" i="57"/>
  <c r="P1181" i="57"/>
  <c r="S1181" i="57"/>
  <c r="T1181" i="57" s="1"/>
  <c r="P1185" i="57"/>
  <c r="S1185" i="57"/>
  <c r="T1185" i="57" s="1"/>
  <c r="P577" i="57"/>
  <c r="S1169" i="57"/>
  <c r="T1169" i="57" s="1"/>
  <c r="P1169" i="57"/>
  <c r="S1165" i="57"/>
  <c r="T1165" i="57" s="1"/>
  <c r="P1165" i="57"/>
  <c r="S725" i="57"/>
  <c r="T725" i="57" s="1"/>
  <c r="P725" i="57"/>
  <c r="S733" i="57"/>
  <c r="T733" i="57" s="1"/>
  <c r="P733" i="57"/>
  <c r="S729" i="57"/>
  <c r="T729" i="57" s="1"/>
  <c r="P729" i="57"/>
  <c r="S705" i="57"/>
  <c r="T705" i="57" s="1"/>
  <c r="P705" i="57"/>
  <c r="S713" i="57"/>
  <c r="T713" i="57" s="1"/>
  <c r="P713" i="57"/>
  <c r="S673" i="57"/>
  <c r="T673" i="57" s="1"/>
  <c r="P673" i="57"/>
  <c r="S697" i="57"/>
  <c r="T697" i="57" s="1"/>
  <c r="P697" i="57"/>
  <c r="S685" i="57"/>
  <c r="T685" i="57" s="1"/>
  <c r="P685" i="57"/>
  <c r="S717" i="57"/>
  <c r="T717" i="57" s="1"/>
  <c r="P717" i="57"/>
  <c r="S677" i="57"/>
  <c r="T677" i="57" s="1"/>
  <c r="P677" i="57"/>
  <c r="S745" i="57"/>
  <c r="T745" i="57" s="1"/>
  <c r="P745" i="57"/>
  <c r="S681" i="57"/>
  <c r="T681" i="57" s="1"/>
  <c r="P681" i="57"/>
  <c r="S721" i="57"/>
  <c r="T721" i="57" s="1"/>
  <c r="P721" i="57"/>
  <c r="S665" i="57"/>
  <c r="T665" i="57" s="1"/>
  <c r="P665" i="57"/>
  <c r="S689" i="57"/>
  <c r="T689" i="57" s="1"/>
  <c r="P689" i="57"/>
  <c r="S661" i="57"/>
  <c r="T661" i="57" s="1"/>
  <c r="P661" i="57"/>
  <c r="S701" i="57"/>
  <c r="T701" i="57" s="1"/>
  <c r="P701" i="57"/>
  <c r="S709" i="57"/>
  <c r="T709" i="57" s="1"/>
  <c r="P709" i="57"/>
  <c r="S737" i="57"/>
  <c r="T737" i="57" s="1"/>
  <c r="P737" i="57"/>
  <c r="S741" i="57"/>
  <c r="T741" i="57" s="1"/>
  <c r="P741" i="57"/>
  <c r="S693" i="57"/>
  <c r="T693" i="57" s="1"/>
  <c r="P693" i="57"/>
  <c r="S657" i="57"/>
  <c r="T657" i="57" s="1"/>
  <c r="P657" i="57"/>
  <c r="S653" i="57"/>
  <c r="T653" i="57" s="1"/>
  <c r="P653" i="57"/>
  <c r="S669" i="57"/>
  <c r="T669" i="57" s="1"/>
  <c r="P669" i="57"/>
  <c r="S621" i="57"/>
  <c r="T621" i="57" s="1"/>
  <c r="P621" i="57"/>
  <c r="S629" i="57"/>
  <c r="T629" i="57" s="1"/>
  <c r="P629" i="57"/>
  <c r="S625" i="57"/>
  <c r="T625" i="57" s="1"/>
  <c r="P625" i="57"/>
  <c r="S389" i="57"/>
  <c r="T389" i="57" s="1"/>
  <c r="P389" i="57"/>
  <c r="S409" i="57"/>
  <c r="T409" i="57" s="1"/>
  <c r="P409" i="57"/>
  <c r="S417" i="57"/>
  <c r="T417" i="57" s="1"/>
  <c r="P417" i="57"/>
  <c r="S405" i="57"/>
  <c r="T405" i="57" s="1"/>
  <c r="P405" i="57"/>
  <c r="S381" i="57"/>
  <c r="T381" i="57" s="1"/>
  <c r="P381" i="57"/>
  <c r="S393" i="57"/>
  <c r="T393" i="57" s="1"/>
  <c r="P393" i="57"/>
  <c r="S385" i="57"/>
  <c r="T385" i="57" s="1"/>
  <c r="P385" i="57"/>
  <c r="S401" i="57"/>
  <c r="T401" i="57" s="1"/>
  <c r="P401" i="57"/>
  <c r="S413" i="57"/>
  <c r="T413" i="57" s="1"/>
  <c r="P413" i="57"/>
  <c r="S397" i="57"/>
  <c r="T397" i="57" s="1"/>
  <c r="P397" i="57"/>
  <c r="S453" i="57"/>
  <c r="T453" i="57" s="1"/>
  <c r="P453" i="57"/>
  <c r="S437" i="57"/>
  <c r="T437" i="57" s="1"/>
  <c r="P437" i="57"/>
  <c r="S433" i="57"/>
  <c r="T433" i="57" s="1"/>
  <c r="P433" i="57"/>
  <c r="S421" i="57"/>
  <c r="T421" i="57" s="1"/>
  <c r="P421" i="57"/>
  <c r="S445" i="57"/>
  <c r="T445" i="57" s="1"/>
  <c r="P445" i="57"/>
  <c r="S449" i="57"/>
  <c r="T449" i="57" s="1"/>
  <c r="P449" i="57"/>
  <c r="S429" i="57"/>
  <c r="T429" i="57" s="1"/>
  <c r="P429" i="57"/>
  <c r="S457" i="57"/>
  <c r="T457" i="57" s="1"/>
  <c r="P457" i="57"/>
  <c r="S425" i="57"/>
  <c r="T425" i="57" s="1"/>
  <c r="P425" i="57"/>
  <c r="S441" i="57"/>
  <c r="T441" i="57" s="1"/>
  <c r="P441" i="57"/>
  <c r="S461" i="57"/>
  <c r="T461" i="57" s="1"/>
  <c r="P461" i="57"/>
  <c r="S489" i="57"/>
  <c r="T489" i="57" s="1"/>
  <c r="P489" i="57"/>
  <c r="S469" i="57"/>
  <c r="T469" i="57" s="1"/>
  <c r="P469" i="57"/>
  <c r="S465" i="57"/>
  <c r="T465" i="57" s="1"/>
  <c r="P465" i="57"/>
  <c r="S497" i="57"/>
  <c r="T497" i="57" s="1"/>
  <c r="P497" i="57"/>
  <c r="S473" i="57"/>
  <c r="T473" i="57" s="1"/>
  <c r="P473" i="57"/>
  <c r="S493" i="57"/>
  <c r="T493" i="57" s="1"/>
  <c r="P493" i="57"/>
  <c r="S481" i="57"/>
  <c r="T481" i="57" s="1"/>
  <c r="P481" i="57"/>
  <c r="S485" i="57"/>
  <c r="T485" i="57" s="1"/>
  <c r="P485" i="57"/>
  <c r="S477" i="57"/>
  <c r="T477" i="57" s="1"/>
  <c r="P477" i="57"/>
  <c r="S509" i="57"/>
  <c r="T509" i="57" s="1"/>
  <c r="P509" i="57"/>
  <c r="S501" i="57"/>
  <c r="T501" i="57" s="1"/>
  <c r="P501" i="57"/>
  <c r="S529" i="57"/>
  <c r="T529" i="57" s="1"/>
  <c r="P529" i="57"/>
  <c r="S521" i="57"/>
  <c r="T521" i="57" s="1"/>
  <c r="P521" i="57"/>
  <c r="S537" i="57"/>
  <c r="T537" i="57" s="1"/>
  <c r="P537" i="57"/>
  <c r="S513" i="57"/>
  <c r="T513" i="57" s="1"/>
  <c r="P513" i="57"/>
  <c r="S533" i="57"/>
  <c r="T533" i="57" s="1"/>
  <c r="P533" i="57"/>
  <c r="S517" i="57"/>
  <c r="T517" i="57" s="1"/>
  <c r="P517" i="57"/>
  <c r="S505" i="57"/>
  <c r="T505" i="57" s="1"/>
  <c r="P505" i="57"/>
  <c r="S525" i="57"/>
  <c r="T525" i="57" s="1"/>
  <c r="P525" i="57"/>
  <c r="S581" i="57"/>
  <c r="T581" i="57" s="1"/>
  <c r="P581" i="57"/>
  <c r="S553" i="57"/>
  <c r="T553" i="57" s="1"/>
  <c r="P553" i="57"/>
  <c r="S377" i="57"/>
  <c r="T377" i="57" s="1"/>
  <c r="P377" i="57"/>
  <c r="S557" i="57"/>
  <c r="T557" i="57" s="1"/>
  <c r="P557" i="57"/>
  <c r="S545" i="57"/>
  <c r="T545" i="57" s="1"/>
  <c r="P545" i="57"/>
  <c r="S573" i="57"/>
  <c r="T573" i="57" s="1"/>
  <c r="P573" i="57"/>
  <c r="S565" i="57"/>
  <c r="T565" i="57" s="1"/>
  <c r="P565" i="57"/>
  <c r="S549" i="57"/>
  <c r="T549" i="57" s="1"/>
  <c r="P549" i="57"/>
  <c r="S569" i="57"/>
  <c r="T569" i="57" s="1"/>
  <c r="P569" i="57"/>
  <c r="S561" i="57"/>
  <c r="T561" i="57" s="1"/>
  <c r="P561" i="57"/>
  <c r="S541" i="57"/>
  <c r="T541" i="57" s="1"/>
  <c r="P541" i="57"/>
  <c r="P365" i="57"/>
  <c r="S365" i="57"/>
  <c r="T365" i="57" s="1"/>
  <c r="P349" i="57"/>
  <c r="S349" i="57"/>
  <c r="T349" i="57" s="1"/>
  <c r="P341" i="57"/>
  <c r="S341" i="57"/>
  <c r="T341" i="57" s="1"/>
  <c r="P361" i="57"/>
  <c r="S361" i="57"/>
  <c r="T361" i="57" s="1"/>
  <c r="P373" i="57"/>
  <c r="S373" i="57"/>
  <c r="T373" i="57" s="1"/>
  <c r="S333" i="57"/>
  <c r="T333" i="57" s="1"/>
  <c r="P333" i="57"/>
  <c r="P337" i="57"/>
  <c r="S337" i="57"/>
  <c r="T337" i="57" s="1"/>
  <c r="S353" i="57"/>
  <c r="T353" i="57" s="1"/>
  <c r="P353" i="57"/>
  <c r="S345" i="57"/>
  <c r="T345" i="57" s="1"/>
  <c r="P345" i="57"/>
  <c r="S357" i="57"/>
  <c r="T357" i="57" s="1"/>
  <c r="P357" i="57"/>
  <c r="S325" i="57"/>
  <c r="T325" i="57" s="1"/>
  <c r="P325" i="57"/>
  <c r="S329" i="57"/>
  <c r="T329" i="57" s="1"/>
  <c r="P329" i="57"/>
  <c r="S185" i="57"/>
  <c r="T185" i="57" s="1"/>
  <c r="P185" i="57"/>
  <c r="S197" i="57"/>
  <c r="T197" i="57" s="1"/>
  <c r="P197" i="57"/>
  <c r="S181" i="57"/>
  <c r="T181" i="57" s="1"/>
  <c r="P181" i="57"/>
  <c r="S177" i="57"/>
  <c r="T177" i="57" s="1"/>
  <c r="P177" i="57"/>
  <c r="S189" i="57"/>
  <c r="T189" i="57" s="1"/>
  <c r="P189" i="57"/>
  <c r="S193" i="57"/>
  <c r="T193" i="57" s="1"/>
  <c r="P193" i="57"/>
  <c r="P137" i="57"/>
  <c r="S137" i="57"/>
  <c r="T137" i="57" s="1"/>
  <c r="P149" i="57"/>
  <c r="S149" i="57"/>
  <c r="T149" i="57" s="1"/>
  <c r="P141" i="57"/>
  <c r="S141" i="57"/>
  <c r="T141" i="57" s="1"/>
  <c r="P145" i="57"/>
  <c r="S145" i="57"/>
  <c r="T145" i="57" s="1"/>
  <c r="S1453" i="57"/>
  <c r="T1453" i="57" s="1"/>
  <c r="P1453" i="57"/>
  <c r="S1461" i="57"/>
  <c r="T1461" i="57" s="1"/>
  <c r="P1461" i="57"/>
  <c r="S1449" i="57"/>
  <c r="T1449" i="57" s="1"/>
  <c r="P1449" i="57"/>
  <c r="S1457" i="57"/>
  <c r="T1457" i="57" s="1"/>
  <c r="P1457" i="57"/>
  <c r="S1397" i="57"/>
  <c r="T1397" i="57" s="1"/>
  <c r="P1397" i="57"/>
  <c r="S1381" i="57"/>
  <c r="T1381" i="57" s="1"/>
  <c r="P1381" i="57"/>
  <c r="S1389" i="57"/>
  <c r="T1389" i="57" s="1"/>
  <c r="P1389" i="57"/>
  <c r="S1393" i="57"/>
  <c r="T1393" i="57" s="1"/>
  <c r="P1393" i="57"/>
  <c r="S1385" i="57"/>
  <c r="T1385" i="57" s="1"/>
  <c r="P1385" i="57"/>
  <c r="S1377" i="57"/>
  <c r="T1377" i="57" s="1"/>
  <c r="P1377" i="57"/>
  <c r="S1413" i="57"/>
  <c r="T1413" i="57" s="1"/>
  <c r="P1413" i="57"/>
  <c r="S1405" i="57"/>
  <c r="T1405" i="57" s="1"/>
  <c r="P1405" i="57"/>
  <c r="P1341" i="57"/>
  <c r="S1421" i="57"/>
  <c r="T1421" i="57" s="1"/>
  <c r="P1421" i="57"/>
  <c r="S1417" i="57"/>
  <c r="T1417" i="57" s="1"/>
  <c r="P1417" i="57"/>
  <c r="S1401" i="57"/>
  <c r="T1401" i="57" s="1"/>
  <c r="P1401" i="57"/>
  <c r="S1409" i="57"/>
  <c r="T1409" i="57" s="1"/>
  <c r="P1409" i="57"/>
  <c r="S1373" i="57"/>
  <c r="T1373" i="57" s="1"/>
  <c r="P1373" i="57"/>
  <c r="S1445" i="57"/>
  <c r="T1445" i="57" s="1"/>
  <c r="P1445" i="57"/>
  <c r="S1429" i="57"/>
  <c r="T1429" i="57" s="1"/>
  <c r="P1429" i="57"/>
  <c r="S1441" i="57"/>
  <c r="T1441" i="57" s="1"/>
  <c r="P1441" i="57"/>
  <c r="S1433" i="57"/>
  <c r="T1433" i="57" s="1"/>
  <c r="P1433" i="57"/>
  <c r="S1425" i="57"/>
  <c r="T1425" i="57" s="1"/>
  <c r="P1425" i="57"/>
  <c r="S1437" i="57"/>
  <c r="T1437" i="57" s="1"/>
  <c r="P1437" i="57"/>
  <c r="S1361" i="57"/>
  <c r="T1361" i="57" s="1"/>
  <c r="P1361" i="57"/>
  <c r="S1353" i="57"/>
  <c r="T1353" i="57" s="1"/>
  <c r="P1353" i="57"/>
  <c r="S1365" i="57"/>
  <c r="T1365" i="57" s="1"/>
  <c r="P1365" i="57"/>
  <c r="S1357" i="57"/>
  <c r="T1357" i="57" s="1"/>
  <c r="P1357" i="57"/>
  <c r="S1349" i="57"/>
  <c r="T1349" i="57" s="1"/>
  <c r="P1349" i="57"/>
  <c r="P1257" i="57"/>
  <c r="S1369" i="57"/>
  <c r="T1369" i="57" s="1"/>
  <c r="P1369" i="57"/>
  <c r="S1345" i="57"/>
  <c r="T1345" i="57" s="1"/>
  <c r="P1345" i="57"/>
  <c r="S1317" i="57"/>
  <c r="T1317" i="57" s="1"/>
  <c r="P1317" i="57"/>
  <c r="S1301" i="57"/>
  <c r="T1301" i="57" s="1"/>
  <c r="P1301" i="57"/>
  <c r="S1293" i="57"/>
  <c r="T1293" i="57" s="1"/>
  <c r="P1293" i="57"/>
  <c r="S1285" i="57"/>
  <c r="T1285" i="57" s="1"/>
  <c r="P1285" i="57"/>
  <c r="S1289" i="57"/>
  <c r="T1289" i="57" s="1"/>
  <c r="P1289" i="57"/>
  <c r="S1337" i="57"/>
  <c r="T1337" i="57" s="1"/>
  <c r="P1337" i="57"/>
  <c r="S1329" i="57"/>
  <c r="T1329" i="57" s="1"/>
  <c r="P1329" i="57"/>
  <c r="S1309" i="57"/>
  <c r="T1309" i="57" s="1"/>
  <c r="P1309" i="57"/>
  <c r="S1321" i="57"/>
  <c r="T1321" i="57" s="1"/>
  <c r="P1321" i="57"/>
  <c r="S1281" i="57"/>
  <c r="T1281" i="57" s="1"/>
  <c r="P1281" i="57"/>
  <c r="S1313" i="57"/>
  <c r="T1313" i="57" s="1"/>
  <c r="P1313" i="57"/>
  <c r="S1325" i="57"/>
  <c r="T1325" i="57" s="1"/>
  <c r="P1325" i="57"/>
  <c r="S1297" i="57"/>
  <c r="T1297" i="57" s="1"/>
  <c r="P1297" i="57"/>
  <c r="S1277" i="57"/>
  <c r="T1277" i="57" s="1"/>
  <c r="P1277" i="57"/>
  <c r="S1305" i="57"/>
  <c r="T1305" i="57" s="1"/>
  <c r="P1305" i="57"/>
  <c r="S1333" i="57"/>
  <c r="T1333" i="57" s="1"/>
  <c r="P1333" i="57"/>
  <c r="S1273" i="57"/>
  <c r="T1273" i="57" s="1"/>
  <c r="P1273" i="57"/>
  <c r="S1261" i="57"/>
  <c r="T1261" i="57" s="1"/>
  <c r="P1261" i="57"/>
  <c r="S1265" i="57"/>
  <c r="T1265" i="57" s="1"/>
  <c r="P1265" i="57"/>
  <c r="S1269" i="57"/>
  <c r="T1269" i="57" s="1"/>
  <c r="P1269" i="57"/>
  <c r="S1041" i="57"/>
  <c r="T1041" i="57" s="1"/>
  <c r="P1041" i="57"/>
  <c r="S1061" i="57"/>
  <c r="T1061" i="57" s="1"/>
  <c r="P1061" i="57"/>
  <c r="S1033" i="57"/>
  <c r="T1033" i="57" s="1"/>
  <c r="P1033" i="57"/>
  <c r="S1037" i="57"/>
  <c r="T1037" i="57" s="1"/>
  <c r="P1037" i="57"/>
  <c r="S1049" i="57"/>
  <c r="T1049" i="57" s="1"/>
  <c r="P1049" i="57"/>
  <c r="S1045" i="57"/>
  <c r="T1045" i="57" s="1"/>
  <c r="P1045" i="57"/>
  <c r="S1065" i="57"/>
  <c r="T1065" i="57" s="1"/>
  <c r="P1065" i="57"/>
  <c r="S1057" i="57"/>
  <c r="T1057" i="57" s="1"/>
  <c r="P1057" i="57"/>
  <c r="S1029" i="57"/>
  <c r="T1029" i="57" s="1"/>
  <c r="P1029" i="57"/>
  <c r="S1053" i="57"/>
  <c r="T1053" i="57" s="1"/>
  <c r="P1053" i="57"/>
  <c r="S1025" i="57"/>
  <c r="T1025" i="57" s="1"/>
  <c r="P1025" i="57"/>
  <c r="S1021" i="57"/>
  <c r="T1021" i="57" s="1"/>
  <c r="P1021" i="57"/>
  <c r="S49" i="57"/>
  <c r="T49" i="57" s="1"/>
  <c r="P49" i="57"/>
  <c r="S45" i="57"/>
  <c r="T45" i="57" s="1"/>
  <c r="P45" i="57"/>
  <c r="S1529" i="57"/>
  <c r="T1529" i="57" s="1"/>
  <c r="S61" i="57"/>
  <c r="T61" i="57" s="1"/>
  <c r="P61" i="57"/>
  <c r="S57" i="57"/>
  <c r="T57" i="57" s="1"/>
  <c r="P57" i="57"/>
  <c r="S53" i="57"/>
  <c r="T53" i="57" s="1"/>
  <c r="P53" i="57"/>
  <c r="S73" i="57"/>
  <c r="T73" i="57" s="1"/>
  <c r="P73" i="57"/>
  <c r="P65" i="57"/>
  <c r="S65" i="57"/>
  <c r="T65" i="57" s="1"/>
  <c r="P69" i="57"/>
  <c r="S69" i="57"/>
  <c r="T69" i="57" s="1"/>
  <c r="P41" i="57"/>
  <c r="S41" i="57"/>
  <c r="T41" i="57" s="1"/>
  <c r="S37" i="57"/>
  <c r="T37" i="57" s="1"/>
  <c r="P37" i="57"/>
  <c r="S29" i="57"/>
  <c r="T29" i="57" s="1"/>
  <c r="P29" i="57"/>
  <c r="S33" i="57"/>
  <c r="T33" i="57" s="1"/>
  <c r="P33" i="57"/>
  <c r="S25" i="57"/>
  <c r="T25" i="57" s="1"/>
  <c r="P25" i="57"/>
  <c r="S21" i="57"/>
  <c r="T21" i="57" s="1"/>
  <c r="P21" i="57"/>
  <c r="S1501" i="57"/>
  <c r="T1501" i="57" s="1"/>
  <c r="P1501" i="57"/>
  <c r="S1497" i="57"/>
  <c r="T1497" i="57" s="1"/>
  <c r="P1497" i="57"/>
  <c r="P1153" i="57"/>
  <c r="S1509" i="57"/>
  <c r="T1509" i="57" s="1"/>
  <c r="P1509" i="57"/>
  <c r="S1489" i="57"/>
  <c r="T1489" i="57" s="1"/>
  <c r="P1489" i="57"/>
  <c r="S1493" i="57"/>
  <c r="T1493" i="57" s="1"/>
  <c r="P1493" i="57"/>
  <c r="S1505" i="57"/>
  <c r="T1505" i="57" s="1"/>
  <c r="P1505" i="57"/>
  <c r="S1253" i="57"/>
  <c r="T1253" i="57" s="1"/>
  <c r="P1253" i="57"/>
  <c r="S1241" i="57"/>
  <c r="T1241" i="57" s="1"/>
  <c r="P1241" i="57"/>
  <c r="S1245" i="57"/>
  <c r="T1245" i="57" s="1"/>
  <c r="P1245" i="57"/>
  <c r="S1249" i="57"/>
  <c r="T1249" i="57" s="1"/>
  <c r="P1249" i="57"/>
  <c r="S1229" i="57"/>
  <c r="T1229" i="57" s="1"/>
  <c r="P1229" i="57"/>
  <c r="P1149" i="57"/>
  <c r="S1221" i="57"/>
  <c r="T1221" i="57" s="1"/>
  <c r="P1221" i="57"/>
  <c r="S1225" i="57"/>
  <c r="T1225" i="57" s="1"/>
  <c r="P1225" i="57"/>
  <c r="S1133" i="57"/>
  <c r="T1133" i="57" s="1"/>
  <c r="P1133" i="57"/>
  <c r="S1141" i="57"/>
  <c r="T1141" i="57" s="1"/>
  <c r="P1141" i="57"/>
  <c r="S1137" i="57"/>
  <c r="T1137" i="57" s="1"/>
  <c r="P1137" i="57"/>
  <c r="P1117" i="57"/>
  <c r="S1117" i="57"/>
  <c r="T1117" i="57" s="1"/>
  <c r="P1121" i="57"/>
  <c r="S1121" i="57"/>
  <c r="T1121" i="57" s="1"/>
  <c r="P1129" i="57"/>
  <c r="S1129" i="57"/>
  <c r="T1129" i="57" s="1"/>
  <c r="S1081" i="57"/>
  <c r="T1081" i="57" s="1"/>
  <c r="P1081" i="57"/>
  <c r="S1077" i="57"/>
  <c r="T1077" i="57" s="1"/>
  <c r="P1077" i="57"/>
  <c r="P273" i="57"/>
  <c r="S1085" i="57"/>
  <c r="T1085" i="57" s="1"/>
  <c r="P1085" i="57"/>
  <c r="S1093" i="57"/>
  <c r="T1093" i="57" s="1"/>
  <c r="P1093" i="57"/>
  <c r="S1089" i="57"/>
  <c r="T1089" i="57" s="1"/>
  <c r="P1089" i="57"/>
  <c r="S249" i="57"/>
  <c r="T249" i="57" s="1"/>
  <c r="S593" i="57"/>
  <c r="T593" i="57" s="1"/>
  <c r="P593" i="57"/>
  <c r="S597" i="57"/>
  <c r="T597" i="57" s="1"/>
  <c r="P597" i="57"/>
  <c r="P121" i="57"/>
  <c r="P605" i="57"/>
  <c r="S605" i="57"/>
  <c r="T605" i="57" s="1"/>
  <c r="S613" i="57"/>
  <c r="T613" i="57" s="1"/>
  <c r="P613" i="57"/>
  <c r="S609" i="57"/>
  <c r="T609" i="57" s="1"/>
  <c r="P609" i="57"/>
  <c r="P601" i="57"/>
  <c r="S601" i="57"/>
  <c r="T601" i="57" s="1"/>
  <c r="S617" i="57"/>
  <c r="T617" i="57" s="1"/>
  <c r="P617" i="57"/>
  <c r="P633" i="57"/>
  <c r="S633" i="57"/>
  <c r="T633" i="57" s="1"/>
  <c r="S113" i="57"/>
  <c r="T113" i="57" s="1"/>
  <c r="S245" i="57"/>
  <c r="T245" i="57" s="1"/>
  <c r="P245" i="57"/>
  <c r="P169" i="57"/>
  <c r="S169" i="57"/>
  <c r="T169" i="57" s="1"/>
  <c r="S125" i="57"/>
  <c r="T125" i="57" s="1"/>
  <c r="P125" i="57"/>
  <c r="P77" i="57"/>
  <c r="S77" i="57"/>
  <c r="T77" i="57" s="1"/>
  <c r="S1145" i="57"/>
  <c r="T1145" i="57" s="1"/>
  <c r="P1145" i="57"/>
  <c r="S1157" i="57"/>
  <c r="T1157" i="57" s="1"/>
  <c r="P1157" i="57"/>
  <c r="S1237" i="57"/>
  <c r="T1237" i="57" s="1"/>
  <c r="P1237" i="57"/>
  <c r="S1233" i="57"/>
  <c r="T1233" i="57" s="1"/>
  <c r="P1233" i="57"/>
  <c r="S869" i="57"/>
  <c r="T869" i="57" s="1"/>
  <c r="P869" i="57"/>
  <c r="S877" i="57"/>
  <c r="T877" i="57" s="1"/>
  <c r="P877" i="57"/>
  <c r="S873" i="57"/>
  <c r="T873" i="57" s="1"/>
  <c r="P873" i="57"/>
  <c r="S865" i="57"/>
  <c r="T865" i="57" s="1"/>
  <c r="P865" i="57"/>
  <c r="S853" i="57"/>
  <c r="T853" i="57" s="1"/>
  <c r="P853" i="57"/>
  <c r="S857" i="57"/>
  <c r="T857" i="57" s="1"/>
  <c r="P857" i="57"/>
  <c r="S845" i="57"/>
  <c r="T845" i="57" s="1"/>
  <c r="P845" i="57"/>
  <c r="S849" i="57"/>
  <c r="T849" i="57" s="1"/>
  <c r="P849" i="57"/>
  <c r="S861" i="57"/>
  <c r="T861" i="57" s="1"/>
  <c r="P861" i="57"/>
  <c r="S821" i="57"/>
  <c r="T821" i="57" s="1"/>
  <c r="P821" i="57"/>
  <c r="S825" i="57"/>
  <c r="T825" i="57" s="1"/>
  <c r="P825" i="57"/>
  <c r="S829" i="57"/>
  <c r="T829" i="57" s="1"/>
  <c r="P829" i="57"/>
  <c r="S833" i="57"/>
  <c r="T833" i="57" s="1"/>
  <c r="P833" i="57"/>
  <c r="S841" i="57"/>
  <c r="T841" i="57" s="1"/>
  <c r="P841" i="57"/>
  <c r="S837" i="57"/>
  <c r="T837" i="57" s="1"/>
  <c r="P837" i="57"/>
  <c r="S817" i="57"/>
  <c r="T817" i="57" s="1"/>
  <c r="P817" i="57"/>
  <c r="S813" i="57"/>
  <c r="T813" i="57" s="1"/>
  <c r="P813" i="57"/>
  <c r="S809" i="57"/>
  <c r="T809" i="57" s="1"/>
  <c r="P809" i="57"/>
  <c r="S805" i="57"/>
  <c r="T805" i="57" s="1"/>
  <c r="P805" i="57"/>
  <c r="P793" i="57"/>
  <c r="S793" i="57"/>
  <c r="T793" i="57" s="1"/>
  <c r="S801" i="57"/>
  <c r="T801" i="57" s="1"/>
  <c r="P801" i="57"/>
  <c r="P797" i="57"/>
  <c r="S797" i="57"/>
  <c r="T797" i="57" s="1"/>
  <c r="S789" i="57"/>
  <c r="T789" i="57" s="1"/>
  <c r="P789" i="57"/>
  <c r="S777" i="57"/>
  <c r="T777" i="57" s="1"/>
  <c r="P777" i="57"/>
  <c r="S769" i="57"/>
  <c r="T769" i="57" s="1"/>
  <c r="P769" i="57"/>
  <c r="S785" i="57"/>
  <c r="T785" i="57" s="1"/>
  <c r="P785" i="57"/>
  <c r="S765" i="57"/>
  <c r="T765" i="57" s="1"/>
  <c r="P765" i="57"/>
  <c r="S781" i="57"/>
  <c r="T781" i="57" s="1"/>
  <c r="P781" i="57"/>
  <c r="S761" i="57"/>
  <c r="T761" i="57" s="1"/>
  <c r="P761" i="57"/>
  <c r="S773" i="57"/>
  <c r="T773" i="57" s="1"/>
  <c r="P773" i="57"/>
  <c r="S749" i="57"/>
  <c r="T749" i="57" s="1"/>
  <c r="P749" i="57"/>
  <c r="S757" i="57"/>
  <c r="T757" i="57" s="1"/>
  <c r="P757" i="57"/>
  <c r="S649" i="57"/>
  <c r="T649" i="57" s="1"/>
  <c r="P649" i="57"/>
  <c r="S753" i="57"/>
  <c r="T753" i="57" s="1"/>
  <c r="P753" i="57"/>
  <c r="S645" i="57"/>
  <c r="T645" i="57" s="1"/>
  <c r="P645" i="57"/>
  <c r="S641" i="57"/>
  <c r="T641" i="57" s="1"/>
  <c r="P641" i="57"/>
  <c r="P637" i="57"/>
  <c r="S637" i="57"/>
  <c r="T637" i="57" s="1"/>
  <c r="S589" i="57"/>
  <c r="T589" i="57" s="1"/>
  <c r="P589" i="57"/>
  <c r="S585" i="57"/>
  <c r="T585" i="57" s="1"/>
  <c r="P585" i="57"/>
  <c r="P109" i="57"/>
  <c r="S317" i="57"/>
  <c r="T317" i="57" s="1"/>
  <c r="P317" i="57"/>
  <c r="S321" i="57"/>
  <c r="T321" i="57" s="1"/>
  <c r="P321" i="57"/>
  <c r="S297" i="57"/>
  <c r="T297" i="57" s="1"/>
  <c r="P297" i="57"/>
  <c r="S285" i="57"/>
  <c r="T285" i="57" s="1"/>
  <c r="P285" i="57"/>
  <c r="S305" i="57"/>
  <c r="T305" i="57" s="1"/>
  <c r="P305" i="57"/>
  <c r="S309" i="57"/>
  <c r="T309" i="57" s="1"/>
  <c r="P309" i="57"/>
  <c r="S293" i="57"/>
  <c r="T293" i="57" s="1"/>
  <c r="P293" i="57"/>
  <c r="S301" i="57"/>
  <c r="T301" i="57" s="1"/>
  <c r="P301" i="57"/>
  <c r="S289" i="57"/>
  <c r="T289" i="57" s="1"/>
  <c r="P289" i="57"/>
  <c r="S313" i="57"/>
  <c r="T313" i="57" s="1"/>
  <c r="P313" i="57"/>
  <c r="S281" i="57"/>
  <c r="T281" i="57" s="1"/>
  <c r="P281" i="57"/>
  <c r="S257" i="57"/>
  <c r="T257" i="57" s="1"/>
  <c r="P257" i="57"/>
  <c r="S237" i="57"/>
  <c r="T237" i="57" s="1"/>
  <c r="P237" i="57"/>
  <c r="S241" i="57"/>
  <c r="T241" i="57" s="1"/>
  <c r="P241" i="57"/>
  <c r="S253" i="57"/>
  <c r="T253" i="57" s="1"/>
  <c r="P253" i="57"/>
  <c r="P1069" i="57"/>
  <c r="S1069" i="57"/>
  <c r="T1069" i="57" s="1"/>
  <c r="S1465" i="57"/>
  <c r="T1465" i="57" s="1"/>
  <c r="P1465" i="57"/>
  <c r="S1481" i="57"/>
  <c r="T1481" i="57" s="1"/>
  <c r="P1481" i="57"/>
  <c r="S1473" i="57"/>
  <c r="T1473" i="57" s="1"/>
  <c r="P1473" i="57"/>
  <c r="S1477" i="57"/>
  <c r="T1477" i="57" s="1"/>
  <c r="P1477" i="57"/>
  <c r="S1513" i="57"/>
  <c r="T1513" i="57" s="1"/>
  <c r="P1513" i="57"/>
  <c r="S1533" i="57"/>
  <c r="T1533" i="57" s="1"/>
  <c r="P1533" i="57"/>
  <c r="S1101" i="57"/>
  <c r="T1101" i="57" s="1"/>
  <c r="P1101" i="57"/>
  <c r="P1109" i="57"/>
  <c r="S1109" i="57"/>
  <c r="T1109" i="57" s="1"/>
  <c r="S1105" i="57"/>
  <c r="T1105" i="57" s="1"/>
  <c r="P1105" i="57"/>
  <c r="P1485" i="57"/>
  <c r="S1485" i="57"/>
  <c r="T1485" i="57" s="1"/>
  <c r="P1113" i="57"/>
  <c r="S1113" i="57"/>
  <c r="T1113" i="57" s="1"/>
  <c r="S1517" i="57"/>
  <c r="T1517" i="57" s="1"/>
  <c r="P1517" i="57"/>
  <c r="S1469" i="57"/>
  <c r="T1469" i="57" s="1"/>
  <c r="P1469" i="57"/>
  <c r="P1537" i="57"/>
  <c r="S1537" i="57"/>
  <c r="T1537" i="57" s="1"/>
  <c r="P1521" i="57"/>
  <c r="S1521" i="57"/>
  <c r="T1521" i="57" s="1"/>
  <c r="S1525" i="57"/>
  <c r="T1525" i="57" s="1"/>
  <c r="P1525" i="57"/>
  <c r="P277" i="57"/>
  <c r="S277" i="57"/>
  <c r="T277" i="57" s="1"/>
  <c r="S265" i="57"/>
  <c r="T265" i="57" s="1"/>
  <c r="P265" i="57"/>
  <c r="S269" i="57"/>
  <c r="T269" i="57" s="1"/>
  <c r="P269" i="57"/>
  <c r="P261" i="57"/>
  <c r="S261" i="57"/>
  <c r="T261" i="57" s="1"/>
  <c r="S153" i="57"/>
  <c r="T153" i="57" s="1"/>
  <c r="P153" i="57"/>
  <c r="S161" i="57"/>
  <c r="T161" i="57" s="1"/>
  <c r="P161" i="57"/>
  <c r="P173" i="57"/>
  <c r="S173" i="57"/>
  <c r="T173" i="57" s="1"/>
  <c r="P165" i="57"/>
  <c r="S165" i="57"/>
  <c r="T165" i="57" s="1"/>
  <c r="P157" i="57"/>
  <c r="S157" i="57"/>
  <c r="T157" i="57" s="1"/>
  <c r="S133" i="57"/>
  <c r="T133" i="57" s="1"/>
  <c r="P133" i="57"/>
  <c r="S201" i="57"/>
  <c r="T201" i="57" s="1"/>
  <c r="P201" i="57"/>
  <c r="S93" i="57"/>
  <c r="T93" i="57" s="1"/>
  <c r="P93" i="57"/>
  <c r="S89" i="57"/>
  <c r="T89" i="57" s="1"/>
  <c r="P89" i="57"/>
  <c r="S1073" i="57"/>
  <c r="T1073" i="57" s="1"/>
  <c r="P1073" i="57"/>
  <c r="P1097" i="57"/>
  <c r="S1097" i="57"/>
  <c r="T1097" i="57" s="1"/>
  <c r="S129" i="57"/>
  <c r="T129" i="57" s="1"/>
  <c r="P129" i="57"/>
  <c r="S229" i="57"/>
  <c r="T229" i="57" s="1"/>
  <c r="P229" i="57"/>
  <c r="P233" i="57"/>
  <c r="S233" i="57"/>
  <c r="T233" i="57" s="1"/>
  <c r="P225" i="57"/>
  <c r="S225" i="57"/>
  <c r="T225" i="57" s="1"/>
  <c r="S85" i="57"/>
  <c r="T85" i="57" s="1"/>
  <c r="P85" i="57"/>
  <c r="P81" i="57"/>
  <c r="S81" i="57"/>
  <c r="T81" i="57" s="1"/>
  <c r="S117" i="57"/>
  <c r="T117" i="57" s="1"/>
  <c r="S105" i="57"/>
  <c r="T105" i="57" s="1"/>
  <c r="S97" i="57"/>
  <c r="T97" i="57" s="1"/>
  <c r="S101" i="57"/>
  <c r="T101" i="57" s="1"/>
  <c r="T1541" i="57" l="1"/>
  <c r="T1542" i="57" l="1"/>
  <c r="T1543" i="57" s="1"/>
  <c r="T1545" i="57" s="1"/>
  <c r="T1546" i="57" l="1"/>
  <c r="T1547" i="57" s="1"/>
  <c r="T1548" i="57" l="1"/>
  <c r="T1549" i="57" s="1"/>
</calcChain>
</file>

<file path=xl/sharedStrings.xml><?xml version="1.0" encoding="utf-8"?>
<sst xmlns="http://schemas.openxmlformats.org/spreadsheetml/2006/main" count="1856" uniqueCount="587">
  <si>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</si>
  <si>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</si>
  <si>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</si>
  <si>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</si>
  <si>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</si>
  <si>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</si>
  <si>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</si>
  <si>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</si>
  <si>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</si>
  <si>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</si>
  <si>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</si>
  <si>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</si>
  <si>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</si>
  <si>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</si>
  <si>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</si>
  <si>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</si>
  <si>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</si>
  <si>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</si>
  <si>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</si>
  <si>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</si>
  <si>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</si>
  <si>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</si>
  <si>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</si>
  <si>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</si>
  <si>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</si>
  <si>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ø³Ý¹Ù³Ý ³ßË³ï³ÝùÝ»ñ</t>
  </si>
  <si>
    <t>Ñ³ï</t>
  </si>
  <si>
    <t>ï</t>
  </si>
  <si>
    <t>Î³éáõóáÕ³Ï³Ý ³ßË³ï³ÝùÝ»ñ</t>
  </si>
  <si>
    <t>Ï·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</si>
  <si>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</si>
  <si>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</si>
  <si>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</si>
  <si>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Ð³½. ¹ñ³Ù</t>
  </si>
  <si>
    <t>²ñÅ»ùÁ</t>
  </si>
  <si>
    <t>â³÷Ù³Ý
 ÙÇ³íáñÁ</t>
  </si>
  <si>
    <t>¶áñÍáÕ ·Ý»ñáí</t>
  </si>
  <si>
    <t>Àëï ÝáñÙ»ñÇ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</si>
  <si>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</si>
  <si>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Þ³ÑáõÛÃ, 11%</t>
  </si>
  <si>
    <t>²²Ð, 20%</t>
  </si>
  <si>
    <t>ØÇ³íáñÇ ÁÝ¹Ñ³Ýáõñ ³ñÅ»ùÁ</t>
  </si>
  <si>
    <t>Ì³í³É³Ã»ñÃ - Ý³Ë³Ñ³ßÇí</t>
  </si>
  <si>
    <t>ßáõÏ³</t>
  </si>
  <si>
    <t>ß³Õ³Ë</t>
  </si>
  <si>
    <t>çáõñ</t>
  </si>
  <si>
    <t>ËáÕáí³Ï</t>
  </si>
  <si>
    <t>Í»÷³Ù³ÍÇÏ</t>
  </si>
  <si>
    <t>Р11-225</t>
  </si>
  <si>
    <t>E46-119
E46-120</t>
  </si>
  <si>
    <t>¿É»Ïïñá¹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</si>
  <si>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</si>
  <si>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µ³óíáÕ</t>
  </si>
  <si>
    <t>E15-665</t>
  </si>
  <si>
    <t>É³ï»ùë. Ý»ñÏ</t>
  </si>
  <si>
    <t>²é³ëï³ÕÇ Ý»ñÏáõÙ É³ï»ùë³ÛÇÝ Ý»ñÏáí µ³ñÓñ áñ³ÏÇ` Í»÷³Ù³ÍÇÏÙ³Ùµ</t>
  </si>
  <si>
    <t>E15-664</t>
  </si>
  <si>
    <t>E11-135</t>
  </si>
  <si>
    <t>ëáëÇÝÓ</t>
  </si>
  <si>
    <t>³Ýç³ïÇã</t>
  </si>
  <si>
    <t>Ñ³Õáñ¹³É³ñ</t>
  </si>
  <si>
    <t>E11-55 E11-56</t>
  </si>
  <si>
    <t>8-591-2</t>
  </si>
  <si>
    <t xml:space="preserve">îáõ÷»ñ í³ñ¹³ÏÝ»ñÇ ¨ ³Ýç³ïÇãÝ»ñÇ ï»Õ³¹ñÙ³Ý Ñ³Ù³ñ </t>
  </si>
  <si>
    <t>8-402-2</t>
  </si>
  <si>
    <t>ïáõ÷</t>
  </si>
  <si>
    <t>âÝ³Ë³ï»ëí³Í Í³Ëë»ñ 1.5%</t>
  </si>
  <si>
    <t>Ð³ï³ÏÝ»ñÇ ó»Ù»Ýï³í³½» Ñ³ñÃ³ß»ñïÇ ù³Ý¹áõÙ h=50ÙÙ</t>
  </si>
  <si>
    <t>8-591-10</t>
  </si>
  <si>
    <t>E34-389
K=0.5</t>
  </si>
  <si>
    <t>ÑÇÙÝ³ÏÙ³Ëù</t>
  </si>
  <si>
    <t>Ñ»ÕÛáõë</t>
  </si>
  <si>
    <t>ó³Ýó</t>
  </si>
  <si>
    <t>Î³ËáíÇ ³é³ëï³ÕÇ Çñ³Ï³Ý³óáõÙ äìø ÝÛáõÃÇó</t>
  </si>
  <si>
    <t>ß»ñï. åÉ³ëïÇÏ</t>
  </si>
  <si>
    <t>ÞÇÝ³ñ³ñ³Ï³Ý ³ßË³ï³ÝùÝ»ñ</t>
  </si>
  <si>
    <t>P9-26
ÏÇñ.</t>
  </si>
  <si>
    <t>²ëïÇ×³ÝÝ»ñÇ Ù»ï³Õ³Ï³Ý µ³½ñÇùÝ»ñÇ ³å³ÙáÝï³ÅáõÙ, Ñ³ÝÓÝáõÙ å³ïíÇñ³ïáõÇÝ</t>
  </si>
  <si>
    <t>Ð³ï³ÏÝ»ñÇ ó»Ù»Ýï³í³½» Ñ³ñÃ»óÝáÕ ß»ñïÇ Çñ³Ï³Ý³óáõÙ h=50ÙÙ</t>
  </si>
  <si>
    <t>²ëïÇ×³ÝÝ»ñÇ ³ÉÛáõÙÇÝ» µ³½ñÇùÝ»ñÇ ï»Õ³¹ñáõÙ</t>
  </si>
  <si>
    <t>µ³½ñÇù</t>
  </si>
  <si>
    <t>ÍËÝÇ</t>
  </si>
  <si>
    <t>8-603-1</t>
  </si>
  <si>
    <t>E1-962</t>
  </si>
  <si>
    <t>µÇïáõÙ</t>
  </si>
  <si>
    <t>²ñï³ùÇÝ ßÇÝ³ñ³ñ³Ï³Ý ³ßË³ï³ÝùÝ»ñ</t>
  </si>
  <si>
    <t>E46-99</t>
  </si>
  <si>
    <t>E15-300</t>
  </si>
  <si>
    <t>E27-22-1</t>
  </si>
  <si>
    <t>ËÇ×</t>
  </si>
  <si>
    <t>E6-1
ÏÇñ.</t>
  </si>
  <si>
    <t>µ»ïáÝ B15</t>
  </si>
  <si>
    <t>E9-233</t>
  </si>
  <si>
    <t xml:space="preserve">Éáõë³ïáõ </t>
  </si>
  <si>
    <t>²Ýç³ïÇã »ñÏëï»ÕÝ³íáñ</t>
  </si>
  <si>
    <t>²Ýç³ïÇã Ù»Ïëï»ÕÝ³íáñ</t>
  </si>
  <si>
    <t>P17-140</t>
  </si>
  <si>
    <t>8-603-1
K=0.4</t>
  </si>
  <si>
    <t>Èáõë³ïáõÝ»ñÇ ³å³ÙáÝï³ÅáõÙ</t>
  </si>
  <si>
    <t>E46-109</t>
  </si>
  <si>
    <t>Կերամիկական սալիկներով հատակների քանդում</t>
  </si>
  <si>
    <t>ä³ïÇ ·³ç» ß»ñïÇ ù³Ý¹áõÙ</t>
  </si>
  <si>
    <t>E16-261</t>
  </si>
  <si>
    <t>12-811-1</t>
  </si>
  <si>
    <t>÷³Ï³Ý</t>
  </si>
  <si>
    <t>³ñÙáõÝÏ</t>
  </si>
  <si>
    <t>³ÝóáõÙ</t>
  </si>
  <si>
    <t>E16-34</t>
  </si>
  <si>
    <t>ö100 ÏáÛáõÕáõ åáÉÇåñáåÇÉ»Ý» ËáÕáí³ÏÝ»ñÇ ÙáÝï³ÅáõÙ, ÷áñÓ³ñÏáõÙáí</t>
  </si>
  <si>
    <t>³Ùñ³Ï³å</t>
  </si>
  <si>
    <t>E16-33</t>
  </si>
  <si>
    <t>ö50 ÏáÛáõÕáõ åáÉÇåñáåÇÉ»Ý» ËáÕáí³ÏÝ»ñÇ ÙáÝï³ÅáõÙ, ÷áñÓ³ñÏáõÙáí</t>
  </si>
  <si>
    <t>E22-365</t>
  </si>
  <si>
    <t>ö100, α=90՛ åáÉÇåñáåÇÉ»Ý» ³ñÙáõÝÏÇ ÙáÝï³ÅáõÙ</t>
  </si>
  <si>
    <t>ö50, α=90° åáÉÇåñáåÇÉ»Ý» ³ñÙáõÝÏÇ ÙáÝï³ÅáõÙ</t>
  </si>
  <si>
    <t>E22-366</t>
  </si>
  <si>
    <t xml:space="preserve">ö100 åáÉÇåñáåÇÉ»Ý» Ã»ù »é³µ³ßËÇãÇ ÙáÝï³ÅáõÙ </t>
  </si>
  <si>
    <t xml:space="preserve">»é³µ³ßËÇã </t>
  </si>
  <si>
    <t xml:space="preserve">ö50 åáÉÇåñáåÇÉ»Ý» Ã»ù »é³µ³ßËÇãÇ ÙáÝï³ÅáõÙ </t>
  </si>
  <si>
    <t>ö100xö50 åáÉÇåñáåÇÉ»Ý» ³ÝóáõÙ³ÛÇÝ Ã»ù »é³µ³ßËÇãÇ ÙáÝï³ÅáõÙ</t>
  </si>
  <si>
    <t>ö100xö50 åáÉÇåñáåÇÉ»Ý» ³ÝóáõÙÇ ÙáÝï³ÅáõÙ</t>
  </si>
  <si>
    <t>¼áõ·³ñ³Ý³ÏáÝùÇ ÃáÕ³ñÏÇ Ïóá¹ÇãÇ ÙáÝï³ÅáõÙ</t>
  </si>
  <si>
    <t>Ïóáñ¹Çã</t>
  </si>
  <si>
    <t>E17-28</t>
  </si>
  <si>
    <t>Èí³ó³ñ³ñ³ÝÝ»ñÇ ï»Õ³¹ñáõÙ, Ý»ñ³éÛ³É Íáñ³Ï-Ë³éÝÇãÁ »õ ëÇýáÝÁ</t>
  </si>
  <si>
    <t>Ï-ï</t>
  </si>
  <si>
    <t>Éí³ó³ñ³Ý</t>
  </si>
  <si>
    <t>Íáñ³Ï-Ë³éÝÇã</t>
  </si>
  <si>
    <t>ëÇýáÝ</t>
  </si>
  <si>
    <t>E17-61</t>
  </si>
  <si>
    <t>¼áõ·³ñ³Ý³ÏáÝù»ñÇ ï»Õ³¹ñáõÙ Ã»ù ÃáÕ³ñÏáí, Éí³óÙ³Ý µ³ùáí</t>
  </si>
  <si>
    <t>½áõ·³ñ³Ý³ÏáÝù</t>
  </si>
  <si>
    <t>E18-112</t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</si>
  <si>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</si>
  <si>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</si>
  <si>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</si>
  <si>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
óÇ³</t>
  </si>
  <si>
    <t>Ù³ñïÏáóÝ»ñ</t>
  </si>
  <si>
    <t>ë»Ïó.</t>
  </si>
  <si>
    <t>ÊáÕáí³Ï³ß³ñÇ ³ÝóÏ³óáõÙ PPr-Al-PEX ËáÕáí³ÏÝ»ñÇó ö20ÙÙ, ÑÇ¹ñ³íÉÇÏ ÷áñÓ³ñÏáõÙáí</t>
  </si>
  <si>
    <t>äáÉÇåñáåÇÉ»Ý³ÛÇÝ ËáÕáí³ÏÝ»ñÇ Ó»õ³íáñ Ù³ë»ñ /ýÇïÇÝ·Ý»ñ/ ö20ÙÙ</t>
  </si>
  <si>
    <t>Ó»õ³íáñ Ù³ë</t>
  </si>
  <si>
    <t>äáÉÇåñáåÇÉ»Ý³ÛÇÝ ËáÕáí³ÏÝ»ñÇ Ó»õ³íáñ Ù³ë»ñ /ýÇïÇÝ·Ý»ñ/ ö25ÙÙ</t>
  </si>
  <si>
    <t>Ø³ñïÏáóÇ ç»ñÙ³Ï³ñ·³íáñÇã ÷³Ï³ÝÝ»ñ ö15ÙÙ</t>
  </si>
  <si>
    <t>ç/Ï³ñ· ÷³Ï³Ý</t>
  </si>
  <si>
    <t>E18-228</t>
  </si>
  <si>
    <t>Ø³ñïÏáóÇ û¹³Ñ»é³óÙ³Ý ÷³Ï³ÝÝ»ñ ö15ÙÙ</t>
  </si>
  <si>
    <t>E17-36</t>
  </si>
  <si>
    <t>Ðáë³ÏÝ»ñÇ ï»Õ³¹ñáõÙ ö50ÙÙ</t>
  </si>
  <si>
    <t>Ñáë³Ï</t>
  </si>
  <si>
    <t>P19-69</t>
  </si>
  <si>
    <t>P19-70</t>
  </si>
  <si>
    <t>Ø»ï³Õ³åÉ³ëï» å³ïáõÑ³ÝÝ»ñÇ ï»Õ³¹ñáõÙ, ëåÇï³Ï, ³ñï»ñÏñÛ³ åñáýÇÉÝ»ñáí, 60ÙÙ Ñ³ëï., 4+4ÙÙ ³å³Ï»÷³Ã»Ãáí, µ³óíáÕ</t>
  </si>
  <si>
    <t>E15-260</t>
  </si>
  <si>
    <t>ä³ï»ñÇ ëí³ÕáõÙ ó»Ù»Ýï³í³½³ÛÇÝ ß³Õ³Ëáí</t>
  </si>
  <si>
    <t>ä³ï»ñÇ ¨ ß»å»ñÇ Ý»ñÏáõÙ É³ï»ùë³ÛÇÝ Ý»ñÏáí µ³ñÓñ áñ³ÏÇ` Í»÷³Ù³ÍÇÏÙ³Ùµ</t>
  </si>
  <si>
    <t>Ê»ó»ë³É» Ñ³ï³ÏÝ»ñÇ å³ïñ³ëïáõÙ</t>
  </si>
  <si>
    <t>Ë»ó»ë³É</t>
  </si>
  <si>
    <t>E15-82</t>
  </si>
  <si>
    <t>ä³ï»ñÇ  »ñ»ë³å³ïáõÙ Ñ³Ë×³ë³Éáí</t>
  </si>
  <si>
    <t>Ñ³Ë×³ë³É</t>
  </si>
  <si>
    <t>E15-77</t>
  </si>
  <si>
    <t>µ³½³Éï» ë³É»ñ</t>
  </si>
  <si>
    <t>ÛáõÕ³Ý»ñÏ</t>
  </si>
  <si>
    <t>ûÉÇý</t>
  </si>
  <si>
    <t>ä³ÛÙ³Ý³·Çñ № ²ØöÐ-¶Ð²ÞÒ´ - 22/03-1</t>
  </si>
  <si>
    <t>æ»éáõóÙ³Ý Ù³ñïÏáóÝ»ñÇ ³å³ÙáÝï³ÅáõÙ Ñ»ï³·³ í»ñ³ï»Õ³¹ñÙ³Ùµ</t>
  </si>
  <si>
    <t>P11-80</t>
  </si>
  <si>
    <t>êáëÝÓ³Ý»ñÏÇ Ù³ùñáõÙ å³ï»ñÇó</t>
  </si>
  <si>
    <t>ÚáõÕ³Ý»ñÏÇ Ù³ùñáõÙ å³ï»ñÇó</t>
  </si>
  <si>
    <t>êáëÝÓ³Ý»ñÏÇ Ù³ùñáõÙ ³é³ëï³ÕÝ»ñÇó</t>
  </si>
  <si>
    <t>C310-5
ï.Ù.Ï 29</t>
  </si>
  <si>
    <t>ÞÇÝ. ³ÕµÇ µ³ñÓáõÙ ÇÝùÝ³Ã³÷ Ù»ù»Ý³Ý»ñÇ íñ³ »õ ï»Õ³÷áËáõÙ ÙÇÝã¨ 5ÏÙ</t>
  </si>
  <si>
    <t>ä³ï»ñÇ Ý»ñÏáõÙ É³ï»ùë³ÛÇÝ Ý»ñÏáí µ³ñÓñ áñ³ÏÇ` Í»÷³Ù³ÍÇÏÙ³Ùµ</t>
  </si>
  <si>
    <t>Р11-187</t>
  </si>
  <si>
    <t xml:space="preserve">²é³ëï³ÕÝ»ñÇ ùë³Ñ³ñÃáõÙ ·ÇåëáÝÇïáí </t>
  </si>
  <si>
    <t>·ÇåëáÝÇï</t>
  </si>
  <si>
    <t>Р14-380</t>
  </si>
  <si>
    <t>Èáõë³ïáõÝ»ñÇ ³å³ÙáÝï³ÅáõÙ Ñ»ï³·³ í»ñ³ï»Õ³¹ñÙ³Ùµ</t>
  </si>
  <si>
    <t>²å³ÙáÝï³Åí³Í Éáõë³ïáõÝ»ñÇ ÙáÝï³ÅáõÙ</t>
  </si>
  <si>
    <t>E18-112 K=4    ÏÇñ.</t>
  </si>
  <si>
    <t>æ»éáõóÙ³Ý Ù³ñïÏáóÝ»ñÇ í»ñ³ï»Õ³¹ñáõÙ</t>
  </si>
  <si>
    <t xml:space="preserve">ä³ï»ñÇ ¨ ß»å»ñÇ ùë³Ñ³ñÃáõÙ ·ÇåëáÝÇïáí </t>
  </si>
  <si>
    <t>Р14-363</t>
  </si>
  <si>
    <t xml:space="preserve">ä³ï»ñÇ Ý»ñÏáõÙ ÛáõÕ³Ý»ñÏáí µ³ñ»É³í³Í áñ³Ïáí </t>
  </si>
  <si>
    <t>Ý³Ë³Ý»ñÏ</t>
  </si>
  <si>
    <t>Ù³ÍÇÏ</t>
  </si>
  <si>
    <r>
      <t>Ð³Õáñ¹³É³ñ åÕÝÓ» ППВ 3x1.5ÙÙ</t>
    </r>
    <r>
      <rPr>
        <vertAlign val="superscript"/>
        <sz val="8"/>
        <rFont val="Arial Armenian"/>
        <family val="2"/>
      </rPr>
      <t>2</t>
    </r>
  </si>
  <si>
    <t>E48-253
ÏÇñ.</t>
  </si>
  <si>
    <t>î³ñ³ÍùÇ Ù³ùñáõÙ Ïá×Õ³ßÇí»ñÇó ¨ ³ÝÏ³ÝáÝ ³×³Í Ã÷»ñÇó</t>
  </si>
  <si>
    <t>E1-961</t>
  </si>
  <si>
    <t>²ëïÇ×³ÝÝ»ñÇ µ»ïáÝ» Ñ³ñÃ³ÏÇ ù³Ý¹áõÙ</t>
  </si>
  <si>
    <t xml:space="preserve">III Ï³ñ·Ç µÝ³ÑáÕÇ Ùß³ÏáõÙ Ó»éùáí, ÏáÕ³ÉÇóùáí </t>
  </si>
  <si>
    <t>´»ïáÝ» »½ñ³ù³ñ»ñÇ ï»Õ³¹ñáõÙ 300x150 ÙÙ ã³÷»ñáí</t>
  </si>
  <si>
    <t>Ê×Ç Ý³Ë³å³ïñ³ëï³Ï³Ý ß»ñïÇ Çñ³Ï³Ý³óáõÙ 7ëÙ Ñ³ëïáõÃÛ³Ùµ</t>
  </si>
  <si>
    <t>E27-78</t>
  </si>
  <si>
    <t>´»ïáÝ» »½ñ³ù³ñ»ñÇ ï»Õ³¹ñáõÙ 300x150ÙÙ ã³÷»ñÇ</t>
  </si>
  <si>
    <t>µ»ï© »½ñ³ù³ñ</t>
  </si>
  <si>
    <t>Ê³Õ³Ññ³å³ñ³ÏÇ Ï³éáõóáõÙ</t>
  </si>
  <si>
    <t>¶Ý³Ñ³ßí³ñÏ N1</t>
  </si>
  <si>
    <t>è»ïÇÝ» åáÉ»áõñ»ï³Ý³ÛÇÝ Ñ³ï³ÏÝ»ñÇ å³ïñ³ëïáõÙ Ë³Õ³Ññ³å³ñ³ÏáõÙ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</si>
  <si>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  <charset val="1"/>
      </rPr>
      <t/>
    </r>
  </si>
  <si>
    <t>ÝÛáõÃ»ñ</t>
  </si>
  <si>
    <t>´»ïáÝ» ë³Éí³Íù</t>
  </si>
  <si>
    <t>´»ïáÝ» ë³Éí³ÍùÇ Çñ³Ï³Ý³óáõÙ B15 ¹³ëÇ µ»ïáÝáí 10ëÙ Ñ³ëïáõÃÛ³Ùµ</t>
  </si>
  <si>
    <r>
      <t xml:space="preserve">´»ïáÝ» ß»ñïÇ ³Ùñ³Ý³ó³Ýó </t>
    </r>
    <r>
      <rPr>
        <sz val="8"/>
        <rFont val="Calibri"/>
        <family val="2"/>
      </rPr>
      <t>Ø</t>
    </r>
    <r>
      <rPr>
        <sz val="8"/>
        <rFont val="Arial Armenian"/>
        <family val="2"/>
      </rPr>
      <t>4BpI 150x150</t>
    </r>
  </si>
  <si>
    <t>²ÛÉ ³ßË³ï³ÝùÝ»ñ</t>
  </si>
  <si>
    <t>E15-614</t>
  </si>
  <si>
    <t>ïñáñí³Í Ý»ñÏ</t>
  </si>
  <si>
    <t>¶Ý³Ñ³ßí³ñÏ N2</t>
  </si>
  <si>
    <t>¶Ý³Ñ³ßí³ñÏ N3</t>
  </si>
  <si>
    <t>¶Ý³Ñ³ßí³ñÏ N4</t>
  </si>
  <si>
    <t>¶Ý³Ñ³ßí³ñÏ N5</t>
  </si>
  <si>
    <t>¶Ý³Ñ³ßí³ñÏ N6</t>
  </si>
  <si>
    <t>Üáñ Ù»ï³Õ³Ï³Ý ½ñáõó³ñ³ÝÇ Ó»éù µ»ñáõÙ /å³ïñ³ëïáõÙ/ ¨ ï»Õ³¹ñáõÙ</t>
  </si>
  <si>
    <t>Üáñ Ù³ÝÏ³Ï³Ý Ë³Õ³ë³ñù §Öá×³Ý³Ï¦-Ç Ó»éù µ»ñáõÙ /å³ïñ³ëïáõÙ/ ¨ ï»Õ³¹ñáõÙ</t>
  </si>
  <si>
    <t>Üáñ Ù³ÝÏ³Ï³Ý Ë³Õ³ë³ñù §4 ï»Õ³Ýáó åïïíáÕ Ï³ñáõë»É¦-Ç Ó»éù µ»ñáõÙ /å³ïñ³ëïáõÙ/ ¨ ï»Õ³¹ñáõÙ</t>
  </si>
  <si>
    <t>Üáñ Ù³ÝÏ³Ï³Ý Ë³Õ³ë³ñù §ÐáñÇ½áÝ³Ï³Ý ×á×³Ý³Ï¦-Ç Ó»éù µ»ñáõÙ /å³ïñ³ëïáõÙ/ ¨ ï»Õ³¹ñáõÙ</t>
  </si>
  <si>
    <t>Üáñ Ù³ÝÏ³Ï³Ý Ë³Õ³ë³ñù §Ê³Õ³ë³ñù»ñÇ ÏáÙåÉ»Ïï /ëÕ³ñ³Ý ¨ ×á×³Ý³Ï/¦-Ç Ó»éù µ»ñáõÙ /å³ïñ³ëïáõÙ/ ¨ ï»Õ³¹ñáõÙ</t>
  </si>
  <si>
    <t>E1-1592</t>
  </si>
  <si>
    <t>´áõë³ÑáÕÇ Ùß³ÏáõÙ ¿ùëÏ³í³ïáñáí, µ³ñÓ»Éáí ÇÝùÝ³Ã³÷</t>
  </si>
  <si>
    <t>C310
ï.Ù.Ï. 29</t>
  </si>
  <si>
    <t>´áõë³ÑáÕÇ ï»Õ³÷áËáõÙ 50ÏÙ</t>
  </si>
  <si>
    <t>E48-168
E48-169</t>
  </si>
  <si>
    <t>´áõë³ÑáÕÇ ÷éáõÙ Ó»éùáí Ï³Ý³ã ï³ñ³ÍùÝ»ñáõÙ /10ëÙ Ñ³ëï./</t>
  </si>
  <si>
    <t>µáõë³ÑáÕ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</si>
  <si>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</si>
  <si>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</si>
  <si>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</si>
  <si>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</si>
  <si>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ë»ñÙ</t>
  </si>
  <si>
    <t>ä³ñÇëå</t>
  </si>
  <si>
    <t>Ø»ï. ËáÕáí³Ï 30x20x2</t>
  </si>
  <si>
    <t>E27-33</t>
  </si>
  <si>
    <t>²ëý³Éïµ»ïáÝ» Í³ÍÏáõÛÃÇ ù³Ý¹áõÙ Ñ³ñí³Í³Ñ³ñ Ùáõñ×áí</t>
  </si>
  <si>
    <t>E1-991 K=1.12</t>
  </si>
  <si>
    <t>V Ï³ñ·Ç ·ñáõÝïÝ»ñÇ ù³Ý¹áõÙ Ó»éùáí, ÏáÕ³ÉÇóùáí</t>
  </si>
  <si>
    <t>IV Ï³ñ·Ç ·ñáõÝïÝ»ñÇ ù³Ý¹áõÙ Ó»éùáí, ÏáÕ³ÉÇóùáí</t>
  </si>
  <si>
    <t>ÞÇÝ. ³ÕµÇ ¨ ·ñáõÝïÇ µ³ñÓáõÙ ÇÝùÝ³Ã³÷ Ù»ù»Ý³Ý»ñÇ íñ³ »õ ï»Õ³÷áËáõÙ ÙÇÝã¨ 5ÏÙ</t>
  </si>
  <si>
    <t>Ð³ñÃ³ÏÇ µ»ïáÝ» ß»ñïÇ Çñ³Ï³Ý³óáõÙ B15 ¹³ëÇ µ»ïáÝáí</t>
  </si>
  <si>
    <t>Ù³Ýñ³Ñ³ï. ³/µ</t>
  </si>
  <si>
    <t>E27-251</t>
  </si>
  <si>
    <t>E27-164-2                   E27-165-2</t>
  </si>
  <si>
    <t>ÌËÝÇ</t>
  </si>
  <si>
    <t>æ»éáõóÙ³Ý ³ÉÛáõÙÇÝ» Ù³ñïÏáóÝ»ñÇ ³å³ÙáÝï³ÅáõÙ Ñ»ï³·³ í»ñ³ï»Õ³¹ñÙ³Ùµ</t>
  </si>
  <si>
    <t>æ»éáõóÙ³Ý ³ÉÛáõÙÇÝ» Ù³ñïÏáóÝ»ñÇ í»ñ³ï»Õ³¹ñáõÙ</t>
  </si>
  <si>
    <t>E9-123
ÏÇñ.
K=0.6
K=0.7</t>
  </si>
  <si>
    <t>²éÏ³ Ù»ï³Õ³Ï³Ý ½ñáõó³ñ³ÝÝ»ñÇ ³å³ÙáÝï³ÅáõÙ, Ñ³ÝÓÝáõÙ å³ïíÇñ³ïáõÇÝ, 2 Ñ³ï</t>
  </si>
  <si>
    <t>§Â³Çñáí µÝ³Ï³í³ÛñÇ Ù³ÝÏ³å³ñï»½Ç ÑÇÙÝ³Ýáñá·Ù³Ý ¨ µ³Ï³ÛÇÝ ï³ñ³ÍùÝ»ñÇ µ³ñ»Ï³ñ·Ù³Ý ³ßË³ï³ÝùÝ»ñ¦</t>
  </si>
  <si>
    <t>´³ó å³ïß·³ÙµÝ»ñ</t>
  </si>
  <si>
    <t>ØÇç³Ýóù, Ë³Õ³ë»ÝÛ³Ï, ÝÝç³ñ³Ý</t>
  </si>
  <si>
    <t>ÊáÑ³Ýáó, ×³ß³ñ³Ý, Éí³óÙ³Ý ë»ÝÛ³Ï</t>
  </si>
  <si>
    <t>æ³Ñ»ñÇ ³å³ÙáÝï³ÅáõÙ Ñ»ï³·³ í»ñ³ï»Õ³¹ñÙ³Ùµ</t>
  </si>
  <si>
    <t>²å³ÙáÝï³Åí³Í ç³Ñ»ñÇ ÙáÝï³ÅáõÙ</t>
  </si>
  <si>
    <t>ê³ÝÑ³Ý·áõÛóÝ»ñ</t>
  </si>
  <si>
    <t>P19-74</t>
  </si>
  <si>
    <t>Ðáë³ÏÇ ³å³ÙáÝï³ÅáõÙ</t>
  </si>
  <si>
    <t>ê³ÝÑ³Ý·áõÛóÝ»ñÇ Éáõë³ïáõÝ»ñÇ ï»Õ³¹ñáõÙ</t>
  </si>
  <si>
    <t>P19-54</t>
  </si>
  <si>
    <r>
      <rPr>
        <sz val="8"/>
        <rFont val="Georgia"/>
        <family val="1"/>
      </rPr>
      <t>Ø</t>
    </r>
    <r>
      <rPr>
        <sz val="8"/>
        <rFont val="Arial Armenian"/>
        <family val="2"/>
      </rPr>
      <t>100ÙÙ Ãáõç» ÏáÛáõÕáõ ËáÕáí³ÏÝ»ñÇ ³å³ÙáÝï³ÅáõÙ</t>
    </r>
  </si>
  <si>
    <t>¸³ÑÉÇ×, ë»ÝÛ³Ï, å³Ñ»ëï</t>
  </si>
  <si>
    <t>´»ïáÝ» ë³Éí³ÍùÇ ù³Ý¹áõÙ</t>
  </si>
  <si>
    <t>ä³ï»ñÇ µ³ñÓñáñ³Ï ó»Ù»Ýï³í³½» ëí³ÕáõÙ</t>
  </si>
  <si>
    <t>E15-535</t>
  </si>
  <si>
    <t>ä³ï»ñÇ Ý»ñÏáõÙ ×³Ï³ï³ÛÇÝ Ý»ñÏáí</t>
  </si>
  <si>
    <t>×³Ï³ï. Ý»ñÏ</t>
  </si>
  <si>
    <t>²/µ»ïáÝ» Í³ÍáõÛÃÇ Çñ³Ï³Ý³óáõÙ 3ëÙ Ñ³ëï.</t>
  </si>
  <si>
    <t>Ø³Ýñ³Ñ³ïÇÏ ³ëý³Éïµ»ïáÝ» Í³ÍÏáõÛÃÇ Çñ³Ï³Ý³óáõÙ 3ëÙ Ñ³ëïáõÃÛ³Ùµ</t>
  </si>
  <si>
    <t>²ëïÇ×³ÝÝ»ñ</t>
  </si>
  <si>
    <t>Ð³ñÃ³ÏÝ»ñÇ ¨ ³ëïÇ×³ÝÝ»ñÇ »ñ»ëå³ïáõÙ µ³½³Éï» ë³ÉÇÏÝ»ñáí 30ÙÙ Ñ³ëï.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</si>
  <si>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S=140.0Ù</t>
    </r>
    <r>
      <rPr>
        <vertAlign val="superscript"/>
        <sz val="8"/>
        <rFont val="Arial Armenian"/>
        <family val="2"/>
      </rPr>
      <t>2</t>
    </r>
  </si>
  <si>
    <t>Ø»ï³Õ³Ï³Ý ¹³ñå³ëÇ ¨ ¹éÝ³ÏÇ »ñÏß»ñï ÛáõÕ³Ý»ñÏáõÙ</t>
  </si>
  <si>
    <t>Ø»ï. ÓáÕ 10x10</t>
  </si>
  <si>
    <t>ÓáÕ</t>
  </si>
  <si>
    <t>Ö³Õ³ß³ñ-¹éÝ³ÏÇ »ñÏß»ñï ÛáõÕ³Ý»ñÏáõÙ /Ñ³ßí³ñÏí³Í ¿ »ñÏÏáÕÙ Ñ³ñÃ Ù³Ï»ñ»ë/</t>
  </si>
  <si>
    <t>¶áÛáõÃÛáõÝ áõÝ»óáÕ Ù»ï³Õ³Ï³Ý ½ñáõó³ñ³ÝÇ »ñÏß»ñï ÛáõÕ³Ý»ñÏáõÙ</t>
  </si>
  <si>
    <t>E15-608</t>
  </si>
  <si>
    <t>ö³Ûï» Ù³ë»ñÇ »ñÏï³Ï É³ù³å³ïáõÙ</t>
  </si>
  <si>
    <t>É³ù</t>
  </si>
  <si>
    <t>´³ó å³ïß·³ÙµÇ ×³Õ³ß³ñ-¹éÝ³ÏÇ å³ïñ³ëïáõÙ Ù»ï³Õ³Ï³Ý áõÕÕ³ÝÏÛáõÝ ËáÕáí³ÏÝ»ñÇó-1 Ñ³ï</t>
  </si>
  <si>
    <t>Ðñ¹»ÑÇ ¨ å³ßïå³ÝÇã ³Ñ³½³Ý·Ù³Ý Ñ³Ù³Ï³ñ·»ñ</t>
  </si>
  <si>
    <t>10-742-1</t>
  </si>
  <si>
    <t>Ô»Ï³í³ñÙ³Ý ëÛáõÝ Ñ³ëó»³ÛÇÝ, Рубеж-2ОП прот. R3 Ù³ÏÝÇßÇ</t>
  </si>
  <si>
    <t>8-122-1</t>
  </si>
  <si>
    <t>Ø³ñïÏáó, ИВЭПР 12/3,5 RS-R3 Ù³ÏÝÇßÇ</t>
  </si>
  <si>
    <t>10-743-2</t>
  </si>
  <si>
    <t>ÌËÇ ïíÇã, ИП 212-64 прот. R3 Ù³ÏÝÇßÇ</t>
  </si>
  <si>
    <t>æ»ñÙ³ÛÇÝ ïíÇã, ИП 101-29-PR прот. R3 Ù³ÏÝÇßÇ</t>
  </si>
  <si>
    <t>Ð³Ï³Ññ¹»Ñ³ÛÇÝ Ó»éùÇ ³½¹³ñ³ñÇã, ИП 513-11 прот. R3 Ù³ÏÝÇßÇ</t>
  </si>
  <si>
    <t>10-744-5</t>
  </si>
  <si>
    <t>Þã³Ï Éáõë³Ó³ÛÝ³ÛÇÝ Ý»ñëÇ ï»Õ³¹ñÙ³Ý, ОПОП 124 прот. R3 Ù³ÏÝÇßÇ</t>
  </si>
  <si>
    <t>8-601-2</t>
  </si>
  <si>
    <t>ºÉùÇ óáõó³Ý³Ï, ОПОП-1 прот. R3 Ù³ÏÝÇßÇ</t>
  </si>
  <si>
    <t>Èáõë³ïáõ 2x8íï LED, Ý»ñë³ñùí³Í Ù³ñïÏáóáí</t>
  </si>
  <si>
    <t>10-54-11</t>
  </si>
  <si>
    <t>Ø³ÉáõË, 1x2x0.8</t>
  </si>
  <si>
    <t>8-149-1</t>
  </si>
  <si>
    <t xml:space="preserve">ВВГ 2x1.5ÙÙ2 Ñ³ïí³Íùáí Ù³ÉáõËÇ ³ÝóÏ³óáõÙ </t>
  </si>
  <si>
    <t>í³Ñ³Ý³Ï</t>
  </si>
  <si>
    <t>Ù³ñïÏáó</t>
  </si>
  <si>
    <t>ïíÇã</t>
  </si>
  <si>
    <t>³½¹³ñ³ñÇã</t>
  </si>
  <si>
    <t>ßã³Ï</t>
  </si>
  <si>
    <t>óáõó³Ý³Ï</t>
  </si>
  <si>
    <t>Éáõë³ïáõ LED</t>
  </si>
  <si>
    <t>É³Ùåáí</t>
  </si>
  <si>
    <t>Ù³ÉáõË</t>
  </si>
  <si>
    <t>ê³ñù³íáñáõÙÝ»ñ</t>
  </si>
  <si>
    <t>ò³Íñ É³ñÙ³Ý ó³Ýó»ñ</t>
  </si>
  <si>
    <t>î³ñÑ³ÝÙ³Ý ³ëïÇ×³ÝÝ»ñ</t>
  </si>
  <si>
    <t>¶ñáõÝïÇ Ùß³ÏáõÙ IV Ï³ñ·Ç ·ñáõÝïÝ»ñáõÙ Ó»éùáí, ÏáÕ³ÉÇóùáí</t>
  </si>
  <si>
    <t>E46-79</t>
  </si>
  <si>
    <t>²ÏáëÇ µ³óáõÙ å³ï»ñáõÙ</t>
  </si>
  <si>
    <t>E6-1</t>
  </si>
  <si>
    <t>´»ïáÝ» Ý³Ë³ß»ñïÇ Çñ³Ï³Ý³óáõÙ, B7.5</t>
  </si>
  <si>
    <t>E6-2</t>
  </si>
  <si>
    <t>º/µ»ïáÝ» ÑÇÙù»ñÇ Çñ³Ï³Ý³óáõÙ, B20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</si>
  <si>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</si>
  <si>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E6-109</t>
  </si>
  <si>
    <t>º/µ»ïáÝ» ëÛáõÝÝ»ñÇ Çñ³Ï³Ý³óáõÙ, B20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</si>
  <si>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16A500C</t>
    </r>
  </si>
  <si>
    <r>
      <t xml:space="preserve">²Ùñ³Ý </t>
    </r>
    <r>
      <rPr>
        <sz val="8"/>
        <rFont val="Symbol"/>
        <family val="1"/>
        <charset val="2"/>
      </rPr>
      <t>Æ8</t>
    </r>
    <r>
      <rPr>
        <sz val="8"/>
        <rFont val="Arial Armenian"/>
        <family val="2"/>
      </rPr>
      <t>AcI</t>
    </r>
  </si>
  <si>
    <t>E6-16</t>
  </si>
  <si>
    <t>º/µ»ïáÝ» ë³ÉÇ Çñ³Ï³Ý³óáõÙ, B20</t>
  </si>
  <si>
    <t>E6-83</t>
  </si>
  <si>
    <t>Ü»ñ¹Çñ ï³ññ»ñÇ ï»Õ³¹ñáõÙ</t>
  </si>
  <si>
    <t>E46-32</t>
  </si>
  <si>
    <t>´»ïáÝ» ³ëïÇ×³ÝÝ»ñÇ ï»Õ³¹ñáõÙ</t>
  </si>
  <si>
    <t>E6-82</t>
  </si>
  <si>
    <t>Þí»É»ñ N18</t>
  </si>
  <si>
    <t>äáÕå³ï» ³ÝÏÛáõÝ³Ï 80x80x6</t>
  </si>
  <si>
    <t>µ»ïáÝ B7.5</t>
  </si>
  <si>
    <t>µ»ïáÝ B20</t>
  </si>
  <si>
    <t>ï³Ëï³ÏÝ»ñ</t>
  </si>
  <si>
    <t>Ï³Õ³å³ñ³Ù³Í</t>
  </si>
  <si>
    <t>³Ùñ³Ý</t>
  </si>
  <si>
    <t>åáÕå³ï» ÃÇÃ»Õ</t>
  </si>
  <si>
    <t>»/µ ³ëïÇ×³Ý</t>
  </si>
  <si>
    <t>ßí»É»ñ</t>
  </si>
  <si>
    <t>³ÝÏÛáõÝ³Ï 80x6</t>
  </si>
  <si>
    <t>Ð³Ï³Ññ¹»Ñ³ÛÇÝ ÑÇ¹ñ³ÝïÇ Ñáñ</t>
  </si>
  <si>
    <t>ÐáÕ³ÛÇÝ ³ßË³ï³ÝùÝ»ñ</t>
  </si>
  <si>
    <t>E1-1552</t>
  </si>
  <si>
    <t>öáëáñ³ÏÇ Ùß³ÏáõÙ IV Ï³ñ·Ç ·ñáõÝïÝ»ñáõÙ ¿ùëÏ³í³ïáñáí, ÏáÕ³ÉÇóùáí</t>
  </si>
  <si>
    <t>öáëáñ³ÏÇ Ùß³ÏáõÙ IV Ï³ñ·Ç ·ñáõÝïÝ»ñáõÙ Ó»éùáí, ÏáÕ³ÉÇóùáí</t>
  </si>
  <si>
    <t>E1-1551</t>
  </si>
  <si>
    <t>öáëáñ³ÏÇ Ùß³ÏáõÙ III Ï³ñ·Ç ·ñáõÝïÝ»ñáõÙ ¿ùëÏ³í³ïáñáí, ÏáÕ³ÉÇóùáí</t>
  </si>
  <si>
    <t>öáëáñ³ÏÇ Ùß³ÏáõÙ III Ï³ñ·Ç ·ñáõÝïÝ»ñáõÙ Ó»éùáí, ÏáÕ³ÉÇóùáí</t>
  </si>
  <si>
    <t>E1-970
E1-1184</t>
  </si>
  <si>
    <t>öáëáñ³ÏÇ »ïÉÇóù ÏáÕ³ÉÇóùÇ Ùß³Ïí³Í ·ñáõÝïÝ»ñÇó Ó»éùáí ïá÷³ÝáõÙáí</t>
  </si>
  <si>
    <t>²í»ÉóáõÏ³ÛÇÝ ·ñáõÝïÇ µ³ñÓáõÙ ÇÝùÝ³Ã³÷ Ù»ù»Ý³Ý»ñÇ íñ³ »õ ï»Õ³÷áËáõÙ ÙÇÝã¨ 5ÏÙ</t>
  </si>
  <si>
    <t>î»ËÝáÉá·Ç³Ï³Ý ³ßË³ï³ÝùÝ»ñ</t>
  </si>
  <si>
    <t>E22-65</t>
  </si>
  <si>
    <t>äáÕå³ï» (St) DN89x3.5 ¿É. »é³ÏóíáÕ ËáÕáí³ÏÝ»ñÇ ÙáÝï³ÅáõÙ ÷áñÓ³ñÏáõÙáí</t>
  </si>
  <si>
    <t>Ù</t>
  </si>
  <si>
    <t>E22-312</t>
  </si>
  <si>
    <t>ÊáÕáí³Ï³ß³ñÇ Éí³óáõÙ ³Ëï³Ñ³ÝáõÙáí</t>
  </si>
  <si>
    <t>ÏÙ</t>
  </si>
  <si>
    <t>E22-384</t>
  </si>
  <si>
    <t>DN80, PN=1.6 Øä³ ëáÕÝ³ÏÇ ÙáÝï³ÅáõÙ</t>
  </si>
  <si>
    <t>E22-395</t>
  </si>
  <si>
    <t>êïáñ·»ïÝÛ³ ï»Õ³¹ñÙ³Ý Ññß»ç ÑÇ¹ñ³ÝïÇ ï»Õ³¹ñáõÙ ï³Ï¹Çñáí DN80, H=500ÙÙ</t>
  </si>
  <si>
    <t>E22-430</t>
  </si>
  <si>
    <t>äáÕå³ï» ¿É. »é³ÏóíáÕ Ïó³ßáõñÃ»ñÇ ÙáÝï³ÅáõÙ DN80, PN=1.6 Øä³</t>
  </si>
  <si>
    <t>äáÕå³ï» ¿É. »é³ÏóíáÕ ³½³ï Ïó³ßáõñÃ»ñÇ ÙáÝï³ÅáõÙ DN80, PN=1.6 Øä³</t>
  </si>
  <si>
    <t>E22-362</t>
  </si>
  <si>
    <t>äáÕå³ï» ËáÕáí³ÏÇ Ó¨³íáñ Ù³ë»ñ</t>
  </si>
  <si>
    <t>äáÉÇ¿ÃÇÉ»Ý» ËáÕáí³ÏÇ Ó¨³íáñ Ù³ë»ñ de90</t>
  </si>
  <si>
    <t>E6-30</t>
  </si>
  <si>
    <t>´»ïáÝ» Ñ»Ý³ñ³ÝÇ Çñ³Ï³Ý³óáõÙ B12.5 ¹³ëÇ µ»ïáÝÇó 300x300x800</t>
  </si>
  <si>
    <t>äáÕå³ï» ËáÕáí³ÏÝ»ñÇ ¨ Ó¨³íáñ Ù³ë»ñÇ »ñÏß»ñï ÛáõÕ³Ý»ñÏáõÙ</t>
  </si>
  <si>
    <t>Ü³Ë³ß»ñï B7.5 ¹³ëÇ µ»ïáÝáí</t>
  </si>
  <si>
    <t>E22-446</t>
  </si>
  <si>
    <t>D=1.5Ù ïñ³Ù³·Íáí Ñ³í³ùáíÇ »/µ ¿É»Ù»ÝïÝ»ñáí ÑáñÇ Ï³éáõóáõÙ</t>
  </si>
  <si>
    <t>D=1.5Ù ïñ³Ù³·Íáí »/µ ÑáñÇ Ñ³ï³ÏÇ ë³ÉÇ ï»Õ³¹ñáõÙ Ðê-15</t>
  </si>
  <si>
    <t>ä³ïÇ ûÕ³Ï äú-15-6 ïÇåÇ</t>
  </si>
  <si>
    <t>ä³ïÇ ûÕ³Ï äú-15-9a ïÇåÇ</t>
  </si>
  <si>
    <t>D=1.5Ù ïñ³Ù³·Íáí º/µ ÑáñÇ Í³ÍÏÇ ë³ÉÇ ï»Õ³¹ñáõÙ Ìê1-15 ïÇåÇ Ãáõç» Í³Ýñ Ùïáóáí</t>
  </si>
  <si>
    <t>E7-334</t>
  </si>
  <si>
    <t>º/µ ¹Çï³ÑáñÇ Ý»ñ¹Çñ ¹»ï³ÉÝ»ñ</t>
  </si>
  <si>
    <t>Ø»ï³Õ³Ï³Ý ³ëïÇ×³Ý</t>
  </si>
  <si>
    <t>ëáÕÝ³Ï</t>
  </si>
  <si>
    <t>ÑÇ¹ñ³Ýï</t>
  </si>
  <si>
    <t>Ïó³ßáõñÃ</t>
  </si>
  <si>
    <t>Ó¨³íáñ Ù³ë»ñ</t>
  </si>
  <si>
    <t>բետոն B12,5</t>
  </si>
  <si>
    <t>բետոն B7,5</t>
  </si>
  <si>
    <t xml:space="preserve">բետոն </t>
  </si>
  <si>
    <t>»/µ ë³É</t>
  </si>
  <si>
    <t>å³ïÇ ûÕ³Ï</t>
  </si>
  <si>
    <t>Í³ÍÏÇ ë³É</t>
  </si>
  <si>
    <t>Ù»ï. ï³ññ</t>
  </si>
  <si>
    <t>Ù»ï. ³ëïÇ×³Ý</t>
  </si>
  <si>
    <t>î³ÝÇù</t>
  </si>
  <si>
    <t>E10-201</t>
  </si>
  <si>
    <t>ö³Ûï» ÏáÝëïñáõÏóÇ³Ý»ñÇ Ññ³å³ßïå³ÝáõÙ</t>
  </si>
  <si>
    <t>E10-203</t>
  </si>
  <si>
    <t>Î³í³ñ³Ù³ÍÇ »õ ï³Ëï³Ï³Ù³ÍÇ Ññ³å³ßïå³ÝáõÙ</t>
  </si>
  <si>
    <t>E10-209</t>
  </si>
  <si>
    <t>Î³í³ñ³Ù³ÍÇ »õ ï³Ëï³Ï³Ù³ÍÇ Ùß³ÏáõÙ Ñ³Ï³Ý»ËÇã ÝÛáõÃáí</t>
  </si>
  <si>
    <t>³ÙáÝÇáõÙÇ ýáëý</t>
  </si>
  <si>
    <t>³ÙáÝ. ëáõÉý³ï</t>
  </si>
  <si>
    <t>Ý³íÃÇ Ñå³Ï</t>
  </si>
  <si>
    <t>Ñ³Ï³Ý»ËÇã Ù³Í.</t>
  </si>
  <si>
    <t>¸éÝ»ñ</t>
  </si>
  <si>
    <t>E46-40</t>
  </si>
  <si>
    <t xml:space="preserve">´³óí³ÍùÝ»ñÇ Çñ³Ï³Ý³óáõÙ å³ï»ñáõÙ </t>
  </si>
  <si>
    <t>E46-124</t>
  </si>
  <si>
    <t>Ø»ï³Õ³åÉ³ëï» ¹éÝ»ñÇ ³å³ÙáÝï³ÅáõÙ (Ñ³ÝÓÝáõÙ å³ïíÇñ³ïáõÇÝ)</t>
  </si>
  <si>
    <t>ö³Ûï» ¹éÝ»ñÇ ³å³ÙáÝï³ÅáõÙ</t>
  </si>
  <si>
    <t>E6-170</t>
  </si>
  <si>
    <t>º/µ  µ³ñ³íáñÇ Çñ³Ï³Ý³óáõÙ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</si>
  <si>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</si>
  <si>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</si>
  <si>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r>
      <t xml:space="preserve">²Ùñ³Ý </t>
    </r>
    <r>
      <rPr>
        <sz val="8"/>
        <rFont val="Symbol"/>
        <family val="1"/>
        <charset val="2"/>
      </rPr>
      <t>Æ6</t>
    </r>
    <r>
      <rPr>
        <sz val="8"/>
        <rFont val="Arial Armenian"/>
        <family val="2"/>
      </rPr>
      <t>AcI</t>
    </r>
  </si>
  <si>
    <t>Ø»ï³Õ³åÉ³ëï» ¹éÝ»ñÇ ï»Õ³¹ñáõÙ /Ý»ñ³éÛ³É ë³ñù»ñÁ, ÏáÕå»ùÝ»ñÁ/, åñáýÇÉ ³ñï»ñÏÇñ</t>
  </si>
  <si>
    <t>Ù/å ¹áõé</t>
  </si>
  <si>
    <t>E15-250-1</t>
  </si>
  <si>
    <t>ä³ï»ñÇ ·³ç» ëí³ÕáõÙ µ³ñÓñ áñ³ÏÇ</t>
  </si>
  <si>
    <t>·³ç</t>
  </si>
  <si>
    <t>E15-277-1</t>
  </si>
  <si>
    <t>ä³ï»ñÇ ß»å»ñÇ ·³ç» ëí³ÕáõÙ</t>
  </si>
  <si>
    <t>ÀÝ¹³Ù»ÝÁ /³é³Ýó ë³ñù³íáñáõÙÝ»ñÇ/</t>
  </si>
  <si>
    <t>E46-121</t>
  </si>
  <si>
    <t>È³ÙÇÝ³ï» Ñ³ï³ÏÇ ù³Ý¹áõÙ</t>
  </si>
  <si>
    <r>
      <t xml:space="preserve">Ð³ñÃ»óÝáÕ ß»ñïÇ ³Ùñ³Ý³ó³Ýó </t>
    </r>
    <r>
      <rPr>
        <sz val="8"/>
        <rFont val="Calibri"/>
        <family val="2"/>
      </rPr>
      <t>Ø</t>
    </r>
    <r>
      <rPr>
        <sz val="8"/>
        <rFont val="Arial Armenian"/>
        <family val="2"/>
      </rPr>
      <t>4BpI 150x150</t>
    </r>
  </si>
  <si>
    <t>E11-191
ÏÇñ.</t>
  </si>
  <si>
    <t>È³ÙÇÝ³ï» Ñ³ï³ÏÇ å³ïñ³ëïáõÙ 12ÙÙ /³ñï»ñÏñÛ³, Ý»ñ³éÛ³É ëåáõÝ·Á »õ ßñÇß³ÏÝ»ñÁ/</t>
  </si>
  <si>
    <t>É³ÙÇÝ³ï</t>
  </si>
  <si>
    <t>ßñÇß³Ï</t>
  </si>
  <si>
    <t>äñ»ë·ñ³ÝÇï» 600x600 ë³É»ñáí Ñ³ï³ÏÝ»ñÇ Çñ³Ï³Ý³óáõÙ</t>
  </si>
  <si>
    <t>åñ»ë·ñ³ÝÇï</t>
  </si>
  <si>
    <t>E11-252</t>
  </si>
  <si>
    <t>äñ»ë·ñ³ÝÇï» ßñÇß³ÏÝ»ñÇ Çñ³Ï³Ý³óáõÙ 10ëÙ µ³ñÓñáõÃÛ³Ùµ</t>
  </si>
  <si>
    <t>´ÅßÏÇ ë»ÝÛ³Ï, Ù»Ïáõë³ñ³Ý</t>
  </si>
  <si>
    <t>E46-122</t>
  </si>
  <si>
    <t>Ø»ï³Õ³åÉ³ëï» å³ïáõÑ³ÝÝ»ñÇ ³å³ÙáÝï³ÅáõÙ, å³ïáõÑ³Ý³·á·»ñÇ Ñ»ï ÙÇ³ëÇÝ (Ñ³ÝÓÝáõÙ å³ïíÇñ³ïáõÇÝ)</t>
  </si>
  <si>
    <t>ÞÇÝ. ³ÕµÇ ¨ ³í»ÉóáõÏ³ÛÇÝ ·ñáõÝïÇ µ³ñÓáõÙ ÇÝùÝ³Ã³÷ Ù»ù»Ý³Ý»ñÇ íñ³ »õ ï»Õ³÷áËáõÙ ÙÇÝã¨ 5ÏÙ</t>
  </si>
  <si>
    <t>Ê×Ç Ý³Ë³å³ïñ³ëï³Ï³Ý ß»ñïÇ Çñ³Ï³Ý³óáõÙ ÑÇÙù»ñáõÙ 15ëÙ Ñ³ëïáõÃÛ³Ùµ</t>
  </si>
  <si>
    <t>E6-3</t>
  </si>
  <si>
    <t>º/µ»ïáÝ» ÑÇÙù»ñÇ Çñ³Ï³Ý³óáõÙ, B25</t>
  </si>
  <si>
    <t>µ»ïáÝ B25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</si>
  <si>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18A500C</t>
    </r>
  </si>
  <si>
    <t>E8-501</t>
  </si>
  <si>
    <t>Þ³ñí³ÍùÇ Çñ³Ï³Ý³óáõÙ µ³½³Éï» ùñù³ï³ß ù³ñ»ñÇó</t>
  </si>
  <si>
    <t>µ³½. ùñù. ù³ñ</t>
  </si>
  <si>
    <t>ËÇµ³ñ</t>
  </si>
  <si>
    <t>E8-163</t>
  </si>
  <si>
    <t>ä³ï»ñÇ Ï³éáõóáõÙ ïáõýÇ Ï³ÝáÝ³íáñ Ó¨Ç ù³ñ»ñÇó</t>
  </si>
  <si>
    <t>ïáõý</t>
  </si>
  <si>
    <t>E6-161</t>
  </si>
  <si>
    <t xml:space="preserve">º/µ»ïáÝ» å³ñ½áõÝ³ÏÝ»ñÇ Çñ³Ï³Ý³óáõÙ B25 ¹³ëÇ µ»ïáÝáí </t>
  </si>
  <si>
    <r>
      <t xml:space="preserve">²Ùñ³Ý </t>
    </r>
    <r>
      <rPr>
        <sz val="8"/>
        <rFont val="Symbol"/>
        <family val="1"/>
        <charset val="2"/>
      </rPr>
      <t>Æ2</t>
    </r>
    <r>
      <rPr>
        <sz val="8"/>
        <rFont val="Arial Armenian"/>
        <family val="2"/>
      </rPr>
      <t>2A500C</t>
    </r>
  </si>
  <si>
    <t>E6-177</t>
  </si>
  <si>
    <t xml:space="preserve">ØÇ³ÓáõÛÉ »/µ»ïáÝ» Í³ÍÏÇ ë³É»ñÇ Çñ³Ï³Ý³óáõÙ B25 ¹³ëÇ µ»ïáÝáí </t>
  </si>
  <si>
    <t>E10-70</t>
  </si>
  <si>
    <t>î³ÝÇùÇ ÷³Ûï» ÏáÝëïñáõÏóÇ³Ý»ñÇ Çñ³Ï³Ý³óáõÙ</t>
  </si>
  <si>
    <t>ãáñëáõ, ï³Ëï³Ï</t>
  </si>
  <si>
    <t>Ù»ï³Õ³É³ñ</t>
  </si>
  <si>
    <t>Ù»Ë ßÇÝ³ñ³ñ³Ï.</t>
  </si>
  <si>
    <t>E12-267</t>
  </si>
  <si>
    <t>î³ÝÇù³Í³ÍÏáõÛÃÇ å³ïñ³ëïáõÙ 0.55ÙÙ Ñ³ëïáõÃÛ³Ùµ åñáýÇÉ³íáñ óÇÝÏ³å³ï ÃÇÃ»ÕÇó КП-25, Ý»ñ³éÛ³É Ï³í³ñ³Ù³ÍÁª0.08ËÙ</t>
  </si>
  <si>
    <t>ó/å ÃÇÃ»Õ</t>
  </si>
  <si>
    <t>÷³Ûï³ÝÛáõÃ</t>
  </si>
  <si>
    <t>Ïéí³Íù</t>
  </si>
  <si>
    <t>E12-280</t>
  </si>
  <si>
    <t xml:space="preserve">î³ÝÇùÇ ÏáÕ³ÛÇÝ Ñ³ïí³ÍÝ»ñÇ ÷³ÏáõÙ Ñ³ñÃ óÇÝÏ³å³ï ÃÇÃ»Õáí δ=0.55ÙÙ </t>
  </si>
  <si>
    <t>E12-288-1</t>
  </si>
  <si>
    <t>î³ÝÇùáõÙ Ë³ñ³ÙÇ ß»ñïÇ Çñ³Ï³Ý³óáõÙ (h=150ÙÙ)</t>
  </si>
  <si>
    <t>Ë³ñ³Ù</t>
  </si>
  <si>
    <t>²ñï³ùÇÝ å³ï»ñÇ µ³ñÓñáñ³Ï ó»Ù»Ýï³í³½» ëí³ÕáõÙ</t>
  </si>
  <si>
    <t>E15-277</t>
  </si>
  <si>
    <t>²ñï³ùÇÝ ß»å»ñÇ ëí³ÕáõÙ ó»Ù»Ýï³í³½³ÛÇÝ ß³Õ³Ëáí</t>
  </si>
  <si>
    <r>
      <t xml:space="preserve">²ñï³ùÇÝ å³ïáõÑ³Ý³·á·»ñÇ Çñ³Ï³Ý³óáõÙ óÇÝÏ³å³ï ÃÇÃ»ÕÇó </t>
    </r>
    <r>
      <rPr>
        <sz val="8"/>
        <rFont val="Sylfaen"/>
        <family val="1"/>
        <charset val="204"/>
      </rPr>
      <t>δ</t>
    </r>
    <r>
      <rPr>
        <sz val="8"/>
        <rFont val="Arial Armenian"/>
        <family val="2"/>
      </rPr>
      <t>=0.55ÙÙ</t>
    </r>
  </si>
  <si>
    <t>óÇÝÏ. ÃÇÃ»Õ</t>
  </si>
  <si>
    <t>Ø»ï³Õ³åÉ³ëï» å³ïáõÑ³ÝÝ»ñÇ ï»Õ³¹ñáõÙ, ëåÇï³Ï, ³ñï»ñÏñÛ³ åñáýÇÉÝ»ñáí, 60ÙÙ Ñ³ëï., 4+4ÙÙ ³å³Ï»÷³Ã»Ãáí, ãµ³óíáÕ</t>
  </si>
  <si>
    <t>ãµ³óíáÕ</t>
  </si>
  <si>
    <t>E10-103</t>
  </si>
  <si>
    <t>äÉ³ëïÙ³ë» å³ïáõÑ³Ý³·á·»ñÇ ï»Õ³¹ñáõÙ 35ëÙ É³ÛÝáõÃÛ³Ùµ</t>
  </si>
  <si>
    <t>äÉ³ëïÙ³ë» å³ïáõÑ³Ý³·á·Ç ³ñÅ»ùÁ,b=35ëÙ</t>
  </si>
  <si>
    <t>å³ïáõÑ³Ý³·á·</t>
  </si>
  <si>
    <t xml:space="preserve">Î³ËáíÇ ³é³ëï³ÕÇ å³ïñ³ëïáõÙ ·Çåë³ëïí³ñ³ÃÕÃ» ë³É»ñÇó, Ù»ï³Õ³Ï³Ý ÑÇÙÝ³ÏÙ³Ëùáí 9.5ÙÙ Ñ³ëï. </t>
  </si>
  <si>
    <t>·/ë/Ã ë³É»ñ 9.5</t>
  </si>
  <si>
    <t>Ê×Ç Ý³Ë³å³ïñ³ëï³Ï³Ý ß»ñïÇ Çñ³Ï³Ý³óáõÙ հատակներáõÙ</t>
  </si>
  <si>
    <t>´»ïáÝ» Ñ³ï³ÏÇ Çñ³Ï³Ý³óáõÙ B20, h=10ëÙ Ñ³ëïáõÃÛ³Ùµ</t>
  </si>
  <si>
    <t>Ø³ñïÏáóÇ ÷³ÏáÕ ÷³Ï³ÝÝ»ñ ö15ÙÙ</t>
  </si>
  <si>
    <t>Èáõë³ïáõ ³é³ëï³Õ³ÛÇÝ 36íï LED, 1250x250</t>
  </si>
  <si>
    <r>
      <t>Ð³Õáñ¹³É³ñ åÕÝÓ» ППВ 3x2.5ÙÙ</t>
    </r>
    <r>
      <rPr>
        <vertAlign val="superscript"/>
        <sz val="8"/>
        <rFont val="Arial Armenian"/>
        <family val="2"/>
      </rPr>
      <t>2</t>
    </r>
  </si>
  <si>
    <t>8-591-7</t>
  </si>
  <si>
    <t>ì³ñ¹³Ï »ñÏµ¨»é ÑáÕ³ÝóÇãáí</t>
  </si>
  <si>
    <t>í³ñ¹³Ï</t>
  </si>
  <si>
    <t>E46-88</t>
  </si>
  <si>
    <r>
      <t xml:space="preserve">ØÇçÝáñÙÝ»ñÇ ù³Ý¹áõÙ µÉáÏÝ»ñÇó, </t>
    </r>
    <r>
      <rPr>
        <sz val="8"/>
        <rFont val="Georgia"/>
        <family val="1"/>
      </rPr>
      <t>δ</t>
    </r>
    <r>
      <rPr>
        <sz val="8"/>
        <rFont val="Arial Armenian"/>
        <family val="2"/>
      </rPr>
      <t>=100ÙÙ</t>
    </r>
  </si>
  <si>
    <t>P13-5</t>
  </si>
  <si>
    <t>Ð³Ë×³ë³ÉÇ ù³Ý¹áõÙ å³ï»ñÇó</t>
  </si>
  <si>
    <t>ò»Ù»Ýï³í³½³ÛÇÝ ëí³ÕÇ ù³Ý¹áõÙ å³ï»ñÇó</t>
  </si>
  <si>
    <t xml:space="preserve">Èí³ó³ñ³ÝÇ ³å³ÙáÝï³ÅáõÙ </t>
  </si>
  <si>
    <t>¼áõ·³ñ³Ý³ÏáÝùÇ ³å³ÙáÝï³ÅáõÙ</t>
  </si>
  <si>
    <t>E8-169</t>
  </si>
  <si>
    <t xml:space="preserve">ØÇçÝáñÙÝ»ñÇ Ï³éáõóáõÙ Ã»Ã»õ³µ»ïáÝ» µÉáÏÝ»ñÇó 10ëÙ Ñ³ëïáõÃÛ³Ùµ </t>
  </si>
  <si>
    <t>µÉáÏÝ»ñ</t>
  </si>
  <si>
    <t>E6-106
K=0.5</t>
  </si>
  <si>
    <t>´ÉáÏ»ñÇ ¹³ï³ñÏáõÃÛáõÝÝ»ñÇ ÉóáõÙ ó»Ù»Ýï-³í³½³ÛÇÝ ß³Õ³Ëáí</t>
  </si>
  <si>
    <t>E16-262</t>
  </si>
  <si>
    <t>de25 åáÉÇåñáåÇÉ»Ý» ËáÕáí³ÏÝ»ñÇ ÙáÝï³ÅáõÙ, ÷áñÓ³ñÏáõÙáí</t>
  </si>
  <si>
    <t>de20 åáÉÇåñáåÇÉ»Ý» ËáÕáí³ÏÝ»ñÇ ÙáÝï³ÅáõÙ, ÷áñÓ³ñÏáõÙáí</t>
  </si>
  <si>
    <t>DN15 ³ñáõÛñ» ·Ý¹³ÛÇÝ ÷³Ï³ÝÇ ÙáÝï³ÅáõÙ</t>
  </si>
  <si>
    <t>DN15 É³ïáõÝ» ß³é³íÕ³ÛÇÝ ÷³Ï³ÝÇ ÙáÝï³ÅáõÙ</t>
  </si>
  <si>
    <t>de25, α=90՛ åáÉÇåñáåÇÉ»Ý» ³ñÙáõÝÏÇ ÙáÝï³ÅáõÙ</t>
  </si>
  <si>
    <t>de20, α=90՛ åáÉÇåñáåÇÉ»Ý» ³ñÙáõÝÏÇ ÙáÝï³ÅáõÙ</t>
  </si>
  <si>
    <t>de20xDN15, α=90° Ý»ñùÇÝ å³ñáõñ³Ïáí åáÉÇåñáåÇÉ»Ý» ³ñÙáõÝÏÇ ÙáÝï³ÅáõÙ</t>
  </si>
  <si>
    <t xml:space="preserve">de25xde20 åáÉÇåñáåÇÉ»Ý» ³ÝóáõÙ³ÛÇÝ »é³µ³ßËÇãÇ ÙáÝï³ÅáõÙ </t>
  </si>
  <si>
    <t>»é³µ³ßËÇã</t>
  </si>
  <si>
    <t xml:space="preserve">de25 åáÉÇåñáåÇÉ»Ý» »é³µ³ßËÇãÇ ÙáÝï³ÅáõÙ </t>
  </si>
  <si>
    <t>de25xde20 åáÉÇåñáåÇÉ»Ý» ³ÝóáõÙÇ ÙáÝï³ÅáõÙ</t>
  </si>
  <si>
    <t>de25 ËáÕáí³ÏÝ»ñÇ å³ï»ñÇÝ ³Ùñ³óÙ³Ý Ë³ÙáõÃÝ»ñÇ ÙáÝï³ÅáõÙ</t>
  </si>
  <si>
    <t>³Ùñ³Ï</t>
  </si>
  <si>
    <t>de20 ËáÕáí³ÏÝ»ñÇ å³ï»ñÇÝ ³Ùñ³óÙ³Ý Ë³ÙáõÃÝ»ñÇ ÙáÝï³ÅáõÙ</t>
  </si>
  <si>
    <t>ö100 ËáÕáí³ÏÝ»ñÇ å³ï»ñÇÝ ³Ùñ³óÙ³Ý Ë³ÙáõÃÝ»ñÇ ÙáÝï³ÅáõÙ</t>
  </si>
  <si>
    <t>ö50 ËáÕáí³ÏÝ»ñÇ å³ï»ñÇÝ ³Ùñ³óÙ³Ý Ë³ÙáõÃÝ»ñÇ ÙáÝï³ÅáõÙ</t>
  </si>
  <si>
    <t xml:space="preserve">Թղթի կախիչ </t>
  </si>
  <si>
    <t>հաï</t>
  </si>
  <si>
    <t>թղթի կախիչ</t>
  </si>
  <si>
    <t>Օճառաման</t>
  </si>
  <si>
    <t>օճառաման</t>
  </si>
  <si>
    <t>ÆÝý. ï»Õ.</t>
  </si>
  <si>
    <t>Ð³Û»ÉÇ</t>
  </si>
  <si>
    <t>Ñ³Û»ÉÇ</t>
  </si>
  <si>
    <t>ê³Ý. Ñ³Ý·áõÛóáõÙ ³ÉÛáõÙÇÝ» µéÝ³ÓáÕÇ ï»Õ³¹ñáõÙ</t>
  </si>
  <si>
    <t>µéÝ³ÓáÕ</t>
  </si>
  <si>
    <t>ÎáÕ³ÛÇÝ Ñ³ïí³ÍÝ»ñÇ »ñ»ëå³ïáõÙ µ³½³Éï» ë³ÉÇÏÝ»ñáí 20ÙÙ Ñ³ëï.</t>
  </si>
  <si>
    <t>Â»ù³Ñ³ñÃ³Ï ¨ ³ëïÇ×³ÝÝ»ñ</t>
  </si>
  <si>
    <t>E46-131</t>
  </si>
  <si>
    <t>´³½³Éï» ³ëïÇ×³ÝÝ»ñÇ ù³Ý¹áõÙ</t>
  </si>
  <si>
    <t>E7-734</t>
  </si>
  <si>
    <t>´³½³Éï» ³ëïÇ×³ÝÝ»ñÇ ï»Õ³¹ñáõÙ</t>
  </si>
  <si>
    <t>µ³½³Éï» ³ëïÇ×³Ý</t>
  </si>
  <si>
    <t>Ê×Ç Ý³Ë³å³ïñ³ëï³Ï³Ý ß»ñïÇ Çñ³Ï³Ý³óáõÙ 15ëÙ Ñ³ëïáõÃÛ³Ùµ</t>
  </si>
  <si>
    <r>
      <t xml:space="preserve">²Ùñ³Ý </t>
    </r>
    <r>
      <rPr>
        <sz val="8"/>
        <rFont val="Symbol"/>
        <family val="1"/>
        <charset val="2"/>
      </rPr>
      <t>Æ8</t>
    </r>
    <r>
      <rPr>
        <sz val="8"/>
        <rFont val="Arial Armenian"/>
        <family val="2"/>
      </rPr>
      <t>A500C</t>
    </r>
  </si>
  <si>
    <t>E6-13</t>
  </si>
  <si>
    <t>´»ïáÝ» Ã»ù³Ñ³ñÃ³ÏÇ Çñ³Ï³Ý³óáõÙ B15 ¹³ëÇ µ»ïáÝáí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</si>
  <si>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</si>
  <si>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Ð³ñÃ³ÏÇ ¨ Ã»ù³Ñ³ñÃ³ÏÇ »ñ»ëå³ïáõÙ µ³½³Éï» ë³ÉÇÏÝ»ñáí 30ÙÙ Ñ³ëï.</t>
  </si>
  <si>
    <t>Â»ù³Ñ³ñÃ³ÏÇ ÏáÕ³ÛÇÝ Ñ³ïí³ÍÝ»ñÇ »ñ»ëå³ïáõÙ µ³½³Éï» ë³ÉÇÏÝ»ñáí 20ÙÙ Ñ³ëï.</t>
  </si>
  <si>
    <t>Â»ù³Ñ³ñÃ³ÏÇ ³ÉÛáõÙÇÝ» µ³½ñÇùÝ»ñÇ ï»Õ³¹ñáõÙ</t>
  </si>
  <si>
    <t>´»ïáÝ» Ñ³ñÃ³ÏÇ ¨ ³ëïÇ×³ÝÝ»ñÇ ù³Ý¹áõÙ</t>
  </si>
  <si>
    <t>¶áÛáõÃÛáõÝ áõÝ»óáÕ Ã»ù³Ñ³ñÃ³ÏÇ ù³Ý¹áõÙ</t>
  </si>
  <si>
    <t>ì»ñ»É³Ï</t>
  </si>
  <si>
    <t>E1-1594</t>
  </si>
  <si>
    <t>IV Ï³ñ·Ç ·ñáõÝïÇ Ùß³ÏáõÙ ¿ùëÏ³í³ïáñáí, µ³ñÓ»Éáí ³/Ù</t>
  </si>
  <si>
    <t>IV Ï³ñ·Ç ·ñáõÝïÇ Ùß³ÏáõÙ Ó»éùáí, ÏáÕ³ÉÇóùáí</t>
  </si>
  <si>
    <t>C310-5
ï.Ù.Ï. 29</t>
  </si>
  <si>
    <t>¶ñáõÝïÇ ï»Õ³÷áËáõÙ ÙÇÝã¨ 5ÏÙ</t>
  </si>
  <si>
    <t>¶ñáõÝïÇ ¨ ßÇÝ. ³ÕµÇ µ³ñÓáõÙ ÇÝùÝ³Ã³÷ Ù»ù»Ý³Ý»ñÇ íñ³ »õ ï»Õ³÷áËáõÙ ÙÇÝã¨ 5ÏÙ</t>
  </si>
  <si>
    <t>ì»É»ñ³ÏÇ ÙáÝï³ÅáõÙ /Ý»ñ³éÛ³É í»É»ñ³ÏÁ, ë³ñù»ñÁ/</t>
  </si>
  <si>
    <t>ÏáÙåÉ.</t>
  </si>
  <si>
    <t>í»ñ»É³Ï</t>
  </si>
  <si>
    <t>ä³ï»ñ</t>
  </si>
  <si>
    <t>´³óí³ÍùÝ»ñÇ ÷³ÏáõÙ ïáõýÇ Ï³ÝáÝ³íáñ Ó¨Ç ù³ñ»ñÇó</t>
  </si>
  <si>
    <t>E6-150</t>
  </si>
  <si>
    <t>ØÇ³ÓáõÛÉ »/µ»ïáÝ» å³ï»ñÇ Çñ³Ï³Ý³óáõÙ B25 ¹³ëÇ µ»ïáÝáí</t>
  </si>
  <si>
    <r>
      <t xml:space="preserve">²Ùñ³Ý </t>
    </r>
    <r>
      <rPr>
        <sz val="8"/>
        <rFont val="Symbol"/>
        <family val="1"/>
        <charset val="2"/>
      </rPr>
      <t>Æ12</t>
    </r>
    <r>
      <rPr>
        <sz val="8"/>
        <rFont val="Arial Armenian"/>
        <family val="2"/>
      </rPr>
      <t>A500C</t>
    </r>
  </si>
  <si>
    <t>E15-523
K=2</t>
  </si>
  <si>
    <t>²ñï³ùÇÝ å³ï»ñÇ Ý»ñÏáõÙ ×³Ï³ï³ÛÇÝ Ý»ñÏáí</t>
  </si>
  <si>
    <t>ÉáõÍÇã</t>
  </si>
  <si>
    <t>E8-27</t>
  </si>
  <si>
    <t>²ñï³ùÇÝ å³ï»ñÇ çñ³Ù»Ïáõë³óáõÙ µÇïáõÙáí 2 ß»ñï</t>
  </si>
  <si>
    <t>E8-191</t>
  </si>
  <si>
    <t>²ñï³ùÇÝ ³ßË³ï³ÝùÝ»ñÇ Çñ³Ï³Ý³óÙ³Ý Ñ³Ù³ñ ·áõÛù³ÛÇÝ ï³Ëï³Ï³Ù³ÍÇ Ñ³í³ùáõÙ ¨ ù³Ý¹áõÙ ÙÇÝã¨ 16Ù µ³ñÓñáõÃÛ³Ý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</si>
  <si>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ÑáñÇ½. åñá»Ï.</t>
    </r>
  </si>
  <si>
    <t>Ù»ï³Õ. ï³ññ»ñ</t>
  </si>
  <si>
    <t>í³Ñ³Ý</t>
  </si>
  <si>
    <t>Ð³ï³ÏÇ ë³É</t>
  </si>
  <si>
    <t>E6-189</t>
  </si>
  <si>
    <t>ØÇ³ÓáõÛÉ »/µ»ïáÝ» Ñ³ï³ÏÇ Çñ³Ï³Ý³óáõÙ B25 ¹³ëÇ µ»ïáÝáí</t>
  </si>
  <si>
    <t>E6-21</t>
  </si>
  <si>
    <t>Ê³Ùù³ñ³µ»ïáÝ» ß»ñïÇ Çñ³Ï³Ý³óáõÙ B15 ¹³ëÇ µ»ïáÝáí</t>
  </si>
  <si>
    <t>Ë³Ùù³ñ</t>
  </si>
  <si>
    <t>Ì³ÍÏÇ ë³É</t>
  </si>
  <si>
    <t xml:space="preserve">ØÇ³ÓáõÛÉ »/µ»ïáÝ» Í³ÍÏÇ ë³ÉÇ Çñ³Ï³Ý³óáõÙ B25 ¹³ëÇ µ»ïáÝáí </t>
  </si>
  <si>
    <t>Ðáñ³ÝÇ ï³ÝÇù</t>
  </si>
  <si>
    <t>E12-289</t>
  </si>
  <si>
    <t>èáõµ»ñáÇ¹ ï³å³ëïÝ»ñÇ ï³Ï</t>
  </si>
  <si>
    <t>éáõµ»ñáÇ¹</t>
  </si>
  <si>
    <t xml:space="preserve">¸Ûáõµ»É M12 L=500ÙÙ
</t>
  </si>
  <si>
    <t>¹Ûáõµ»É</t>
  </si>
  <si>
    <t>î³ÝÇù³Í³ÍÏáõÛÃÇ å³ïñ³ëïáõÙ 0.55ÙÙ Ñ³ëïáõÃÛ³Ùµ åñáýÇÉ³íáñ óÇÝÏ³å³ï ÃÇÃ»ÕÇó КП-25, Ý»ñ³éÛ³É Ï³í³ñ³Ù³ÍÁª0.05ËÙ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</si>
</sst>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7" formatCode="0.0"/>
    <numFmt numFmtId="169" formatCode="0.00000"/>
  </numFmts>
  <fonts count="28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0"/>
      <name val="Arial"/>
      <family val="2"/>
    </font>
    <font>
      <sz val="10"/>
      <color theme="0"/>
      <name val="Arial Armenian"/>
      <family val="2"/>
    </font>
    <font>
      <sz val="8"/>
      <name val="Georgia"/>
      <family val="1"/>
    </font>
    <font>
      <sz val="8"/>
      <name val="Calibri"/>
      <family val="2"/>
    </font>
    <font>
      <sz val="11"/>
      <color indexed="8"/>
      <name val="Calibri"/>
      <family val="2"/>
      <charset val="1"/>
    </font>
    <font>
      <sz val="8"/>
      <name val="Arial Armenian"/>
      <family val="1"/>
    </font>
    <font>
      <sz val="8"/>
      <name val="Symbol"/>
      <family val="1"/>
      <charset val="2"/>
    </font>
    <font>
      <sz val="11"/>
      <color indexed="8"/>
      <name val="Calibri"/>
      <family val="2"/>
    </font>
    <font>
      <sz val="8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10">
    <xf numFmtId="0" fontId="0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</cellStyleXfs>
  <cellXfs count="250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5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4" fillId="0" borderId="1" xfId="3" applyFont="1" applyBorder="1" applyAlignment="1">
      <alignment horizontal="left"/>
    </xf>
    <xf numFmtId="2" fontId="4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1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0" borderId="1" xfId="7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0" borderId="1" xfId="5" applyFont="1" applyBorder="1" applyAlignment="1">
      <alignment horizontal="left"/>
    </xf>
    <xf numFmtId="0" fontId="4" fillId="0" borderId="1" xfId="1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2" fontId="16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7" fontId="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165" fontId="4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0" fontId="4" fillId="0" borderId="5" xfId="0" applyFont="1" applyBorder="1" applyAlignment="1">
      <alignment horizontal="left"/>
    </xf>
    <xf numFmtId="165" fontId="4" fillId="0" borderId="5" xfId="0" applyNumberFormat="1" applyFont="1" applyBorder="1" applyAlignment="1">
      <alignment horizontal="left"/>
    </xf>
    <xf numFmtId="2" fontId="4" fillId="0" borderId="1" xfId="3" applyNumberFormat="1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167" fontId="4" fillId="0" borderId="1" xfId="3" applyNumberFormat="1" applyFont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9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8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167" fontId="4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2" fontId="1" fillId="0" borderId="0" xfId="0" applyNumberFormat="1" applyFont="1"/>
    <xf numFmtId="164" fontId="4" fillId="0" borderId="1" xfId="0" applyNumberFormat="1" applyFont="1" applyBorder="1" applyAlignment="1">
      <alignment horizontal="left" wrapText="1"/>
    </xf>
    <xf numFmtId="165" fontId="4" fillId="0" borderId="1" xfId="3" applyNumberFormat="1" applyFont="1" applyBorder="1" applyAlignment="1">
      <alignment horizontal="left"/>
    </xf>
    <xf numFmtId="169" fontId="4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6" xfId="3" applyFont="1" applyBorder="1" applyAlignment="1">
      <alignment horizontal="left" vertical="center"/>
    </xf>
    <xf numFmtId="0" fontId="4" fillId="0" borderId="7" xfId="3" applyFont="1" applyBorder="1" applyAlignment="1">
      <alignment horizontal="left" vertical="center"/>
    </xf>
    <xf numFmtId="0" fontId="4" fillId="0" borderId="8" xfId="3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5" xfId="3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center" wrapText="1"/>
    </xf>
    <xf numFmtId="0" fontId="4" fillId="0" borderId="5" xfId="3" applyFont="1" applyBorder="1" applyAlignment="1">
      <alignment horizontal="left" vertical="center"/>
    </xf>
    <xf numFmtId="167" fontId="4" fillId="0" borderId="1" xfId="3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5" applyFont="1" applyBorder="1" applyAlignment="1">
      <alignment horizontal="center" vertical="center"/>
    </xf>
    <xf numFmtId="2" fontId="4" fillId="0" borderId="2" xfId="5" applyNumberFormat="1" applyFont="1" applyBorder="1" applyAlignment="1">
      <alignment horizontal="center" vertical="center"/>
    </xf>
    <xf numFmtId="2" fontId="4" fillId="0" borderId="3" xfId="5" applyNumberFormat="1" applyFont="1" applyBorder="1" applyAlignment="1">
      <alignment horizontal="center" vertical="center"/>
    </xf>
    <xf numFmtId="2" fontId="4" fillId="0" borderId="4" xfId="5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7" fontId="4" fillId="0" borderId="2" xfId="0" applyNumberFormat="1" applyFont="1" applyBorder="1" applyAlignment="1">
      <alignment horizontal="left" vertical="center" wrapText="1"/>
    </xf>
    <xf numFmtId="17" fontId="4" fillId="0" borderId="3" xfId="0" applyNumberFormat="1" applyFont="1" applyBorder="1" applyAlignment="1">
      <alignment horizontal="left" vertical="center" wrapText="1"/>
    </xf>
    <xf numFmtId="17" fontId="4" fillId="0" borderId="4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164" fontId="4" fillId="0" borderId="2" xfId="5" applyNumberFormat="1" applyFont="1" applyBorder="1" applyAlignment="1">
      <alignment horizontal="center" vertical="center"/>
    </xf>
    <xf numFmtId="164" fontId="4" fillId="0" borderId="3" xfId="5" applyNumberFormat="1" applyFont="1" applyBorder="1" applyAlignment="1">
      <alignment horizontal="center" vertical="center"/>
    </xf>
    <xf numFmtId="164" fontId="4" fillId="0" borderId="4" xfId="5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7" fontId="4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7" fontId="4" fillId="0" borderId="2" xfId="5" applyNumberFormat="1" applyFont="1" applyBorder="1" applyAlignment="1">
      <alignment horizontal="center" vertical="center"/>
    </xf>
    <xf numFmtId="167" fontId="4" fillId="0" borderId="3" xfId="5" applyNumberFormat="1" applyFont="1" applyBorder="1" applyAlignment="1">
      <alignment horizontal="center" vertical="center"/>
    </xf>
    <xf numFmtId="167" fontId="4" fillId="0" borderId="4" xfId="5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0" fontId="4" fillId="0" borderId="22" xfId="3" applyFont="1" applyBorder="1" applyAlignment="1">
      <alignment horizontal="left" vertical="center" wrapText="1"/>
    </xf>
    <xf numFmtId="0" fontId="4" fillId="0" borderId="9" xfId="3" applyFont="1" applyBorder="1" applyAlignment="1">
      <alignment horizontal="left" vertical="center"/>
    </xf>
    <xf numFmtId="0" fontId="4" fillId="0" borderId="13" xfId="3" applyFont="1" applyBorder="1" applyAlignment="1">
      <alignment horizontal="left" vertical="center" wrapText="1"/>
    </xf>
    <xf numFmtId="0" fontId="4" fillId="0" borderId="14" xfId="3" applyFont="1" applyBorder="1" applyAlignment="1">
      <alignment horizontal="left" vertical="center" wrapText="1"/>
    </xf>
    <xf numFmtId="0" fontId="4" fillId="0" borderId="15" xfId="3" applyFont="1" applyBorder="1" applyAlignment="1">
      <alignment horizontal="left" vertical="center" wrapText="1"/>
    </xf>
    <xf numFmtId="0" fontId="4" fillId="0" borderId="17" xfId="3" applyFont="1" applyBorder="1" applyAlignment="1">
      <alignment horizontal="left" vertical="center"/>
    </xf>
    <xf numFmtId="0" fontId="4" fillId="0" borderId="18" xfId="3" applyFont="1" applyBorder="1" applyAlignment="1">
      <alignment horizontal="left" vertical="center"/>
    </xf>
    <xf numFmtId="0" fontId="4" fillId="0" borderId="19" xfId="3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0" fontId="4" fillId="0" borderId="2" xfId="3" applyFont="1" applyBorder="1" applyAlignment="1">
      <alignment horizontal="left" vertical="center"/>
    </xf>
    <xf numFmtId="0" fontId="4" fillId="0" borderId="3" xfId="3" applyFont="1" applyBorder="1" applyAlignment="1">
      <alignment horizontal="left" vertical="center"/>
    </xf>
    <xf numFmtId="0" fontId="4" fillId="0" borderId="4" xfId="3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67" fontId="4" fillId="2" borderId="1" xfId="0" applyNumberFormat="1" applyFont="1" applyFill="1" applyBorder="1" applyAlignment="1">
      <alignment horizontal="center" vertical="center"/>
    </xf>
    <xf numFmtId="165" fontId="4" fillId="0" borderId="2" xfId="5" applyNumberFormat="1" applyFont="1" applyBorder="1" applyAlignment="1">
      <alignment horizontal="center" vertical="center"/>
    </xf>
    <xf numFmtId="165" fontId="4" fillId="0" borderId="3" xfId="5" applyNumberFormat="1" applyFont="1" applyBorder="1" applyAlignment="1">
      <alignment horizontal="center" vertical="center"/>
    </xf>
    <xf numFmtId="165" fontId="4" fillId="0" borderId="4" xfId="5" applyNumberFormat="1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0" borderId="2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165" fontId="4" fillId="0" borderId="2" xfId="3" applyNumberFormat="1" applyFont="1" applyBorder="1" applyAlignment="1">
      <alignment horizontal="center" vertical="center"/>
    </xf>
    <xf numFmtId="165" fontId="4" fillId="0" borderId="3" xfId="3" applyNumberFormat="1" applyFont="1" applyBorder="1" applyAlignment="1">
      <alignment horizontal="center" vertical="center"/>
    </xf>
    <xf numFmtId="165" fontId="4" fillId="0" borderId="4" xfId="3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2" xfId="5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/>
    </xf>
    <xf numFmtId="0" fontId="4" fillId="0" borderId="4" xfId="5" applyFont="1" applyBorder="1" applyAlignment="1">
      <alignment horizontal="center" vertical="center"/>
    </xf>
    <xf numFmtId="0" fontId="4" fillId="2" borderId="2" xfId="3" applyFont="1" applyFill="1" applyBorder="1" applyAlignment="1">
      <alignment horizontal="left" vertical="center" wrapText="1"/>
    </xf>
    <xf numFmtId="0" fontId="4" fillId="2" borderId="3" xfId="3" applyFont="1" applyFill="1" applyBorder="1" applyAlignment="1">
      <alignment horizontal="left" vertical="center" wrapText="1"/>
    </xf>
    <xf numFmtId="0" fontId="4" fillId="2" borderId="4" xfId="3" applyFont="1" applyFill="1" applyBorder="1" applyAlignment="1">
      <alignment horizontal="left" vertical="center" wrapText="1"/>
    </xf>
    <xf numFmtId="0" fontId="4" fillId="0" borderId="2" xfId="5" applyFont="1" applyBorder="1" applyAlignment="1">
      <alignment horizontal="left" vertical="center" wrapText="1"/>
    </xf>
    <xf numFmtId="0" fontId="4" fillId="0" borderId="3" xfId="5" applyFont="1" applyBorder="1" applyAlignment="1">
      <alignment horizontal="left" vertical="center" wrapText="1"/>
    </xf>
    <xf numFmtId="0" fontId="4" fillId="0" borderId="4" xfId="5" applyFont="1" applyBorder="1" applyAlignment="1">
      <alignment horizontal="left" vertical="center" wrapText="1"/>
    </xf>
    <xf numFmtId="0" fontId="4" fillId="0" borderId="2" xfId="5" applyFont="1" applyBorder="1" applyAlignment="1">
      <alignment horizontal="left" vertical="center"/>
    </xf>
    <xf numFmtId="0" fontId="4" fillId="0" borderId="3" xfId="5" applyFont="1" applyBorder="1" applyAlignment="1">
      <alignment horizontal="left" vertical="center"/>
    </xf>
    <xf numFmtId="0" fontId="4" fillId="0" borderId="4" xfId="5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2" fontId="4" fillId="0" borderId="1" xfId="3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164" fontId="4" fillId="0" borderId="2" xfId="3" applyNumberFormat="1" applyFont="1" applyBorder="1" applyAlignment="1">
      <alignment horizontal="center" vertical="center"/>
    </xf>
    <xf numFmtId="164" fontId="4" fillId="0" borderId="3" xfId="3" applyNumberFormat="1" applyFont="1" applyBorder="1" applyAlignment="1">
      <alignment horizontal="center" vertical="center"/>
    </xf>
    <xf numFmtId="164" fontId="4" fillId="0" borderId="4" xfId="3" applyNumberFormat="1" applyFont="1" applyBorder="1" applyAlignment="1">
      <alignment horizontal="center" vertical="center"/>
    </xf>
    <xf numFmtId="2" fontId="4" fillId="0" borderId="2" xfId="3" applyNumberFormat="1" applyFont="1" applyBorder="1" applyAlignment="1">
      <alignment horizontal="center" vertical="center"/>
    </xf>
    <xf numFmtId="2" fontId="4" fillId="0" borderId="3" xfId="3" applyNumberFormat="1" applyFont="1" applyBorder="1" applyAlignment="1">
      <alignment horizontal="center" vertical="center"/>
    </xf>
    <xf numFmtId="2" fontId="4" fillId="0" borderId="4" xfId="3" applyNumberFormat="1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0" borderId="1" xfId="8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8" applyFont="1" applyBorder="1" applyAlignment="1">
      <alignment horizontal="left" vertical="center" wrapText="1"/>
    </xf>
    <xf numFmtId="165" fontId="4" fillId="0" borderId="1" xfId="3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/>
    </xf>
    <xf numFmtId="2" fontId="4" fillId="0" borderId="16" xfId="0" applyNumberFormat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167" fontId="4" fillId="0" borderId="2" xfId="3" applyNumberFormat="1" applyFont="1" applyBorder="1" applyAlignment="1">
      <alignment horizontal="center" vertical="center"/>
    </xf>
    <xf numFmtId="167" fontId="4" fillId="0" borderId="3" xfId="3" applyNumberFormat="1" applyFont="1" applyBorder="1" applyAlignment="1">
      <alignment horizontal="center" vertical="center"/>
    </xf>
    <xf numFmtId="167" fontId="4" fillId="0" borderId="4" xfId="3" applyNumberFormat="1" applyFont="1" applyBorder="1" applyAlignment="1">
      <alignment horizontal="center" vertical="center"/>
    </xf>
    <xf numFmtId="167" fontId="4" fillId="0" borderId="1" xfId="5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164" fontId="4" fillId="0" borderId="4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167" fontId="4" fillId="0" borderId="2" xfId="0" applyNumberFormat="1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167" fontId="4" fillId="0" borderId="4" xfId="0" applyNumberFormat="1" applyFont="1" applyBorder="1" applyAlignment="1">
      <alignment horizontal="center" vertical="center"/>
    </xf>
    <xf numFmtId="167" fontId="4" fillId="0" borderId="1" xfId="1" applyNumberFormat="1" applyFont="1" applyBorder="1" applyAlignment="1">
      <alignment horizontal="left" vertical="center"/>
    </xf>
    <xf numFmtId="2" fontId="4" fillId="0" borderId="17" xfId="0" applyNumberFormat="1" applyFont="1" applyBorder="1" applyAlignment="1">
      <alignment horizontal="center" vertical="center" wrapText="1"/>
    </xf>
    <xf numFmtId="2" fontId="4" fillId="0" borderId="18" xfId="0" applyNumberFormat="1" applyFont="1" applyBorder="1" applyAlignment="1">
      <alignment horizontal="center" vertical="center" wrapText="1"/>
    </xf>
    <xf numFmtId="2" fontId="4" fillId="0" borderId="1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10">
    <cellStyle name="Normal" xfId="0" builtinId="0"/>
    <cellStyle name="Normal 10" xfId="1" xr:uid="{00000000-0005-0000-0000-000001000000}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3 2" xfId="5" xr:uid="{00000000-0005-0000-0000-000005000000}"/>
    <cellStyle name="Normal 4 2" xfId="6" xr:uid="{00000000-0005-0000-0000-000006000000}"/>
    <cellStyle name="Normal_s3" xfId="7" xr:uid="{00000000-0005-0000-0000-000007000000}"/>
    <cellStyle name="Обычный 2" xfId="8" xr:uid="{00000000-0005-0000-0000-000008000000}"/>
    <cellStyle name="Обычный 2 2" xfId="9" xr:uid="{00000000-0005-0000-0000-000009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4" name="Line 1743">
          <a:extLst>
            <a:ext uri="{FF2B5EF4-FFF2-40B4-BE49-F238E27FC236}">
              <a16:creationId xmlns:a16="http://schemas.microsoft.com/office/drawing/2014/main" id="{05EE0C8D-B77E-4EED-9204-E4682BF6957E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5" name="Line 1744">
          <a:extLst>
            <a:ext uri="{FF2B5EF4-FFF2-40B4-BE49-F238E27FC236}">
              <a16:creationId xmlns:a16="http://schemas.microsoft.com/office/drawing/2014/main" id="{2FD598F2-AA62-4CE7-A9FE-5F397135553C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6" name="Line 1745">
          <a:extLst>
            <a:ext uri="{FF2B5EF4-FFF2-40B4-BE49-F238E27FC236}">
              <a16:creationId xmlns:a16="http://schemas.microsoft.com/office/drawing/2014/main" id="{A3585BB5-43C8-4C78-924E-2005989CADFB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7" name="Line 1746">
          <a:extLst>
            <a:ext uri="{FF2B5EF4-FFF2-40B4-BE49-F238E27FC236}">
              <a16:creationId xmlns:a16="http://schemas.microsoft.com/office/drawing/2014/main" id="{628482F0-7BF4-4413-BA6D-E9B4C7E17397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8" name="Line 1747">
          <a:extLst>
            <a:ext uri="{FF2B5EF4-FFF2-40B4-BE49-F238E27FC236}">
              <a16:creationId xmlns:a16="http://schemas.microsoft.com/office/drawing/2014/main" id="{C57EE50E-3D0C-4C9F-9EE7-59A49DFC5F13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9" name="Line 1748">
          <a:extLst>
            <a:ext uri="{FF2B5EF4-FFF2-40B4-BE49-F238E27FC236}">
              <a16:creationId xmlns:a16="http://schemas.microsoft.com/office/drawing/2014/main" id="{E9AF56B8-31B6-431D-A62E-F1DAD449DDFF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10" name="Line 1749">
          <a:extLst>
            <a:ext uri="{FF2B5EF4-FFF2-40B4-BE49-F238E27FC236}">
              <a16:creationId xmlns:a16="http://schemas.microsoft.com/office/drawing/2014/main" id="{10538C04-B370-453B-BDE8-A385047C4BFA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11" name="Line 1750">
          <a:extLst>
            <a:ext uri="{FF2B5EF4-FFF2-40B4-BE49-F238E27FC236}">
              <a16:creationId xmlns:a16="http://schemas.microsoft.com/office/drawing/2014/main" id="{FEF6685C-81BF-443E-8D70-4D68851A073E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12" name="Line 1751">
          <a:extLst>
            <a:ext uri="{FF2B5EF4-FFF2-40B4-BE49-F238E27FC236}">
              <a16:creationId xmlns:a16="http://schemas.microsoft.com/office/drawing/2014/main" id="{7C5A08AB-872F-4B34-8D83-E4F345618DA6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13" name="Line 1752">
          <a:extLst>
            <a:ext uri="{FF2B5EF4-FFF2-40B4-BE49-F238E27FC236}">
              <a16:creationId xmlns:a16="http://schemas.microsoft.com/office/drawing/2014/main" id="{E8794099-1EEB-4B52-B3C2-488A63C89DA5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14" name="Line 1753">
          <a:extLst>
            <a:ext uri="{FF2B5EF4-FFF2-40B4-BE49-F238E27FC236}">
              <a16:creationId xmlns:a16="http://schemas.microsoft.com/office/drawing/2014/main" id="{3DB106F7-DBC0-4111-A55F-78038244CB5C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15" name="Line 1754">
          <a:extLst>
            <a:ext uri="{FF2B5EF4-FFF2-40B4-BE49-F238E27FC236}">
              <a16:creationId xmlns:a16="http://schemas.microsoft.com/office/drawing/2014/main" id="{89173DD1-4BF6-466B-B2C2-71E3A01F2C67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16" name="Line 1755">
          <a:extLst>
            <a:ext uri="{FF2B5EF4-FFF2-40B4-BE49-F238E27FC236}">
              <a16:creationId xmlns:a16="http://schemas.microsoft.com/office/drawing/2014/main" id="{DBE9059F-A29F-405B-88A8-CBAA54003F7A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1339</xdr:row>
      <xdr:rowOff>0</xdr:rowOff>
    </xdr:from>
    <xdr:to>
      <xdr:col>10</xdr:col>
      <xdr:colOff>38100</xdr:colOff>
      <xdr:row>1339</xdr:row>
      <xdr:rowOff>0</xdr:rowOff>
    </xdr:to>
    <xdr:sp macro="" textlink="">
      <xdr:nvSpPr>
        <xdr:cNvPr id="17" name="Line 1756">
          <a:extLst>
            <a:ext uri="{FF2B5EF4-FFF2-40B4-BE49-F238E27FC236}">
              <a16:creationId xmlns:a16="http://schemas.microsoft.com/office/drawing/2014/main" id="{E1F4F579-2B46-4456-9540-C0D5A3F1A2BC}"/>
            </a:ext>
          </a:extLst>
        </xdr:cNvPr>
        <xdr:cNvSpPr>
          <a:spLocks noChangeShapeType="1"/>
        </xdr:cNvSpPr>
      </xdr:nvSpPr>
      <xdr:spPr bwMode="auto">
        <a:xfrm>
          <a:off x="5819775" y="36242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18" name="Line 1743">
          <a:extLst>
            <a:ext uri="{FF2B5EF4-FFF2-40B4-BE49-F238E27FC236}">
              <a16:creationId xmlns:a16="http://schemas.microsoft.com/office/drawing/2014/main" id="{B03C9E1A-2CE2-44DD-A803-502AB85C85DF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19" name="Line 1744">
          <a:extLst>
            <a:ext uri="{FF2B5EF4-FFF2-40B4-BE49-F238E27FC236}">
              <a16:creationId xmlns:a16="http://schemas.microsoft.com/office/drawing/2014/main" id="{64CB021C-3462-48E8-B485-C889AB5BAB3F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20" name="Line 1745">
          <a:extLst>
            <a:ext uri="{FF2B5EF4-FFF2-40B4-BE49-F238E27FC236}">
              <a16:creationId xmlns:a16="http://schemas.microsoft.com/office/drawing/2014/main" id="{0F1F6C40-1F8A-4D15-A08F-183B8621F1FB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21" name="Line 1746">
          <a:extLst>
            <a:ext uri="{FF2B5EF4-FFF2-40B4-BE49-F238E27FC236}">
              <a16:creationId xmlns:a16="http://schemas.microsoft.com/office/drawing/2014/main" id="{42485278-F9EA-4FD7-AAB4-4F56948CE9C0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22" name="Line 1747">
          <a:extLst>
            <a:ext uri="{FF2B5EF4-FFF2-40B4-BE49-F238E27FC236}">
              <a16:creationId xmlns:a16="http://schemas.microsoft.com/office/drawing/2014/main" id="{8556A97E-5CAC-4E83-80C8-533BB73D12D5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23" name="Line 1748">
          <a:extLst>
            <a:ext uri="{FF2B5EF4-FFF2-40B4-BE49-F238E27FC236}">
              <a16:creationId xmlns:a16="http://schemas.microsoft.com/office/drawing/2014/main" id="{2FE4AA88-A558-4205-82FD-D45CB10A52CA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24" name="Line 1749">
          <a:extLst>
            <a:ext uri="{FF2B5EF4-FFF2-40B4-BE49-F238E27FC236}">
              <a16:creationId xmlns:a16="http://schemas.microsoft.com/office/drawing/2014/main" id="{B65A9923-1A2F-47EF-A1A0-E79A336BC0A4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25" name="Line 1750">
          <a:extLst>
            <a:ext uri="{FF2B5EF4-FFF2-40B4-BE49-F238E27FC236}">
              <a16:creationId xmlns:a16="http://schemas.microsoft.com/office/drawing/2014/main" id="{26957A12-E5D1-4D6E-8EE6-2711149D734D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26" name="Line 1751">
          <a:extLst>
            <a:ext uri="{FF2B5EF4-FFF2-40B4-BE49-F238E27FC236}">
              <a16:creationId xmlns:a16="http://schemas.microsoft.com/office/drawing/2014/main" id="{C9BF2C97-719B-456A-B915-70B93F7FE2E2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27" name="Line 1752">
          <a:extLst>
            <a:ext uri="{FF2B5EF4-FFF2-40B4-BE49-F238E27FC236}">
              <a16:creationId xmlns:a16="http://schemas.microsoft.com/office/drawing/2014/main" id="{A2277748-FC26-46D0-A78F-2F84DDB4CE05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28" name="Line 1753">
          <a:extLst>
            <a:ext uri="{FF2B5EF4-FFF2-40B4-BE49-F238E27FC236}">
              <a16:creationId xmlns:a16="http://schemas.microsoft.com/office/drawing/2014/main" id="{3215390F-335C-4686-A64B-62D00AB5FC7F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29" name="Line 1754">
          <a:extLst>
            <a:ext uri="{FF2B5EF4-FFF2-40B4-BE49-F238E27FC236}">
              <a16:creationId xmlns:a16="http://schemas.microsoft.com/office/drawing/2014/main" id="{43D2A55A-367A-4628-BA68-4827917696E8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30" name="Line 1755">
          <a:extLst>
            <a:ext uri="{FF2B5EF4-FFF2-40B4-BE49-F238E27FC236}">
              <a16:creationId xmlns:a16="http://schemas.microsoft.com/office/drawing/2014/main" id="{F67DCA68-82BA-4587-8747-CD39C9E7F15F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819</xdr:row>
      <xdr:rowOff>0</xdr:rowOff>
    </xdr:from>
    <xdr:to>
      <xdr:col>10</xdr:col>
      <xdr:colOff>38100</xdr:colOff>
      <xdr:row>819</xdr:row>
      <xdr:rowOff>0</xdr:rowOff>
    </xdr:to>
    <xdr:sp macro="" textlink="">
      <xdr:nvSpPr>
        <xdr:cNvPr id="31" name="Line 1756">
          <a:extLst>
            <a:ext uri="{FF2B5EF4-FFF2-40B4-BE49-F238E27FC236}">
              <a16:creationId xmlns:a16="http://schemas.microsoft.com/office/drawing/2014/main" id="{61CAE227-6A57-4306-845F-3AD2544D7D35}"/>
            </a:ext>
          </a:extLst>
        </xdr:cNvPr>
        <xdr:cNvSpPr>
          <a:spLocks noChangeShapeType="1"/>
        </xdr:cNvSpPr>
      </xdr:nvSpPr>
      <xdr:spPr bwMode="auto">
        <a:xfrm>
          <a:off x="5819775" y="1295114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2" name="Line 3420">
          <a:extLst>
            <a:ext uri="{FF2B5EF4-FFF2-40B4-BE49-F238E27FC236}">
              <a16:creationId xmlns:a16="http://schemas.microsoft.com/office/drawing/2014/main" id="{3FDFDC3D-F2AA-4E17-B9C5-2CB2F7BB9B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" name="Line 3421">
          <a:extLst>
            <a:ext uri="{FF2B5EF4-FFF2-40B4-BE49-F238E27FC236}">
              <a16:creationId xmlns:a16="http://schemas.microsoft.com/office/drawing/2014/main" id="{1BC50456-E31F-4724-9170-ED49C261EE8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" name="Line 3422">
          <a:extLst>
            <a:ext uri="{FF2B5EF4-FFF2-40B4-BE49-F238E27FC236}">
              <a16:creationId xmlns:a16="http://schemas.microsoft.com/office/drawing/2014/main" id="{BCD6ABEF-9C6E-4998-8F59-92EB0757FD1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" name="Line 3423">
          <a:extLst>
            <a:ext uri="{FF2B5EF4-FFF2-40B4-BE49-F238E27FC236}">
              <a16:creationId xmlns:a16="http://schemas.microsoft.com/office/drawing/2014/main" id="{051DCF2E-D25E-4801-BCAA-EF8E50E2961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" name="Line 3424">
          <a:extLst>
            <a:ext uri="{FF2B5EF4-FFF2-40B4-BE49-F238E27FC236}">
              <a16:creationId xmlns:a16="http://schemas.microsoft.com/office/drawing/2014/main" id="{8A074849-3275-4C49-A7E1-78BDA76DB54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" name="Line 3425">
          <a:extLst>
            <a:ext uri="{FF2B5EF4-FFF2-40B4-BE49-F238E27FC236}">
              <a16:creationId xmlns:a16="http://schemas.microsoft.com/office/drawing/2014/main" id="{9A4C5E99-AAA6-4FB5-B1E9-AD9C84BA0D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" name="Line 3426">
          <a:extLst>
            <a:ext uri="{FF2B5EF4-FFF2-40B4-BE49-F238E27FC236}">
              <a16:creationId xmlns:a16="http://schemas.microsoft.com/office/drawing/2014/main" id="{F5EC9663-0FCB-4827-A621-3CF6081244E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" name="Line 3427">
          <a:extLst>
            <a:ext uri="{FF2B5EF4-FFF2-40B4-BE49-F238E27FC236}">
              <a16:creationId xmlns:a16="http://schemas.microsoft.com/office/drawing/2014/main" id="{065D1663-8929-475F-BF64-2F798198CD5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" name="Line 3428">
          <a:extLst>
            <a:ext uri="{FF2B5EF4-FFF2-40B4-BE49-F238E27FC236}">
              <a16:creationId xmlns:a16="http://schemas.microsoft.com/office/drawing/2014/main" id="{2C2FADE8-E2DC-4C22-A83C-072A85CA9C8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" name="Line 3429">
          <a:extLst>
            <a:ext uri="{FF2B5EF4-FFF2-40B4-BE49-F238E27FC236}">
              <a16:creationId xmlns:a16="http://schemas.microsoft.com/office/drawing/2014/main" id="{4625A030-DEF2-414C-83EE-6AA54EC134A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" name="Line 3430">
          <a:extLst>
            <a:ext uri="{FF2B5EF4-FFF2-40B4-BE49-F238E27FC236}">
              <a16:creationId xmlns:a16="http://schemas.microsoft.com/office/drawing/2014/main" id="{EC96AC55-EE57-442D-883B-E9E14B940A8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" name="Line 3431">
          <a:extLst>
            <a:ext uri="{FF2B5EF4-FFF2-40B4-BE49-F238E27FC236}">
              <a16:creationId xmlns:a16="http://schemas.microsoft.com/office/drawing/2014/main" id="{6D14E288-13FD-4624-AD1A-52EA51FA415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" name="Line 3432">
          <a:extLst>
            <a:ext uri="{FF2B5EF4-FFF2-40B4-BE49-F238E27FC236}">
              <a16:creationId xmlns:a16="http://schemas.microsoft.com/office/drawing/2014/main" id="{A1F12709-5239-457A-8D42-665BBA8C1B7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" name="Line 3433">
          <a:extLst>
            <a:ext uri="{FF2B5EF4-FFF2-40B4-BE49-F238E27FC236}">
              <a16:creationId xmlns:a16="http://schemas.microsoft.com/office/drawing/2014/main" id="{926C7464-68CE-4F51-9601-CFE485FD3C4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6" name="Line 3434">
          <a:extLst>
            <a:ext uri="{FF2B5EF4-FFF2-40B4-BE49-F238E27FC236}">
              <a16:creationId xmlns:a16="http://schemas.microsoft.com/office/drawing/2014/main" id="{81AEEDBF-0CCB-48C8-AE37-99C37AF281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7" name="Line 3435">
          <a:extLst>
            <a:ext uri="{FF2B5EF4-FFF2-40B4-BE49-F238E27FC236}">
              <a16:creationId xmlns:a16="http://schemas.microsoft.com/office/drawing/2014/main" id="{53571BC6-DC48-42C6-99E2-61EBB76923B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8" name="Line 3436">
          <a:extLst>
            <a:ext uri="{FF2B5EF4-FFF2-40B4-BE49-F238E27FC236}">
              <a16:creationId xmlns:a16="http://schemas.microsoft.com/office/drawing/2014/main" id="{37AA2313-EE31-4EC0-B7EE-093B2F6AD89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9" name="Line 3437">
          <a:extLst>
            <a:ext uri="{FF2B5EF4-FFF2-40B4-BE49-F238E27FC236}">
              <a16:creationId xmlns:a16="http://schemas.microsoft.com/office/drawing/2014/main" id="{9AFE7043-7785-4D70-9EDE-7698D384C4C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0" name="Line 3438">
          <a:extLst>
            <a:ext uri="{FF2B5EF4-FFF2-40B4-BE49-F238E27FC236}">
              <a16:creationId xmlns:a16="http://schemas.microsoft.com/office/drawing/2014/main" id="{01F172DA-EFBA-4A66-9C2B-BBD15CC0558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1" name="Line 3439">
          <a:extLst>
            <a:ext uri="{FF2B5EF4-FFF2-40B4-BE49-F238E27FC236}">
              <a16:creationId xmlns:a16="http://schemas.microsoft.com/office/drawing/2014/main" id="{F1630939-2908-4BE2-9EC9-7FA6076993D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2" name="Line 3440">
          <a:extLst>
            <a:ext uri="{FF2B5EF4-FFF2-40B4-BE49-F238E27FC236}">
              <a16:creationId xmlns:a16="http://schemas.microsoft.com/office/drawing/2014/main" id="{2345F884-AFA3-4AD5-9CFC-31258B4DEDF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3" name="Line 3441">
          <a:extLst>
            <a:ext uri="{FF2B5EF4-FFF2-40B4-BE49-F238E27FC236}">
              <a16:creationId xmlns:a16="http://schemas.microsoft.com/office/drawing/2014/main" id="{BE06DEBC-4C61-4C6E-B6D4-F36B0AE60D2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4" name="Line 3442">
          <a:extLst>
            <a:ext uri="{FF2B5EF4-FFF2-40B4-BE49-F238E27FC236}">
              <a16:creationId xmlns:a16="http://schemas.microsoft.com/office/drawing/2014/main" id="{13B29D3E-D45C-4F2B-A156-D25FC6AC9C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5" name="Line 3443">
          <a:extLst>
            <a:ext uri="{FF2B5EF4-FFF2-40B4-BE49-F238E27FC236}">
              <a16:creationId xmlns:a16="http://schemas.microsoft.com/office/drawing/2014/main" id="{CF665A18-4DC6-4289-8DBD-2929847D2D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6" name="Line 3444">
          <a:extLst>
            <a:ext uri="{FF2B5EF4-FFF2-40B4-BE49-F238E27FC236}">
              <a16:creationId xmlns:a16="http://schemas.microsoft.com/office/drawing/2014/main" id="{AC4DF6E5-D3D4-4D4A-94CB-D6BF1D6AC8D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7" name="Line 3445">
          <a:extLst>
            <a:ext uri="{FF2B5EF4-FFF2-40B4-BE49-F238E27FC236}">
              <a16:creationId xmlns:a16="http://schemas.microsoft.com/office/drawing/2014/main" id="{E5566B96-2647-4DA2-828B-48782134EA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8" name="Line 3446">
          <a:extLst>
            <a:ext uri="{FF2B5EF4-FFF2-40B4-BE49-F238E27FC236}">
              <a16:creationId xmlns:a16="http://schemas.microsoft.com/office/drawing/2014/main" id="{32801DFA-CDD0-49A0-91B5-757E4FAC8CE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9" name="Line 3447">
          <a:extLst>
            <a:ext uri="{FF2B5EF4-FFF2-40B4-BE49-F238E27FC236}">
              <a16:creationId xmlns:a16="http://schemas.microsoft.com/office/drawing/2014/main" id="{641D749D-D838-4E2A-9F82-56CF1B2FB15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0" name="Line 3448">
          <a:extLst>
            <a:ext uri="{FF2B5EF4-FFF2-40B4-BE49-F238E27FC236}">
              <a16:creationId xmlns:a16="http://schemas.microsoft.com/office/drawing/2014/main" id="{4E9E6EF6-C2D4-41AF-B98D-D947D17795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1" name="Line 3449">
          <a:extLst>
            <a:ext uri="{FF2B5EF4-FFF2-40B4-BE49-F238E27FC236}">
              <a16:creationId xmlns:a16="http://schemas.microsoft.com/office/drawing/2014/main" id="{C4815DB3-F80D-4278-9AEA-C8ADDEB0730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2" name="Line 3450">
          <a:extLst>
            <a:ext uri="{FF2B5EF4-FFF2-40B4-BE49-F238E27FC236}">
              <a16:creationId xmlns:a16="http://schemas.microsoft.com/office/drawing/2014/main" id="{19B000DA-5D44-4C82-939A-63FCDFD6005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3" name="Line 3451">
          <a:extLst>
            <a:ext uri="{FF2B5EF4-FFF2-40B4-BE49-F238E27FC236}">
              <a16:creationId xmlns:a16="http://schemas.microsoft.com/office/drawing/2014/main" id="{541D4573-000E-4B8C-9A09-71C2B78137D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4" name="Line 3452">
          <a:extLst>
            <a:ext uri="{FF2B5EF4-FFF2-40B4-BE49-F238E27FC236}">
              <a16:creationId xmlns:a16="http://schemas.microsoft.com/office/drawing/2014/main" id="{60A2F563-5A58-4DBB-AF14-F13C60BD890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5" name="Line 3453">
          <a:extLst>
            <a:ext uri="{FF2B5EF4-FFF2-40B4-BE49-F238E27FC236}">
              <a16:creationId xmlns:a16="http://schemas.microsoft.com/office/drawing/2014/main" id="{03A174C2-5C77-45FC-9255-BA76510F6BD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" name="Line 3454">
          <a:extLst>
            <a:ext uri="{FF2B5EF4-FFF2-40B4-BE49-F238E27FC236}">
              <a16:creationId xmlns:a16="http://schemas.microsoft.com/office/drawing/2014/main" id="{4015D2D2-109F-4DD1-998C-5611E2BE22A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" name="Line 3420">
          <a:extLst>
            <a:ext uri="{FF2B5EF4-FFF2-40B4-BE49-F238E27FC236}">
              <a16:creationId xmlns:a16="http://schemas.microsoft.com/office/drawing/2014/main" id="{CF2CBF7B-36DF-446E-9360-534391B7239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" name="Line 3421">
          <a:extLst>
            <a:ext uri="{FF2B5EF4-FFF2-40B4-BE49-F238E27FC236}">
              <a16:creationId xmlns:a16="http://schemas.microsoft.com/office/drawing/2014/main" id="{62A5E614-801A-49DC-B1FB-BB7AE799FB6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" name="Line 3422">
          <a:extLst>
            <a:ext uri="{FF2B5EF4-FFF2-40B4-BE49-F238E27FC236}">
              <a16:creationId xmlns:a16="http://schemas.microsoft.com/office/drawing/2014/main" id="{DDA2D5AF-D5E8-43D2-BF1E-20831FAAE5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" name="Line 3423">
          <a:extLst>
            <a:ext uri="{FF2B5EF4-FFF2-40B4-BE49-F238E27FC236}">
              <a16:creationId xmlns:a16="http://schemas.microsoft.com/office/drawing/2014/main" id="{A18AF629-930F-4022-B719-5373C97E3A4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" name="Line 3424">
          <a:extLst>
            <a:ext uri="{FF2B5EF4-FFF2-40B4-BE49-F238E27FC236}">
              <a16:creationId xmlns:a16="http://schemas.microsoft.com/office/drawing/2014/main" id="{C0BE3CEE-3CD5-44D2-8781-4C1D918FF0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" name="Line 3425">
          <a:extLst>
            <a:ext uri="{FF2B5EF4-FFF2-40B4-BE49-F238E27FC236}">
              <a16:creationId xmlns:a16="http://schemas.microsoft.com/office/drawing/2014/main" id="{944328E2-1281-42D4-91AE-83298E7809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" name="Line 3426">
          <a:extLst>
            <a:ext uri="{FF2B5EF4-FFF2-40B4-BE49-F238E27FC236}">
              <a16:creationId xmlns:a16="http://schemas.microsoft.com/office/drawing/2014/main" id="{CDB348BF-85AF-4E29-9AE0-29424C35FD9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" name="Line 3427">
          <a:extLst>
            <a:ext uri="{FF2B5EF4-FFF2-40B4-BE49-F238E27FC236}">
              <a16:creationId xmlns:a16="http://schemas.microsoft.com/office/drawing/2014/main" id="{888B86AC-5803-4E5C-820F-1B0A2AB4183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" name="Line 3428">
          <a:extLst>
            <a:ext uri="{FF2B5EF4-FFF2-40B4-BE49-F238E27FC236}">
              <a16:creationId xmlns:a16="http://schemas.microsoft.com/office/drawing/2014/main" id="{6016EE6C-0A37-4A55-93B8-877562F851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" name="Line 3429">
          <a:extLst>
            <a:ext uri="{FF2B5EF4-FFF2-40B4-BE49-F238E27FC236}">
              <a16:creationId xmlns:a16="http://schemas.microsoft.com/office/drawing/2014/main" id="{03EAD278-028B-4641-8DAF-DC73B60FCA3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" name="Line 3430">
          <a:extLst>
            <a:ext uri="{FF2B5EF4-FFF2-40B4-BE49-F238E27FC236}">
              <a16:creationId xmlns:a16="http://schemas.microsoft.com/office/drawing/2014/main" id="{59B7C9E5-43A6-4D94-9FB7-B9B54A8EAD0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" name="Line 3431">
          <a:extLst>
            <a:ext uri="{FF2B5EF4-FFF2-40B4-BE49-F238E27FC236}">
              <a16:creationId xmlns:a16="http://schemas.microsoft.com/office/drawing/2014/main" id="{251EA9E4-9787-41A7-910B-1F7F852F325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9" name="Line 3432">
          <a:extLst>
            <a:ext uri="{FF2B5EF4-FFF2-40B4-BE49-F238E27FC236}">
              <a16:creationId xmlns:a16="http://schemas.microsoft.com/office/drawing/2014/main" id="{D34184E1-2F95-4154-9449-8D7B7DFF572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0" name="Line 3433">
          <a:extLst>
            <a:ext uri="{FF2B5EF4-FFF2-40B4-BE49-F238E27FC236}">
              <a16:creationId xmlns:a16="http://schemas.microsoft.com/office/drawing/2014/main" id="{C2BE3E0B-B606-4E6C-8207-A2CFB2823D0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1" name="Line 3434">
          <a:extLst>
            <a:ext uri="{FF2B5EF4-FFF2-40B4-BE49-F238E27FC236}">
              <a16:creationId xmlns:a16="http://schemas.microsoft.com/office/drawing/2014/main" id="{362BCDA7-F6A1-4BE3-B37D-5601139C69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2" name="Line 3435">
          <a:extLst>
            <a:ext uri="{FF2B5EF4-FFF2-40B4-BE49-F238E27FC236}">
              <a16:creationId xmlns:a16="http://schemas.microsoft.com/office/drawing/2014/main" id="{523806A7-8218-4E6B-B7EC-271EEE8FE4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3" name="Line 3436">
          <a:extLst>
            <a:ext uri="{FF2B5EF4-FFF2-40B4-BE49-F238E27FC236}">
              <a16:creationId xmlns:a16="http://schemas.microsoft.com/office/drawing/2014/main" id="{5C466A87-73C5-45EE-B51F-D7E954F009F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4" name="Line 3437">
          <a:extLst>
            <a:ext uri="{FF2B5EF4-FFF2-40B4-BE49-F238E27FC236}">
              <a16:creationId xmlns:a16="http://schemas.microsoft.com/office/drawing/2014/main" id="{A55D920C-85E4-491D-99D0-203A531B1AE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5" name="Line 3438">
          <a:extLst>
            <a:ext uri="{FF2B5EF4-FFF2-40B4-BE49-F238E27FC236}">
              <a16:creationId xmlns:a16="http://schemas.microsoft.com/office/drawing/2014/main" id="{70728C80-ED40-4F03-85A3-EF5806EF22D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6" name="Line 3439">
          <a:extLst>
            <a:ext uri="{FF2B5EF4-FFF2-40B4-BE49-F238E27FC236}">
              <a16:creationId xmlns:a16="http://schemas.microsoft.com/office/drawing/2014/main" id="{DC71966F-FE3D-4E1A-B430-94379FE586F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7" name="Line 3440">
          <a:extLst>
            <a:ext uri="{FF2B5EF4-FFF2-40B4-BE49-F238E27FC236}">
              <a16:creationId xmlns:a16="http://schemas.microsoft.com/office/drawing/2014/main" id="{FF063352-5631-4999-B9B6-6D50904F913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8" name="Line 3441">
          <a:extLst>
            <a:ext uri="{FF2B5EF4-FFF2-40B4-BE49-F238E27FC236}">
              <a16:creationId xmlns:a16="http://schemas.microsoft.com/office/drawing/2014/main" id="{3A3B44CC-740F-4339-B523-501806046BD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9" name="Line 3442">
          <a:extLst>
            <a:ext uri="{FF2B5EF4-FFF2-40B4-BE49-F238E27FC236}">
              <a16:creationId xmlns:a16="http://schemas.microsoft.com/office/drawing/2014/main" id="{49C77CBD-DA16-4F0C-AE47-43DE308A40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0" name="Line 3443">
          <a:extLst>
            <a:ext uri="{FF2B5EF4-FFF2-40B4-BE49-F238E27FC236}">
              <a16:creationId xmlns:a16="http://schemas.microsoft.com/office/drawing/2014/main" id="{7AF13D66-3234-450A-BDCF-971281D6F4A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1" name="Line 3444">
          <a:extLst>
            <a:ext uri="{FF2B5EF4-FFF2-40B4-BE49-F238E27FC236}">
              <a16:creationId xmlns:a16="http://schemas.microsoft.com/office/drawing/2014/main" id="{A389B068-DADE-49AE-9197-50F0462829B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2" name="Line 3445">
          <a:extLst>
            <a:ext uri="{FF2B5EF4-FFF2-40B4-BE49-F238E27FC236}">
              <a16:creationId xmlns:a16="http://schemas.microsoft.com/office/drawing/2014/main" id="{456CABB1-FE86-4FDA-839E-CB80D5810AA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3" name="Line 3446">
          <a:extLst>
            <a:ext uri="{FF2B5EF4-FFF2-40B4-BE49-F238E27FC236}">
              <a16:creationId xmlns:a16="http://schemas.microsoft.com/office/drawing/2014/main" id="{8F2AFC73-29FE-4BF6-A6F8-ACE0311778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4" name="Line 3447">
          <a:extLst>
            <a:ext uri="{FF2B5EF4-FFF2-40B4-BE49-F238E27FC236}">
              <a16:creationId xmlns:a16="http://schemas.microsoft.com/office/drawing/2014/main" id="{76C7C5CC-3A0D-4759-8425-860EB5991B4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5" name="Line 3448">
          <a:extLst>
            <a:ext uri="{FF2B5EF4-FFF2-40B4-BE49-F238E27FC236}">
              <a16:creationId xmlns:a16="http://schemas.microsoft.com/office/drawing/2014/main" id="{2A9D8154-D2BD-4CB8-BC49-64B94CE0D7B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6" name="Line 3449">
          <a:extLst>
            <a:ext uri="{FF2B5EF4-FFF2-40B4-BE49-F238E27FC236}">
              <a16:creationId xmlns:a16="http://schemas.microsoft.com/office/drawing/2014/main" id="{F24A2D7C-374D-4654-8EE7-45ADDB596F3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7" name="Line 3450">
          <a:extLst>
            <a:ext uri="{FF2B5EF4-FFF2-40B4-BE49-F238E27FC236}">
              <a16:creationId xmlns:a16="http://schemas.microsoft.com/office/drawing/2014/main" id="{7E8E74D2-5601-42BC-BAA8-26483EB1825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8" name="Line 3451">
          <a:extLst>
            <a:ext uri="{FF2B5EF4-FFF2-40B4-BE49-F238E27FC236}">
              <a16:creationId xmlns:a16="http://schemas.microsoft.com/office/drawing/2014/main" id="{3B3C3695-F1EE-47AF-96F6-E0E07B43853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9" name="Line 3452">
          <a:extLst>
            <a:ext uri="{FF2B5EF4-FFF2-40B4-BE49-F238E27FC236}">
              <a16:creationId xmlns:a16="http://schemas.microsoft.com/office/drawing/2014/main" id="{24A03881-3E70-4768-AFD5-3266F2F1BE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0" name="Line 3453">
          <a:extLst>
            <a:ext uri="{FF2B5EF4-FFF2-40B4-BE49-F238E27FC236}">
              <a16:creationId xmlns:a16="http://schemas.microsoft.com/office/drawing/2014/main" id="{0CBB4346-CBDC-47AE-983A-78C345D295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1" name="Line 3454">
          <a:extLst>
            <a:ext uri="{FF2B5EF4-FFF2-40B4-BE49-F238E27FC236}">
              <a16:creationId xmlns:a16="http://schemas.microsoft.com/office/drawing/2014/main" id="{4F06802A-F8EB-4CAE-AAFD-EE7C3ADFF3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2" name="Line 3420">
          <a:extLst>
            <a:ext uri="{FF2B5EF4-FFF2-40B4-BE49-F238E27FC236}">
              <a16:creationId xmlns:a16="http://schemas.microsoft.com/office/drawing/2014/main" id="{1CB29DCE-9D2F-466F-85BC-FAB75062077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3" name="Line 3421">
          <a:extLst>
            <a:ext uri="{FF2B5EF4-FFF2-40B4-BE49-F238E27FC236}">
              <a16:creationId xmlns:a16="http://schemas.microsoft.com/office/drawing/2014/main" id="{6CD9581D-56BB-4FB1-920A-EB057B7C1C2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4" name="Line 3422">
          <a:extLst>
            <a:ext uri="{FF2B5EF4-FFF2-40B4-BE49-F238E27FC236}">
              <a16:creationId xmlns:a16="http://schemas.microsoft.com/office/drawing/2014/main" id="{64195176-6EC7-4872-AE57-0F19DC26BB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5" name="Line 3423">
          <a:extLst>
            <a:ext uri="{FF2B5EF4-FFF2-40B4-BE49-F238E27FC236}">
              <a16:creationId xmlns:a16="http://schemas.microsoft.com/office/drawing/2014/main" id="{A2C9062E-E29E-4179-BEE1-FEA0B5077C8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6" name="Line 3424">
          <a:extLst>
            <a:ext uri="{FF2B5EF4-FFF2-40B4-BE49-F238E27FC236}">
              <a16:creationId xmlns:a16="http://schemas.microsoft.com/office/drawing/2014/main" id="{1156007A-D9E7-47BA-B742-063C52171F1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7" name="Line 3425">
          <a:extLst>
            <a:ext uri="{FF2B5EF4-FFF2-40B4-BE49-F238E27FC236}">
              <a16:creationId xmlns:a16="http://schemas.microsoft.com/office/drawing/2014/main" id="{57F39035-95FE-4F39-B2C0-FA93633CDF2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8" name="Line 3426">
          <a:extLst>
            <a:ext uri="{FF2B5EF4-FFF2-40B4-BE49-F238E27FC236}">
              <a16:creationId xmlns:a16="http://schemas.microsoft.com/office/drawing/2014/main" id="{AD3F3C7D-D367-4C93-B087-4E33DABC6B5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9" name="Line 3427">
          <a:extLst>
            <a:ext uri="{FF2B5EF4-FFF2-40B4-BE49-F238E27FC236}">
              <a16:creationId xmlns:a16="http://schemas.microsoft.com/office/drawing/2014/main" id="{9ED07C59-FFCF-47A0-8E52-862B14725DF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0" name="Line 3428">
          <a:extLst>
            <a:ext uri="{FF2B5EF4-FFF2-40B4-BE49-F238E27FC236}">
              <a16:creationId xmlns:a16="http://schemas.microsoft.com/office/drawing/2014/main" id="{5DB4E244-26A2-45A1-8668-59CA5301BD4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1" name="Line 3429">
          <a:extLst>
            <a:ext uri="{FF2B5EF4-FFF2-40B4-BE49-F238E27FC236}">
              <a16:creationId xmlns:a16="http://schemas.microsoft.com/office/drawing/2014/main" id="{69880988-C5C4-44FB-BD5D-EE54D341600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2" name="Line 3430">
          <a:extLst>
            <a:ext uri="{FF2B5EF4-FFF2-40B4-BE49-F238E27FC236}">
              <a16:creationId xmlns:a16="http://schemas.microsoft.com/office/drawing/2014/main" id="{FF3AE652-C24E-4A33-82F6-500C05BFEC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3" name="Line 3431">
          <a:extLst>
            <a:ext uri="{FF2B5EF4-FFF2-40B4-BE49-F238E27FC236}">
              <a16:creationId xmlns:a16="http://schemas.microsoft.com/office/drawing/2014/main" id="{A7A3A6BC-D016-45D7-9742-D02DAF5C97E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4" name="Line 3432">
          <a:extLst>
            <a:ext uri="{FF2B5EF4-FFF2-40B4-BE49-F238E27FC236}">
              <a16:creationId xmlns:a16="http://schemas.microsoft.com/office/drawing/2014/main" id="{11854674-E6B4-4D39-B72E-56B1A19F545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5" name="Line 3433">
          <a:extLst>
            <a:ext uri="{FF2B5EF4-FFF2-40B4-BE49-F238E27FC236}">
              <a16:creationId xmlns:a16="http://schemas.microsoft.com/office/drawing/2014/main" id="{71557E95-CA21-483F-9C88-2367B607ED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6" name="Line 3434">
          <a:extLst>
            <a:ext uri="{FF2B5EF4-FFF2-40B4-BE49-F238E27FC236}">
              <a16:creationId xmlns:a16="http://schemas.microsoft.com/office/drawing/2014/main" id="{82ECC3A9-9D39-4F96-BEB2-B58895455C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7" name="Line 3435">
          <a:extLst>
            <a:ext uri="{FF2B5EF4-FFF2-40B4-BE49-F238E27FC236}">
              <a16:creationId xmlns:a16="http://schemas.microsoft.com/office/drawing/2014/main" id="{D84CB337-F0D9-45FB-9252-EB4040957C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8" name="Line 3436">
          <a:extLst>
            <a:ext uri="{FF2B5EF4-FFF2-40B4-BE49-F238E27FC236}">
              <a16:creationId xmlns:a16="http://schemas.microsoft.com/office/drawing/2014/main" id="{DFBF6412-71CD-4805-ACC5-1D5BBFC16E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9" name="Line 3437">
          <a:extLst>
            <a:ext uri="{FF2B5EF4-FFF2-40B4-BE49-F238E27FC236}">
              <a16:creationId xmlns:a16="http://schemas.microsoft.com/office/drawing/2014/main" id="{C033CB5F-0117-47F1-8B03-189E2D029CA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0" name="Line 3438">
          <a:extLst>
            <a:ext uri="{FF2B5EF4-FFF2-40B4-BE49-F238E27FC236}">
              <a16:creationId xmlns:a16="http://schemas.microsoft.com/office/drawing/2014/main" id="{E12B9508-4CEC-412D-93CD-76B23EE864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1" name="Line 3439">
          <a:extLst>
            <a:ext uri="{FF2B5EF4-FFF2-40B4-BE49-F238E27FC236}">
              <a16:creationId xmlns:a16="http://schemas.microsoft.com/office/drawing/2014/main" id="{82752A59-E043-481C-9BCC-16CA62AD194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2" name="Line 3440">
          <a:extLst>
            <a:ext uri="{FF2B5EF4-FFF2-40B4-BE49-F238E27FC236}">
              <a16:creationId xmlns:a16="http://schemas.microsoft.com/office/drawing/2014/main" id="{8F4B2669-7F8A-458B-8E8E-F2E6D94A41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3" name="Line 3441">
          <a:extLst>
            <a:ext uri="{FF2B5EF4-FFF2-40B4-BE49-F238E27FC236}">
              <a16:creationId xmlns:a16="http://schemas.microsoft.com/office/drawing/2014/main" id="{5D5908B9-1161-4E4E-84C9-F48C16BC7BA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4" name="Line 3442">
          <a:extLst>
            <a:ext uri="{FF2B5EF4-FFF2-40B4-BE49-F238E27FC236}">
              <a16:creationId xmlns:a16="http://schemas.microsoft.com/office/drawing/2014/main" id="{86870F27-352E-4EC4-B11E-6E8B1FB9F2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5" name="Line 3443">
          <a:extLst>
            <a:ext uri="{FF2B5EF4-FFF2-40B4-BE49-F238E27FC236}">
              <a16:creationId xmlns:a16="http://schemas.microsoft.com/office/drawing/2014/main" id="{2ACCFEF7-6E8E-4989-A9F0-8B8B626C77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6" name="Line 3444">
          <a:extLst>
            <a:ext uri="{FF2B5EF4-FFF2-40B4-BE49-F238E27FC236}">
              <a16:creationId xmlns:a16="http://schemas.microsoft.com/office/drawing/2014/main" id="{A4B96BDA-B380-4040-BEEA-25A71AC77A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7" name="Line 3445">
          <a:extLst>
            <a:ext uri="{FF2B5EF4-FFF2-40B4-BE49-F238E27FC236}">
              <a16:creationId xmlns:a16="http://schemas.microsoft.com/office/drawing/2014/main" id="{ACA2108E-ACF5-43EE-A910-DB12D1D686D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8" name="Line 3446">
          <a:extLst>
            <a:ext uri="{FF2B5EF4-FFF2-40B4-BE49-F238E27FC236}">
              <a16:creationId xmlns:a16="http://schemas.microsoft.com/office/drawing/2014/main" id="{0CB116CA-C410-4783-A1CF-1C01F1E88A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9" name="Line 3447">
          <a:extLst>
            <a:ext uri="{FF2B5EF4-FFF2-40B4-BE49-F238E27FC236}">
              <a16:creationId xmlns:a16="http://schemas.microsoft.com/office/drawing/2014/main" id="{EB5ABA5E-8FCB-4788-8667-DF1960FA8A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30" name="Line 3448">
          <a:extLst>
            <a:ext uri="{FF2B5EF4-FFF2-40B4-BE49-F238E27FC236}">
              <a16:creationId xmlns:a16="http://schemas.microsoft.com/office/drawing/2014/main" id="{50BDFB19-ECB7-4583-AF93-37B8ADEEDE7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31" name="Line 3449">
          <a:extLst>
            <a:ext uri="{FF2B5EF4-FFF2-40B4-BE49-F238E27FC236}">
              <a16:creationId xmlns:a16="http://schemas.microsoft.com/office/drawing/2014/main" id="{F0F284B1-35B1-4F2A-887F-FF61DE36538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32" name="Line 3450">
          <a:extLst>
            <a:ext uri="{FF2B5EF4-FFF2-40B4-BE49-F238E27FC236}">
              <a16:creationId xmlns:a16="http://schemas.microsoft.com/office/drawing/2014/main" id="{16E66398-8274-4AAC-B975-839CA1DE413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33" name="Line 3451">
          <a:extLst>
            <a:ext uri="{FF2B5EF4-FFF2-40B4-BE49-F238E27FC236}">
              <a16:creationId xmlns:a16="http://schemas.microsoft.com/office/drawing/2014/main" id="{2DA58470-C5FE-4B64-B8E2-14AF56287D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34" name="Line 3452">
          <a:extLst>
            <a:ext uri="{FF2B5EF4-FFF2-40B4-BE49-F238E27FC236}">
              <a16:creationId xmlns:a16="http://schemas.microsoft.com/office/drawing/2014/main" id="{4AFD26A1-8EB1-4F32-96D1-C3CBD778A04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35" name="Line 3453">
          <a:extLst>
            <a:ext uri="{FF2B5EF4-FFF2-40B4-BE49-F238E27FC236}">
              <a16:creationId xmlns:a16="http://schemas.microsoft.com/office/drawing/2014/main" id="{D44D654F-36DA-4D77-8548-64E2529274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36" name="Line 3454">
          <a:extLst>
            <a:ext uri="{FF2B5EF4-FFF2-40B4-BE49-F238E27FC236}">
              <a16:creationId xmlns:a16="http://schemas.microsoft.com/office/drawing/2014/main" id="{FAE5112E-42FD-4C9D-B677-63D1AD9EAF7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37" name="Line 3420">
          <a:extLst>
            <a:ext uri="{FF2B5EF4-FFF2-40B4-BE49-F238E27FC236}">
              <a16:creationId xmlns:a16="http://schemas.microsoft.com/office/drawing/2014/main" id="{873A7B38-E766-4BF7-8B39-108471846E0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38" name="Line 3421">
          <a:extLst>
            <a:ext uri="{FF2B5EF4-FFF2-40B4-BE49-F238E27FC236}">
              <a16:creationId xmlns:a16="http://schemas.microsoft.com/office/drawing/2014/main" id="{D2C1C553-E34D-4147-BEEE-DBA1EB673B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39" name="Line 3422">
          <a:extLst>
            <a:ext uri="{FF2B5EF4-FFF2-40B4-BE49-F238E27FC236}">
              <a16:creationId xmlns:a16="http://schemas.microsoft.com/office/drawing/2014/main" id="{BB85AD34-6785-4BCF-B646-9A59366CB3A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40" name="Line 3423">
          <a:extLst>
            <a:ext uri="{FF2B5EF4-FFF2-40B4-BE49-F238E27FC236}">
              <a16:creationId xmlns:a16="http://schemas.microsoft.com/office/drawing/2014/main" id="{9D65C1E4-AF38-4F60-B9EF-90A759AFA2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41" name="Line 3424">
          <a:extLst>
            <a:ext uri="{FF2B5EF4-FFF2-40B4-BE49-F238E27FC236}">
              <a16:creationId xmlns:a16="http://schemas.microsoft.com/office/drawing/2014/main" id="{5C64ADCE-8F4F-41DC-A912-C8F4ABEF9D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42" name="Line 3425">
          <a:extLst>
            <a:ext uri="{FF2B5EF4-FFF2-40B4-BE49-F238E27FC236}">
              <a16:creationId xmlns:a16="http://schemas.microsoft.com/office/drawing/2014/main" id="{CC2A4B94-01A0-497D-915C-1B01A88BF46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43" name="Line 3426">
          <a:extLst>
            <a:ext uri="{FF2B5EF4-FFF2-40B4-BE49-F238E27FC236}">
              <a16:creationId xmlns:a16="http://schemas.microsoft.com/office/drawing/2014/main" id="{6D43995A-32B0-4F08-916C-17F06058581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44" name="Line 3427">
          <a:extLst>
            <a:ext uri="{FF2B5EF4-FFF2-40B4-BE49-F238E27FC236}">
              <a16:creationId xmlns:a16="http://schemas.microsoft.com/office/drawing/2014/main" id="{A5332300-988E-4D62-87E7-E4E0A8EB25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45" name="Line 3428">
          <a:extLst>
            <a:ext uri="{FF2B5EF4-FFF2-40B4-BE49-F238E27FC236}">
              <a16:creationId xmlns:a16="http://schemas.microsoft.com/office/drawing/2014/main" id="{2C53C995-F4BC-42C1-B79D-F8BF00F1390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46" name="Line 3429">
          <a:extLst>
            <a:ext uri="{FF2B5EF4-FFF2-40B4-BE49-F238E27FC236}">
              <a16:creationId xmlns:a16="http://schemas.microsoft.com/office/drawing/2014/main" id="{1E3C3EFE-87E2-4946-88DC-E1BCFF47195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47" name="Line 3430">
          <a:extLst>
            <a:ext uri="{FF2B5EF4-FFF2-40B4-BE49-F238E27FC236}">
              <a16:creationId xmlns:a16="http://schemas.microsoft.com/office/drawing/2014/main" id="{66C07ED3-B8A4-45D4-890D-C2253852A51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48" name="Line 3431">
          <a:extLst>
            <a:ext uri="{FF2B5EF4-FFF2-40B4-BE49-F238E27FC236}">
              <a16:creationId xmlns:a16="http://schemas.microsoft.com/office/drawing/2014/main" id="{98C4BE0F-CBAF-4180-A9C2-D0AB029B854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49" name="Line 3432">
          <a:extLst>
            <a:ext uri="{FF2B5EF4-FFF2-40B4-BE49-F238E27FC236}">
              <a16:creationId xmlns:a16="http://schemas.microsoft.com/office/drawing/2014/main" id="{B177852E-E6A5-46EF-83E9-00D7374A2B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50" name="Line 3433">
          <a:extLst>
            <a:ext uri="{FF2B5EF4-FFF2-40B4-BE49-F238E27FC236}">
              <a16:creationId xmlns:a16="http://schemas.microsoft.com/office/drawing/2014/main" id="{9D7B896A-9D7B-41C7-9A1C-567747BF260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51" name="Line 3434">
          <a:extLst>
            <a:ext uri="{FF2B5EF4-FFF2-40B4-BE49-F238E27FC236}">
              <a16:creationId xmlns:a16="http://schemas.microsoft.com/office/drawing/2014/main" id="{123B4751-94A8-4969-8E50-894E60951B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52" name="Line 3435">
          <a:extLst>
            <a:ext uri="{FF2B5EF4-FFF2-40B4-BE49-F238E27FC236}">
              <a16:creationId xmlns:a16="http://schemas.microsoft.com/office/drawing/2014/main" id="{8681C6DE-E410-4B6E-8D10-E9DF0AFB24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53" name="Line 3436">
          <a:extLst>
            <a:ext uri="{FF2B5EF4-FFF2-40B4-BE49-F238E27FC236}">
              <a16:creationId xmlns:a16="http://schemas.microsoft.com/office/drawing/2014/main" id="{8D89605F-A322-4EA6-AF0A-FC35F501069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54" name="Line 3437">
          <a:extLst>
            <a:ext uri="{FF2B5EF4-FFF2-40B4-BE49-F238E27FC236}">
              <a16:creationId xmlns:a16="http://schemas.microsoft.com/office/drawing/2014/main" id="{68548523-DDC2-48C7-9783-05894CFDE97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55" name="Line 3438">
          <a:extLst>
            <a:ext uri="{FF2B5EF4-FFF2-40B4-BE49-F238E27FC236}">
              <a16:creationId xmlns:a16="http://schemas.microsoft.com/office/drawing/2014/main" id="{EDB57E42-2DBF-435E-A97D-0B6DEE2C6B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56" name="Line 3439">
          <a:extLst>
            <a:ext uri="{FF2B5EF4-FFF2-40B4-BE49-F238E27FC236}">
              <a16:creationId xmlns:a16="http://schemas.microsoft.com/office/drawing/2014/main" id="{1888426B-0A5B-40C4-93DA-B33121E6E7A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57" name="Line 3440">
          <a:extLst>
            <a:ext uri="{FF2B5EF4-FFF2-40B4-BE49-F238E27FC236}">
              <a16:creationId xmlns:a16="http://schemas.microsoft.com/office/drawing/2014/main" id="{6F4AA8D1-588F-4FCC-BC38-0464BEC6D1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58" name="Line 3441">
          <a:extLst>
            <a:ext uri="{FF2B5EF4-FFF2-40B4-BE49-F238E27FC236}">
              <a16:creationId xmlns:a16="http://schemas.microsoft.com/office/drawing/2014/main" id="{BED0E409-C42A-433B-B20E-3EFE35D2B1C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59" name="Line 3442">
          <a:extLst>
            <a:ext uri="{FF2B5EF4-FFF2-40B4-BE49-F238E27FC236}">
              <a16:creationId xmlns:a16="http://schemas.microsoft.com/office/drawing/2014/main" id="{C6213D91-2758-4EAC-9EEA-C8045580D76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60" name="Line 3443">
          <a:extLst>
            <a:ext uri="{FF2B5EF4-FFF2-40B4-BE49-F238E27FC236}">
              <a16:creationId xmlns:a16="http://schemas.microsoft.com/office/drawing/2014/main" id="{6A9C4089-4028-44E8-895D-01CA2725D63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61" name="Line 3444">
          <a:extLst>
            <a:ext uri="{FF2B5EF4-FFF2-40B4-BE49-F238E27FC236}">
              <a16:creationId xmlns:a16="http://schemas.microsoft.com/office/drawing/2014/main" id="{86025136-394A-4CD8-9729-9DD023DFB5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62" name="Line 3445">
          <a:extLst>
            <a:ext uri="{FF2B5EF4-FFF2-40B4-BE49-F238E27FC236}">
              <a16:creationId xmlns:a16="http://schemas.microsoft.com/office/drawing/2014/main" id="{733E2108-970E-4E9D-BB70-A9153905E20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63" name="Line 3446">
          <a:extLst>
            <a:ext uri="{FF2B5EF4-FFF2-40B4-BE49-F238E27FC236}">
              <a16:creationId xmlns:a16="http://schemas.microsoft.com/office/drawing/2014/main" id="{85DD8B2B-B3EF-4F14-BB04-ADEC07C5708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64" name="Line 3447">
          <a:extLst>
            <a:ext uri="{FF2B5EF4-FFF2-40B4-BE49-F238E27FC236}">
              <a16:creationId xmlns:a16="http://schemas.microsoft.com/office/drawing/2014/main" id="{90BB69C8-3417-4775-AE1C-423036417B3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65" name="Line 3448">
          <a:extLst>
            <a:ext uri="{FF2B5EF4-FFF2-40B4-BE49-F238E27FC236}">
              <a16:creationId xmlns:a16="http://schemas.microsoft.com/office/drawing/2014/main" id="{6D64006E-FB79-411D-95C9-F900BFA434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66" name="Line 3449">
          <a:extLst>
            <a:ext uri="{FF2B5EF4-FFF2-40B4-BE49-F238E27FC236}">
              <a16:creationId xmlns:a16="http://schemas.microsoft.com/office/drawing/2014/main" id="{A74F8C49-321C-4646-B798-81B0C872779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67" name="Line 3450">
          <a:extLst>
            <a:ext uri="{FF2B5EF4-FFF2-40B4-BE49-F238E27FC236}">
              <a16:creationId xmlns:a16="http://schemas.microsoft.com/office/drawing/2014/main" id="{9F2B2679-A726-45BA-AE46-E19D353F87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68" name="Line 3451">
          <a:extLst>
            <a:ext uri="{FF2B5EF4-FFF2-40B4-BE49-F238E27FC236}">
              <a16:creationId xmlns:a16="http://schemas.microsoft.com/office/drawing/2014/main" id="{2B7B6C2F-C79F-4B47-BD8A-DEB19CF0316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69" name="Line 3452">
          <a:extLst>
            <a:ext uri="{FF2B5EF4-FFF2-40B4-BE49-F238E27FC236}">
              <a16:creationId xmlns:a16="http://schemas.microsoft.com/office/drawing/2014/main" id="{24B0B3CA-C4F6-4B89-8D94-91063735B3A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70" name="Line 3453">
          <a:extLst>
            <a:ext uri="{FF2B5EF4-FFF2-40B4-BE49-F238E27FC236}">
              <a16:creationId xmlns:a16="http://schemas.microsoft.com/office/drawing/2014/main" id="{366C3EA5-A2BD-4191-864F-A704079367B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71" name="Line 3454">
          <a:extLst>
            <a:ext uri="{FF2B5EF4-FFF2-40B4-BE49-F238E27FC236}">
              <a16:creationId xmlns:a16="http://schemas.microsoft.com/office/drawing/2014/main" id="{0AEA1ADC-C331-40C7-B0A0-9F10D9E7DC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72" name="Line 1743">
          <a:extLst>
            <a:ext uri="{FF2B5EF4-FFF2-40B4-BE49-F238E27FC236}">
              <a16:creationId xmlns:a16="http://schemas.microsoft.com/office/drawing/2014/main" id="{FF7842FF-A8FA-43F1-830E-54D9A4C7F53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73" name="Line 1744">
          <a:extLst>
            <a:ext uri="{FF2B5EF4-FFF2-40B4-BE49-F238E27FC236}">
              <a16:creationId xmlns:a16="http://schemas.microsoft.com/office/drawing/2014/main" id="{C0D9A396-29ED-49C2-946F-5E9DAB3F86E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74" name="Line 1745">
          <a:extLst>
            <a:ext uri="{FF2B5EF4-FFF2-40B4-BE49-F238E27FC236}">
              <a16:creationId xmlns:a16="http://schemas.microsoft.com/office/drawing/2014/main" id="{09C8E5B5-5197-4FF2-9EC3-1AD281870A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75" name="Line 1746">
          <a:extLst>
            <a:ext uri="{FF2B5EF4-FFF2-40B4-BE49-F238E27FC236}">
              <a16:creationId xmlns:a16="http://schemas.microsoft.com/office/drawing/2014/main" id="{5D57F746-4FF9-4FF9-A2BC-529FB1E0FC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76" name="Line 1747">
          <a:extLst>
            <a:ext uri="{FF2B5EF4-FFF2-40B4-BE49-F238E27FC236}">
              <a16:creationId xmlns:a16="http://schemas.microsoft.com/office/drawing/2014/main" id="{E24585D8-D34F-4291-A4AA-7D3D51C4918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77" name="Line 1748">
          <a:extLst>
            <a:ext uri="{FF2B5EF4-FFF2-40B4-BE49-F238E27FC236}">
              <a16:creationId xmlns:a16="http://schemas.microsoft.com/office/drawing/2014/main" id="{F3101BAF-6B19-44D9-9055-F67CD27857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78" name="Line 1749">
          <a:extLst>
            <a:ext uri="{FF2B5EF4-FFF2-40B4-BE49-F238E27FC236}">
              <a16:creationId xmlns:a16="http://schemas.microsoft.com/office/drawing/2014/main" id="{4FFEBD00-D497-430C-B2AE-9921A4C1C4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79" name="Line 1750">
          <a:extLst>
            <a:ext uri="{FF2B5EF4-FFF2-40B4-BE49-F238E27FC236}">
              <a16:creationId xmlns:a16="http://schemas.microsoft.com/office/drawing/2014/main" id="{7AF4F044-B7ED-4D26-8885-41A9B08C43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80" name="Line 1751">
          <a:extLst>
            <a:ext uri="{FF2B5EF4-FFF2-40B4-BE49-F238E27FC236}">
              <a16:creationId xmlns:a16="http://schemas.microsoft.com/office/drawing/2014/main" id="{387BA70A-3C03-4732-A4D0-86D7A495393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81" name="Line 1752">
          <a:extLst>
            <a:ext uri="{FF2B5EF4-FFF2-40B4-BE49-F238E27FC236}">
              <a16:creationId xmlns:a16="http://schemas.microsoft.com/office/drawing/2014/main" id="{E73045EB-BCEC-4742-872B-1D6944C7C2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82" name="Line 1753">
          <a:extLst>
            <a:ext uri="{FF2B5EF4-FFF2-40B4-BE49-F238E27FC236}">
              <a16:creationId xmlns:a16="http://schemas.microsoft.com/office/drawing/2014/main" id="{DCD835F7-9ECF-44D6-8A25-18C9F59277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83" name="Line 1754">
          <a:extLst>
            <a:ext uri="{FF2B5EF4-FFF2-40B4-BE49-F238E27FC236}">
              <a16:creationId xmlns:a16="http://schemas.microsoft.com/office/drawing/2014/main" id="{C0428972-CB91-40D8-87B2-E2080781F25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84" name="Line 1755">
          <a:extLst>
            <a:ext uri="{FF2B5EF4-FFF2-40B4-BE49-F238E27FC236}">
              <a16:creationId xmlns:a16="http://schemas.microsoft.com/office/drawing/2014/main" id="{9CE983C4-DB03-4432-883D-EB572C979E6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85" name="Line 1756">
          <a:extLst>
            <a:ext uri="{FF2B5EF4-FFF2-40B4-BE49-F238E27FC236}">
              <a16:creationId xmlns:a16="http://schemas.microsoft.com/office/drawing/2014/main" id="{485699E4-E98F-41C4-AE31-F07BE0CF29D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86" name="Line 1743">
          <a:extLst>
            <a:ext uri="{FF2B5EF4-FFF2-40B4-BE49-F238E27FC236}">
              <a16:creationId xmlns:a16="http://schemas.microsoft.com/office/drawing/2014/main" id="{6E599674-9477-4ECF-A3DE-C0B3E740FDB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87" name="Line 1744">
          <a:extLst>
            <a:ext uri="{FF2B5EF4-FFF2-40B4-BE49-F238E27FC236}">
              <a16:creationId xmlns:a16="http://schemas.microsoft.com/office/drawing/2014/main" id="{261370B6-59BF-49C5-A68F-4A9F9454222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88" name="Line 1745">
          <a:extLst>
            <a:ext uri="{FF2B5EF4-FFF2-40B4-BE49-F238E27FC236}">
              <a16:creationId xmlns:a16="http://schemas.microsoft.com/office/drawing/2014/main" id="{B9060E2B-ABB0-4E1F-B81E-2B76CF72DE5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89" name="Line 1746">
          <a:extLst>
            <a:ext uri="{FF2B5EF4-FFF2-40B4-BE49-F238E27FC236}">
              <a16:creationId xmlns:a16="http://schemas.microsoft.com/office/drawing/2014/main" id="{6A1D6443-60DC-4520-8BBB-6CE262347AA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90" name="Line 1747">
          <a:extLst>
            <a:ext uri="{FF2B5EF4-FFF2-40B4-BE49-F238E27FC236}">
              <a16:creationId xmlns:a16="http://schemas.microsoft.com/office/drawing/2014/main" id="{1D641B93-3C05-486F-A012-FF6A3CC7611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91" name="Line 1748">
          <a:extLst>
            <a:ext uri="{FF2B5EF4-FFF2-40B4-BE49-F238E27FC236}">
              <a16:creationId xmlns:a16="http://schemas.microsoft.com/office/drawing/2014/main" id="{C9A79581-5FB6-4862-B91A-6A8301D566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92" name="Line 1749">
          <a:extLst>
            <a:ext uri="{FF2B5EF4-FFF2-40B4-BE49-F238E27FC236}">
              <a16:creationId xmlns:a16="http://schemas.microsoft.com/office/drawing/2014/main" id="{FE3AF50E-89EF-4710-A9A8-44990DF4106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93" name="Line 1750">
          <a:extLst>
            <a:ext uri="{FF2B5EF4-FFF2-40B4-BE49-F238E27FC236}">
              <a16:creationId xmlns:a16="http://schemas.microsoft.com/office/drawing/2014/main" id="{79E9A194-7BE0-4A9A-ABF9-ABE2768244D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94" name="Line 1751">
          <a:extLst>
            <a:ext uri="{FF2B5EF4-FFF2-40B4-BE49-F238E27FC236}">
              <a16:creationId xmlns:a16="http://schemas.microsoft.com/office/drawing/2014/main" id="{24AE17CE-CCCA-4FA6-AEFB-E1F6679AAC7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95" name="Line 1752">
          <a:extLst>
            <a:ext uri="{FF2B5EF4-FFF2-40B4-BE49-F238E27FC236}">
              <a16:creationId xmlns:a16="http://schemas.microsoft.com/office/drawing/2014/main" id="{2C976014-8421-49D2-A4DC-40E6355977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96" name="Line 1753">
          <a:extLst>
            <a:ext uri="{FF2B5EF4-FFF2-40B4-BE49-F238E27FC236}">
              <a16:creationId xmlns:a16="http://schemas.microsoft.com/office/drawing/2014/main" id="{E7E94ABD-E84A-4D03-B7DC-818EF096B3C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97" name="Line 1754">
          <a:extLst>
            <a:ext uri="{FF2B5EF4-FFF2-40B4-BE49-F238E27FC236}">
              <a16:creationId xmlns:a16="http://schemas.microsoft.com/office/drawing/2014/main" id="{9BCA6541-A97F-420C-B9ED-C30DF1CE41E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98" name="Line 1755">
          <a:extLst>
            <a:ext uri="{FF2B5EF4-FFF2-40B4-BE49-F238E27FC236}">
              <a16:creationId xmlns:a16="http://schemas.microsoft.com/office/drawing/2014/main" id="{D1B92024-83C0-4D8B-B6A3-25324742EF4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99" name="Line 1756">
          <a:extLst>
            <a:ext uri="{FF2B5EF4-FFF2-40B4-BE49-F238E27FC236}">
              <a16:creationId xmlns:a16="http://schemas.microsoft.com/office/drawing/2014/main" id="{15CA4F57-F97F-480A-AAFB-075EBDA219A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00" name="Line 1743">
          <a:extLst>
            <a:ext uri="{FF2B5EF4-FFF2-40B4-BE49-F238E27FC236}">
              <a16:creationId xmlns:a16="http://schemas.microsoft.com/office/drawing/2014/main" id="{DC0AA9FC-CB15-4AB5-8921-6D7BE4AF661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01" name="Line 1744">
          <a:extLst>
            <a:ext uri="{FF2B5EF4-FFF2-40B4-BE49-F238E27FC236}">
              <a16:creationId xmlns:a16="http://schemas.microsoft.com/office/drawing/2014/main" id="{858DB63A-0F03-4134-A09D-6AADFA2759F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02" name="Line 1745">
          <a:extLst>
            <a:ext uri="{FF2B5EF4-FFF2-40B4-BE49-F238E27FC236}">
              <a16:creationId xmlns:a16="http://schemas.microsoft.com/office/drawing/2014/main" id="{C711028E-0C4D-40AD-A4BA-4BB97FB9FD0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03" name="Line 1746">
          <a:extLst>
            <a:ext uri="{FF2B5EF4-FFF2-40B4-BE49-F238E27FC236}">
              <a16:creationId xmlns:a16="http://schemas.microsoft.com/office/drawing/2014/main" id="{26D6A3E4-8BAD-4489-BB16-AB6C543FBAE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04" name="Line 1747">
          <a:extLst>
            <a:ext uri="{FF2B5EF4-FFF2-40B4-BE49-F238E27FC236}">
              <a16:creationId xmlns:a16="http://schemas.microsoft.com/office/drawing/2014/main" id="{09E6FF73-3C01-4288-86A0-9C003E47E04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05" name="Line 1748">
          <a:extLst>
            <a:ext uri="{FF2B5EF4-FFF2-40B4-BE49-F238E27FC236}">
              <a16:creationId xmlns:a16="http://schemas.microsoft.com/office/drawing/2014/main" id="{728C0413-56A0-4019-8F12-A187EB1F8C2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06" name="Line 1749">
          <a:extLst>
            <a:ext uri="{FF2B5EF4-FFF2-40B4-BE49-F238E27FC236}">
              <a16:creationId xmlns:a16="http://schemas.microsoft.com/office/drawing/2014/main" id="{992442A8-5B95-4A41-87AD-2CED6DA5232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07" name="Line 1750">
          <a:extLst>
            <a:ext uri="{FF2B5EF4-FFF2-40B4-BE49-F238E27FC236}">
              <a16:creationId xmlns:a16="http://schemas.microsoft.com/office/drawing/2014/main" id="{AE481944-953D-42F1-BA08-DB4C88DE98B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08" name="Line 1751">
          <a:extLst>
            <a:ext uri="{FF2B5EF4-FFF2-40B4-BE49-F238E27FC236}">
              <a16:creationId xmlns:a16="http://schemas.microsoft.com/office/drawing/2014/main" id="{E85DB05C-9DF4-4B64-88F6-86EF98ADC33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09" name="Line 1752">
          <a:extLst>
            <a:ext uri="{FF2B5EF4-FFF2-40B4-BE49-F238E27FC236}">
              <a16:creationId xmlns:a16="http://schemas.microsoft.com/office/drawing/2014/main" id="{CA3E482A-29C0-4191-81C5-117519B3D25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10" name="Line 1753">
          <a:extLst>
            <a:ext uri="{FF2B5EF4-FFF2-40B4-BE49-F238E27FC236}">
              <a16:creationId xmlns:a16="http://schemas.microsoft.com/office/drawing/2014/main" id="{A3D4B7B0-3D01-473F-A3B6-5F700E6C7D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11" name="Line 1754">
          <a:extLst>
            <a:ext uri="{FF2B5EF4-FFF2-40B4-BE49-F238E27FC236}">
              <a16:creationId xmlns:a16="http://schemas.microsoft.com/office/drawing/2014/main" id="{EF8AC1F4-EDBB-4BB4-8362-FB479797178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12" name="Line 1755">
          <a:extLst>
            <a:ext uri="{FF2B5EF4-FFF2-40B4-BE49-F238E27FC236}">
              <a16:creationId xmlns:a16="http://schemas.microsoft.com/office/drawing/2014/main" id="{31A7C107-C8AB-4E6B-921D-02C77B8D59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13" name="Line 1756">
          <a:extLst>
            <a:ext uri="{FF2B5EF4-FFF2-40B4-BE49-F238E27FC236}">
              <a16:creationId xmlns:a16="http://schemas.microsoft.com/office/drawing/2014/main" id="{63BE2592-1A59-4929-9031-1D518B6550D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14" name="Line 1743">
          <a:extLst>
            <a:ext uri="{FF2B5EF4-FFF2-40B4-BE49-F238E27FC236}">
              <a16:creationId xmlns:a16="http://schemas.microsoft.com/office/drawing/2014/main" id="{92F8203A-FD79-4AB0-8E68-D09E2EB761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15" name="Line 1744">
          <a:extLst>
            <a:ext uri="{FF2B5EF4-FFF2-40B4-BE49-F238E27FC236}">
              <a16:creationId xmlns:a16="http://schemas.microsoft.com/office/drawing/2014/main" id="{790E2904-D11D-45A6-AE81-6C4BE2B5592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16" name="Line 1745">
          <a:extLst>
            <a:ext uri="{FF2B5EF4-FFF2-40B4-BE49-F238E27FC236}">
              <a16:creationId xmlns:a16="http://schemas.microsoft.com/office/drawing/2014/main" id="{4050981A-87A9-4332-8A57-89E2B44B789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17" name="Line 1746">
          <a:extLst>
            <a:ext uri="{FF2B5EF4-FFF2-40B4-BE49-F238E27FC236}">
              <a16:creationId xmlns:a16="http://schemas.microsoft.com/office/drawing/2014/main" id="{4754515D-D112-4B91-B739-26AC5B9E02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18" name="Line 1747">
          <a:extLst>
            <a:ext uri="{FF2B5EF4-FFF2-40B4-BE49-F238E27FC236}">
              <a16:creationId xmlns:a16="http://schemas.microsoft.com/office/drawing/2014/main" id="{8AFF5C37-AD22-486F-90E0-7B4D64D8DA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19" name="Line 1748">
          <a:extLst>
            <a:ext uri="{FF2B5EF4-FFF2-40B4-BE49-F238E27FC236}">
              <a16:creationId xmlns:a16="http://schemas.microsoft.com/office/drawing/2014/main" id="{C600DE56-D841-4E8E-A477-00B12CDB2D2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20" name="Line 1749">
          <a:extLst>
            <a:ext uri="{FF2B5EF4-FFF2-40B4-BE49-F238E27FC236}">
              <a16:creationId xmlns:a16="http://schemas.microsoft.com/office/drawing/2014/main" id="{BDCA4F09-0864-4923-9EB0-126B2BC470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21" name="Line 1750">
          <a:extLst>
            <a:ext uri="{FF2B5EF4-FFF2-40B4-BE49-F238E27FC236}">
              <a16:creationId xmlns:a16="http://schemas.microsoft.com/office/drawing/2014/main" id="{8E0816F1-8177-4CB1-AD90-6EF9DE68F83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22" name="Line 1751">
          <a:extLst>
            <a:ext uri="{FF2B5EF4-FFF2-40B4-BE49-F238E27FC236}">
              <a16:creationId xmlns:a16="http://schemas.microsoft.com/office/drawing/2014/main" id="{1B3294B8-970E-4470-BFCD-244E55DCC1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23" name="Line 1752">
          <a:extLst>
            <a:ext uri="{FF2B5EF4-FFF2-40B4-BE49-F238E27FC236}">
              <a16:creationId xmlns:a16="http://schemas.microsoft.com/office/drawing/2014/main" id="{C2B34A4C-0047-41B5-ABA7-3B1ACE5A6A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24" name="Line 1753">
          <a:extLst>
            <a:ext uri="{FF2B5EF4-FFF2-40B4-BE49-F238E27FC236}">
              <a16:creationId xmlns:a16="http://schemas.microsoft.com/office/drawing/2014/main" id="{CDD2ACA3-99F6-406F-9D04-BE2807C9AA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25" name="Line 1754">
          <a:extLst>
            <a:ext uri="{FF2B5EF4-FFF2-40B4-BE49-F238E27FC236}">
              <a16:creationId xmlns:a16="http://schemas.microsoft.com/office/drawing/2014/main" id="{9A3D7629-3ADE-4CC6-B428-B4F1932B5E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26" name="Line 1755">
          <a:extLst>
            <a:ext uri="{FF2B5EF4-FFF2-40B4-BE49-F238E27FC236}">
              <a16:creationId xmlns:a16="http://schemas.microsoft.com/office/drawing/2014/main" id="{EA40AFC4-9A0D-4963-8386-DFD641E696E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27" name="Line 1756">
          <a:extLst>
            <a:ext uri="{FF2B5EF4-FFF2-40B4-BE49-F238E27FC236}">
              <a16:creationId xmlns:a16="http://schemas.microsoft.com/office/drawing/2014/main" id="{204D9D2C-CA3D-419B-9BA9-36FC1436A4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28" name="Line 1743">
          <a:extLst>
            <a:ext uri="{FF2B5EF4-FFF2-40B4-BE49-F238E27FC236}">
              <a16:creationId xmlns:a16="http://schemas.microsoft.com/office/drawing/2014/main" id="{F3A4BAAF-C0BC-4E74-98A3-1F7DD01E6F5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29" name="Line 1744">
          <a:extLst>
            <a:ext uri="{FF2B5EF4-FFF2-40B4-BE49-F238E27FC236}">
              <a16:creationId xmlns:a16="http://schemas.microsoft.com/office/drawing/2014/main" id="{AF96DB0D-750B-443C-86B4-ACC7ABC4B67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30" name="Line 1745">
          <a:extLst>
            <a:ext uri="{FF2B5EF4-FFF2-40B4-BE49-F238E27FC236}">
              <a16:creationId xmlns:a16="http://schemas.microsoft.com/office/drawing/2014/main" id="{C10397EE-B766-4114-961D-212E00E6369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31" name="Line 1746">
          <a:extLst>
            <a:ext uri="{FF2B5EF4-FFF2-40B4-BE49-F238E27FC236}">
              <a16:creationId xmlns:a16="http://schemas.microsoft.com/office/drawing/2014/main" id="{4650FE81-AF45-4E6A-AEC9-3F6F4FCD2ED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32" name="Line 1747">
          <a:extLst>
            <a:ext uri="{FF2B5EF4-FFF2-40B4-BE49-F238E27FC236}">
              <a16:creationId xmlns:a16="http://schemas.microsoft.com/office/drawing/2014/main" id="{EF74A3D0-DD5F-4008-B681-ACA6E12B3BE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33" name="Line 1748">
          <a:extLst>
            <a:ext uri="{FF2B5EF4-FFF2-40B4-BE49-F238E27FC236}">
              <a16:creationId xmlns:a16="http://schemas.microsoft.com/office/drawing/2014/main" id="{E87E7EC8-9DDB-42D2-97F8-09D4E155578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34" name="Line 1749">
          <a:extLst>
            <a:ext uri="{FF2B5EF4-FFF2-40B4-BE49-F238E27FC236}">
              <a16:creationId xmlns:a16="http://schemas.microsoft.com/office/drawing/2014/main" id="{521BE48E-C424-4012-82CD-D5A86B832E4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35" name="Line 1750">
          <a:extLst>
            <a:ext uri="{FF2B5EF4-FFF2-40B4-BE49-F238E27FC236}">
              <a16:creationId xmlns:a16="http://schemas.microsoft.com/office/drawing/2014/main" id="{40012EDD-F88E-4746-BA33-B8F76EE74E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36" name="Line 1751">
          <a:extLst>
            <a:ext uri="{FF2B5EF4-FFF2-40B4-BE49-F238E27FC236}">
              <a16:creationId xmlns:a16="http://schemas.microsoft.com/office/drawing/2014/main" id="{6594A194-B191-436B-8A3A-08B05814B3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37" name="Line 1752">
          <a:extLst>
            <a:ext uri="{FF2B5EF4-FFF2-40B4-BE49-F238E27FC236}">
              <a16:creationId xmlns:a16="http://schemas.microsoft.com/office/drawing/2014/main" id="{1CA3FE7B-0138-4FB3-B193-03DD04C5E6D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38" name="Line 1753">
          <a:extLst>
            <a:ext uri="{FF2B5EF4-FFF2-40B4-BE49-F238E27FC236}">
              <a16:creationId xmlns:a16="http://schemas.microsoft.com/office/drawing/2014/main" id="{0DE9BC9F-81A7-4B33-975A-ACC8B448FC4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39" name="Line 1754">
          <a:extLst>
            <a:ext uri="{FF2B5EF4-FFF2-40B4-BE49-F238E27FC236}">
              <a16:creationId xmlns:a16="http://schemas.microsoft.com/office/drawing/2014/main" id="{4CB7A45D-0E34-4AA7-9B2D-E97823E08AC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40" name="Line 1755">
          <a:extLst>
            <a:ext uri="{FF2B5EF4-FFF2-40B4-BE49-F238E27FC236}">
              <a16:creationId xmlns:a16="http://schemas.microsoft.com/office/drawing/2014/main" id="{3E75CF1D-562B-4471-B2DA-0196D7C2A40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41" name="Line 1756">
          <a:extLst>
            <a:ext uri="{FF2B5EF4-FFF2-40B4-BE49-F238E27FC236}">
              <a16:creationId xmlns:a16="http://schemas.microsoft.com/office/drawing/2014/main" id="{6802055C-E664-4E94-B410-45588C6519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42" name="Line 1743">
          <a:extLst>
            <a:ext uri="{FF2B5EF4-FFF2-40B4-BE49-F238E27FC236}">
              <a16:creationId xmlns:a16="http://schemas.microsoft.com/office/drawing/2014/main" id="{EC28FEF9-B368-4E45-9309-F2FD9585A7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43" name="Line 1744">
          <a:extLst>
            <a:ext uri="{FF2B5EF4-FFF2-40B4-BE49-F238E27FC236}">
              <a16:creationId xmlns:a16="http://schemas.microsoft.com/office/drawing/2014/main" id="{B4935931-8115-4BBC-8959-318F2FC042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44" name="Line 1745">
          <a:extLst>
            <a:ext uri="{FF2B5EF4-FFF2-40B4-BE49-F238E27FC236}">
              <a16:creationId xmlns:a16="http://schemas.microsoft.com/office/drawing/2014/main" id="{8CA0A250-8DF2-48FB-8622-159128646F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45" name="Line 1746">
          <a:extLst>
            <a:ext uri="{FF2B5EF4-FFF2-40B4-BE49-F238E27FC236}">
              <a16:creationId xmlns:a16="http://schemas.microsoft.com/office/drawing/2014/main" id="{37863575-96A0-457A-84E0-92A13E63B4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46" name="Line 1747">
          <a:extLst>
            <a:ext uri="{FF2B5EF4-FFF2-40B4-BE49-F238E27FC236}">
              <a16:creationId xmlns:a16="http://schemas.microsoft.com/office/drawing/2014/main" id="{553423FB-087B-402B-BCA7-C71B5994C59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47" name="Line 1748">
          <a:extLst>
            <a:ext uri="{FF2B5EF4-FFF2-40B4-BE49-F238E27FC236}">
              <a16:creationId xmlns:a16="http://schemas.microsoft.com/office/drawing/2014/main" id="{EB48885B-AB73-4EDF-AE64-FCE268E120A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48" name="Line 1749">
          <a:extLst>
            <a:ext uri="{FF2B5EF4-FFF2-40B4-BE49-F238E27FC236}">
              <a16:creationId xmlns:a16="http://schemas.microsoft.com/office/drawing/2014/main" id="{8414F5D2-EBCB-45D1-85C6-859F43E4BAC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49" name="Line 1750">
          <a:extLst>
            <a:ext uri="{FF2B5EF4-FFF2-40B4-BE49-F238E27FC236}">
              <a16:creationId xmlns:a16="http://schemas.microsoft.com/office/drawing/2014/main" id="{30A481E3-43A4-4B10-B746-D18433D5CC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50" name="Line 1751">
          <a:extLst>
            <a:ext uri="{FF2B5EF4-FFF2-40B4-BE49-F238E27FC236}">
              <a16:creationId xmlns:a16="http://schemas.microsoft.com/office/drawing/2014/main" id="{3D60427F-BA22-4CC7-8AA1-2F2FDDDCFF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51" name="Line 1752">
          <a:extLst>
            <a:ext uri="{FF2B5EF4-FFF2-40B4-BE49-F238E27FC236}">
              <a16:creationId xmlns:a16="http://schemas.microsoft.com/office/drawing/2014/main" id="{53949799-B9BF-43E5-A4C7-72A0FAEE5BC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52" name="Line 1753">
          <a:extLst>
            <a:ext uri="{FF2B5EF4-FFF2-40B4-BE49-F238E27FC236}">
              <a16:creationId xmlns:a16="http://schemas.microsoft.com/office/drawing/2014/main" id="{2B150B80-DD1F-4552-B67B-E35412590A1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53" name="Line 1754">
          <a:extLst>
            <a:ext uri="{FF2B5EF4-FFF2-40B4-BE49-F238E27FC236}">
              <a16:creationId xmlns:a16="http://schemas.microsoft.com/office/drawing/2014/main" id="{76C1B5D5-D567-450F-A314-25E41C1FB3A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54" name="Line 1755">
          <a:extLst>
            <a:ext uri="{FF2B5EF4-FFF2-40B4-BE49-F238E27FC236}">
              <a16:creationId xmlns:a16="http://schemas.microsoft.com/office/drawing/2014/main" id="{F52BD889-7C37-4144-BE6D-E2A99268371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55" name="Line 1756">
          <a:extLst>
            <a:ext uri="{FF2B5EF4-FFF2-40B4-BE49-F238E27FC236}">
              <a16:creationId xmlns:a16="http://schemas.microsoft.com/office/drawing/2014/main" id="{CC3F1810-E0DF-455F-8F37-E39CA424C96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56" name="Line 1743">
          <a:extLst>
            <a:ext uri="{FF2B5EF4-FFF2-40B4-BE49-F238E27FC236}">
              <a16:creationId xmlns:a16="http://schemas.microsoft.com/office/drawing/2014/main" id="{77F068B1-8CC4-4350-8DAA-7B49C8B5CCB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57" name="Line 1744">
          <a:extLst>
            <a:ext uri="{FF2B5EF4-FFF2-40B4-BE49-F238E27FC236}">
              <a16:creationId xmlns:a16="http://schemas.microsoft.com/office/drawing/2014/main" id="{BCF0603F-593E-4367-A3C1-9268540B9CE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58" name="Line 1745">
          <a:extLst>
            <a:ext uri="{FF2B5EF4-FFF2-40B4-BE49-F238E27FC236}">
              <a16:creationId xmlns:a16="http://schemas.microsoft.com/office/drawing/2014/main" id="{8F362D08-DA8A-49F5-8B02-E28FE8ED249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59" name="Line 1746">
          <a:extLst>
            <a:ext uri="{FF2B5EF4-FFF2-40B4-BE49-F238E27FC236}">
              <a16:creationId xmlns:a16="http://schemas.microsoft.com/office/drawing/2014/main" id="{6A34AE79-E503-4E0B-9239-B424585D11A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60" name="Line 1747">
          <a:extLst>
            <a:ext uri="{FF2B5EF4-FFF2-40B4-BE49-F238E27FC236}">
              <a16:creationId xmlns:a16="http://schemas.microsoft.com/office/drawing/2014/main" id="{F48F570D-4648-4E65-8D84-71445C88DA0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61" name="Line 1748">
          <a:extLst>
            <a:ext uri="{FF2B5EF4-FFF2-40B4-BE49-F238E27FC236}">
              <a16:creationId xmlns:a16="http://schemas.microsoft.com/office/drawing/2014/main" id="{B4F9BBE0-C766-4BEA-BF9B-AF900485A30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62" name="Line 1749">
          <a:extLst>
            <a:ext uri="{FF2B5EF4-FFF2-40B4-BE49-F238E27FC236}">
              <a16:creationId xmlns:a16="http://schemas.microsoft.com/office/drawing/2014/main" id="{BE1636ED-06EC-4F3B-97FC-9141EF8CF51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63" name="Line 1750">
          <a:extLst>
            <a:ext uri="{FF2B5EF4-FFF2-40B4-BE49-F238E27FC236}">
              <a16:creationId xmlns:a16="http://schemas.microsoft.com/office/drawing/2014/main" id="{7C6DC9E6-5F35-4EAF-AC67-2D174179841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64" name="Line 1751">
          <a:extLst>
            <a:ext uri="{FF2B5EF4-FFF2-40B4-BE49-F238E27FC236}">
              <a16:creationId xmlns:a16="http://schemas.microsoft.com/office/drawing/2014/main" id="{E500277B-D6E0-401B-ACAF-0E9528FD7EE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65" name="Line 1752">
          <a:extLst>
            <a:ext uri="{FF2B5EF4-FFF2-40B4-BE49-F238E27FC236}">
              <a16:creationId xmlns:a16="http://schemas.microsoft.com/office/drawing/2014/main" id="{3C6A4EEC-DDB5-4B1C-B0ED-CCEB6CEFFB5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66" name="Line 1753">
          <a:extLst>
            <a:ext uri="{FF2B5EF4-FFF2-40B4-BE49-F238E27FC236}">
              <a16:creationId xmlns:a16="http://schemas.microsoft.com/office/drawing/2014/main" id="{5EB0644F-C33E-4A72-AAA3-9B0AB1A7E1A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67" name="Line 1754">
          <a:extLst>
            <a:ext uri="{FF2B5EF4-FFF2-40B4-BE49-F238E27FC236}">
              <a16:creationId xmlns:a16="http://schemas.microsoft.com/office/drawing/2014/main" id="{101808F9-38A9-4004-90C2-622B8AC111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68" name="Line 1755">
          <a:extLst>
            <a:ext uri="{FF2B5EF4-FFF2-40B4-BE49-F238E27FC236}">
              <a16:creationId xmlns:a16="http://schemas.microsoft.com/office/drawing/2014/main" id="{2C7914BC-3C6A-48EF-8895-3DD935EACF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69" name="Line 1756">
          <a:extLst>
            <a:ext uri="{FF2B5EF4-FFF2-40B4-BE49-F238E27FC236}">
              <a16:creationId xmlns:a16="http://schemas.microsoft.com/office/drawing/2014/main" id="{38C5B838-F5FF-424B-9CA1-2C4AA7AE16D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70" name="Line 1743">
          <a:extLst>
            <a:ext uri="{FF2B5EF4-FFF2-40B4-BE49-F238E27FC236}">
              <a16:creationId xmlns:a16="http://schemas.microsoft.com/office/drawing/2014/main" id="{41C2F510-14AE-43C9-B0EF-DF86E856E8C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71" name="Line 1744">
          <a:extLst>
            <a:ext uri="{FF2B5EF4-FFF2-40B4-BE49-F238E27FC236}">
              <a16:creationId xmlns:a16="http://schemas.microsoft.com/office/drawing/2014/main" id="{46033911-5C07-4AE9-A175-91478F1DB1E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72" name="Line 1745">
          <a:extLst>
            <a:ext uri="{FF2B5EF4-FFF2-40B4-BE49-F238E27FC236}">
              <a16:creationId xmlns:a16="http://schemas.microsoft.com/office/drawing/2014/main" id="{F21526E5-BE70-4097-901F-F7C7611CB7A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73" name="Line 1746">
          <a:extLst>
            <a:ext uri="{FF2B5EF4-FFF2-40B4-BE49-F238E27FC236}">
              <a16:creationId xmlns:a16="http://schemas.microsoft.com/office/drawing/2014/main" id="{59B6AF44-8357-4803-8630-BDA18CA3081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74" name="Line 1747">
          <a:extLst>
            <a:ext uri="{FF2B5EF4-FFF2-40B4-BE49-F238E27FC236}">
              <a16:creationId xmlns:a16="http://schemas.microsoft.com/office/drawing/2014/main" id="{5DE3B5A3-9657-4CDC-AC87-1112432F441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75" name="Line 1748">
          <a:extLst>
            <a:ext uri="{FF2B5EF4-FFF2-40B4-BE49-F238E27FC236}">
              <a16:creationId xmlns:a16="http://schemas.microsoft.com/office/drawing/2014/main" id="{84080090-ED06-4C7C-A661-CB7AAB4C274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76" name="Line 1749">
          <a:extLst>
            <a:ext uri="{FF2B5EF4-FFF2-40B4-BE49-F238E27FC236}">
              <a16:creationId xmlns:a16="http://schemas.microsoft.com/office/drawing/2014/main" id="{EFCC02CC-2CA3-4FE1-9429-B4BD97BDAD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77" name="Line 1750">
          <a:extLst>
            <a:ext uri="{FF2B5EF4-FFF2-40B4-BE49-F238E27FC236}">
              <a16:creationId xmlns:a16="http://schemas.microsoft.com/office/drawing/2014/main" id="{2409463C-6F4A-45E9-9181-A98F7B25F0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78" name="Line 1751">
          <a:extLst>
            <a:ext uri="{FF2B5EF4-FFF2-40B4-BE49-F238E27FC236}">
              <a16:creationId xmlns:a16="http://schemas.microsoft.com/office/drawing/2014/main" id="{C9040C29-51D7-4176-BDAF-9B20E3FC07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79" name="Line 1752">
          <a:extLst>
            <a:ext uri="{FF2B5EF4-FFF2-40B4-BE49-F238E27FC236}">
              <a16:creationId xmlns:a16="http://schemas.microsoft.com/office/drawing/2014/main" id="{24B09544-A371-4B3D-B375-EDF25F0E73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80" name="Line 1753">
          <a:extLst>
            <a:ext uri="{FF2B5EF4-FFF2-40B4-BE49-F238E27FC236}">
              <a16:creationId xmlns:a16="http://schemas.microsoft.com/office/drawing/2014/main" id="{6A1CA676-79E3-4013-9D8E-C462BC55F10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81" name="Line 1754">
          <a:extLst>
            <a:ext uri="{FF2B5EF4-FFF2-40B4-BE49-F238E27FC236}">
              <a16:creationId xmlns:a16="http://schemas.microsoft.com/office/drawing/2014/main" id="{5885AAD8-1DEF-4117-A115-DB84AB278E0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82" name="Line 1755">
          <a:extLst>
            <a:ext uri="{FF2B5EF4-FFF2-40B4-BE49-F238E27FC236}">
              <a16:creationId xmlns:a16="http://schemas.microsoft.com/office/drawing/2014/main" id="{DF054AD0-4D50-4C19-915F-77BF13C7DED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83" name="Line 1756">
          <a:extLst>
            <a:ext uri="{FF2B5EF4-FFF2-40B4-BE49-F238E27FC236}">
              <a16:creationId xmlns:a16="http://schemas.microsoft.com/office/drawing/2014/main" id="{08B3BD94-BB72-4205-9AE7-2AA44553A18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84" name="Line 1743">
          <a:extLst>
            <a:ext uri="{FF2B5EF4-FFF2-40B4-BE49-F238E27FC236}">
              <a16:creationId xmlns:a16="http://schemas.microsoft.com/office/drawing/2014/main" id="{37D6A7D9-FA10-41FE-9D48-32F17329BDA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85" name="Line 1744">
          <a:extLst>
            <a:ext uri="{FF2B5EF4-FFF2-40B4-BE49-F238E27FC236}">
              <a16:creationId xmlns:a16="http://schemas.microsoft.com/office/drawing/2014/main" id="{4DDFBA43-7255-4CBD-9117-70422CA64CB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86" name="Line 1745">
          <a:extLst>
            <a:ext uri="{FF2B5EF4-FFF2-40B4-BE49-F238E27FC236}">
              <a16:creationId xmlns:a16="http://schemas.microsoft.com/office/drawing/2014/main" id="{BC636E89-FA83-41B0-B9E0-EA73FAACF73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87" name="Line 1746">
          <a:extLst>
            <a:ext uri="{FF2B5EF4-FFF2-40B4-BE49-F238E27FC236}">
              <a16:creationId xmlns:a16="http://schemas.microsoft.com/office/drawing/2014/main" id="{559D8090-FC71-41C9-8D7C-7799AF1B6E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88" name="Line 1747">
          <a:extLst>
            <a:ext uri="{FF2B5EF4-FFF2-40B4-BE49-F238E27FC236}">
              <a16:creationId xmlns:a16="http://schemas.microsoft.com/office/drawing/2014/main" id="{9B0536CB-6A76-4993-86D7-C58665D840D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89" name="Line 1748">
          <a:extLst>
            <a:ext uri="{FF2B5EF4-FFF2-40B4-BE49-F238E27FC236}">
              <a16:creationId xmlns:a16="http://schemas.microsoft.com/office/drawing/2014/main" id="{A0A56FD5-DD44-4B8B-B335-DF20C31D9E1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90" name="Line 1749">
          <a:extLst>
            <a:ext uri="{FF2B5EF4-FFF2-40B4-BE49-F238E27FC236}">
              <a16:creationId xmlns:a16="http://schemas.microsoft.com/office/drawing/2014/main" id="{52945165-84E3-4DC4-8117-7E9BB142B30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91" name="Line 1750">
          <a:extLst>
            <a:ext uri="{FF2B5EF4-FFF2-40B4-BE49-F238E27FC236}">
              <a16:creationId xmlns:a16="http://schemas.microsoft.com/office/drawing/2014/main" id="{075E7145-CA31-47C6-9D06-73EC204BA45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92" name="Line 1751">
          <a:extLst>
            <a:ext uri="{FF2B5EF4-FFF2-40B4-BE49-F238E27FC236}">
              <a16:creationId xmlns:a16="http://schemas.microsoft.com/office/drawing/2014/main" id="{B607F0CE-1163-4432-B7A8-3CC1DB935EA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93" name="Line 1752">
          <a:extLst>
            <a:ext uri="{FF2B5EF4-FFF2-40B4-BE49-F238E27FC236}">
              <a16:creationId xmlns:a16="http://schemas.microsoft.com/office/drawing/2014/main" id="{289F3FF4-F42A-4B33-850C-605659C70C5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94" name="Line 1753">
          <a:extLst>
            <a:ext uri="{FF2B5EF4-FFF2-40B4-BE49-F238E27FC236}">
              <a16:creationId xmlns:a16="http://schemas.microsoft.com/office/drawing/2014/main" id="{F0E32B1E-05B6-439E-AEF5-3F4A8D74587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95" name="Line 1754">
          <a:extLst>
            <a:ext uri="{FF2B5EF4-FFF2-40B4-BE49-F238E27FC236}">
              <a16:creationId xmlns:a16="http://schemas.microsoft.com/office/drawing/2014/main" id="{43B77757-DF40-408F-857A-8D6D2BDC45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96" name="Line 1755">
          <a:extLst>
            <a:ext uri="{FF2B5EF4-FFF2-40B4-BE49-F238E27FC236}">
              <a16:creationId xmlns:a16="http://schemas.microsoft.com/office/drawing/2014/main" id="{D3EA4BD3-78CA-4114-9385-A685773D94F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97" name="Line 1756">
          <a:extLst>
            <a:ext uri="{FF2B5EF4-FFF2-40B4-BE49-F238E27FC236}">
              <a16:creationId xmlns:a16="http://schemas.microsoft.com/office/drawing/2014/main" id="{309EB4EB-7F57-4AF9-AE37-953534A406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98" name="Line 3967">
          <a:extLst>
            <a:ext uri="{FF2B5EF4-FFF2-40B4-BE49-F238E27FC236}">
              <a16:creationId xmlns:a16="http://schemas.microsoft.com/office/drawing/2014/main" id="{99F731A0-888D-4DDE-B60C-CC022F87D46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299" name="Line 3968">
          <a:extLst>
            <a:ext uri="{FF2B5EF4-FFF2-40B4-BE49-F238E27FC236}">
              <a16:creationId xmlns:a16="http://schemas.microsoft.com/office/drawing/2014/main" id="{4FF7EE8A-B028-49BF-AEA3-CB0B5C1096B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00" name="Line 3969">
          <a:extLst>
            <a:ext uri="{FF2B5EF4-FFF2-40B4-BE49-F238E27FC236}">
              <a16:creationId xmlns:a16="http://schemas.microsoft.com/office/drawing/2014/main" id="{AADB547B-C657-489C-BFBF-47D99193A6A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01" name="Line 3970">
          <a:extLst>
            <a:ext uri="{FF2B5EF4-FFF2-40B4-BE49-F238E27FC236}">
              <a16:creationId xmlns:a16="http://schemas.microsoft.com/office/drawing/2014/main" id="{80AEA4FE-2006-4151-A3F0-B9BEB3D9D0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02" name="Line 3971">
          <a:extLst>
            <a:ext uri="{FF2B5EF4-FFF2-40B4-BE49-F238E27FC236}">
              <a16:creationId xmlns:a16="http://schemas.microsoft.com/office/drawing/2014/main" id="{C8E415C3-EC76-4CC7-BB7D-8667E391176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03" name="Line 3972">
          <a:extLst>
            <a:ext uri="{FF2B5EF4-FFF2-40B4-BE49-F238E27FC236}">
              <a16:creationId xmlns:a16="http://schemas.microsoft.com/office/drawing/2014/main" id="{76521819-DB2B-4F07-AA25-2372C25BED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04" name="Line 3973">
          <a:extLst>
            <a:ext uri="{FF2B5EF4-FFF2-40B4-BE49-F238E27FC236}">
              <a16:creationId xmlns:a16="http://schemas.microsoft.com/office/drawing/2014/main" id="{AE59B1EE-7742-4D93-961B-85614B8BE3B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05" name="Line 3974">
          <a:extLst>
            <a:ext uri="{FF2B5EF4-FFF2-40B4-BE49-F238E27FC236}">
              <a16:creationId xmlns:a16="http://schemas.microsoft.com/office/drawing/2014/main" id="{8DADB98D-BF7F-465D-8620-C33F3F14CA0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06" name="Line 3975">
          <a:extLst>
            <a:ext uri="{FF2B5EF4-FFF2-40B4-BE49-F238E27FC236}">
              <a16:creationId xmlns:a16="http://schemas.microsoft.com/office/drawing/2014/main" id="{A6E5DD4D-B180-435C-B1D1-CB96D59879F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07" name="Line 3976">
          <a:extLst>
            <a:ext uri="{FF2B5EF4-FFF2-40B4-BE49-F238E27FC236}">
              <a16:creationId xmlns:a16="http://schemas.microsoft.com/office/drawing/2014/main" id="{E53AF6F5-C774-4A58-B7CF-ADE7BB30D1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08" name="Line 3977">
          <a:extLst>
            <a:ext uri="{FF2B5EF4-FFF2-40B4-BE49-F238E27FC236}">
              <a16:creationId xmlns:a16="http://schemas.microsoft.com/office/drawing/2014/main" id="{637D7763-1D93-433B-BC04-5392971330D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09" name="Line 3978">
          <a:extLst>
            <a:ext uri="{FF2B5EF4-FFF2-40B4-BE49-F238E27FC236}">
              <a16:creationId xmlns:a16="http://schemas.microsoft.com/office/drawing/2014/main" id="{23CA7384-EA8C-4993-940B-C81FEED80A1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10" name="Line 3979">
          <a:extLst>
            <a:ext uri="{FF2B5EF4-FFF2-40B4-BE49-F238E27FC236}">
              <a16:creationId xmlns:a16="http://schemas.microsoft.com/office/drawing/2014/main" id="{898A0B88-3ED6-43A4-B80A-AD2D78BF57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11" name="Line 3980">
          <a:extLst>
            <a:ext uri="{FF2B5EF4-FFF2-40B4-BE49-F238E27FC236}">
              <a16:creationId xmlns:a16="http://schemas.microsoft.com/office/drawing/2014/main" id="{E8A49A79-D6AE-4BFA-B991-2FACA9D7608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12" name="Line 3981">
          <a:extLst>
            <a:ext uri="{FF2B5EF4-FFF2-40B4-BE49-F238E27FC236}">
              <a16:creationId xmlns:a16="http://schemas.microsoft.com/office/drawing/2014/main" id="{D5E310B1-9E0E-4177-B9C7-49F9761990D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13" name="Line 3982">
          <a:extLst>
            <a:ext uri="{FF2B5EF4-FFF2-40B4-BE49-F238E27FC236}">
              <a16:creationId xmlns:a16="http://schemas.microsoft.com/office/drawing/2014/main" id="{87B54012-4E55-4184-AD61-71BFD6F276D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14" name="Line 3983">
          <a:extLst>
            <a:ext uri="{FF2B5EF4-FFF2-40B4-BE49-F238E27FC236}">
              <a16:creationId xmlns:a16="http://schemas.microsoft.com/office/drawing/2014/main" id="{A7B89B7B-CD20-4249-98E8-8DEBC5148D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15" name="Line 3984">
          <a:extLst>
            <a:ext uri="{FF2B5EF4-FFF2-40B4-BE49-F238E27FC236}">
              <a16:creationId xmlns:a16="http://schemas.microsoft.com/office/drawing/2014/main" id="{A5054E10-2615-47DF-B3AD-79D59AD0226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16" name="Line 3985">
          <a:extLst>
            <a:ext uri="{FF2B5EF4-FFF2-40B4-BE49-F238E27FC236}">
              <a16:creationId xmlns:a16="http://schemas.microsoft.com/office/drawing/2014/main" id="{D8C9FAE0-41EB-423A-9A4F-76987659922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17" name="Line 3986">
          <a:extLst>
            <a:ext uri="{FF2B5EF4-FFF2-40B4-BE49-F238E27FC236}">
              <a16:creationId xmlns:a16="http://schemas.microsoft.com/office/drawing/2014/main" id="{2C1FE690-A6F4-4312-B366-06953D3542D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18" name="Line 3987">
          <a:extLst>
            <a:ext uri="{FF2B5EF4-FFF2-40B4-BE49-F238E27FC236}">
              <a16:creationId xmlns:a16="http://schemas.microsoft.com/office/drawing/2014/main" id="{36E4C0D6-23BE-4804-BE26-8C65EDFA57C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19" name="Line 3988">
          <a:extLst>
            <a:ext uri="{FF2B5EF4-FFF2-40B4-BE49-F238E27FC236}">
              <a16:creationId xmlns:a16="http://schemas.microsoft.com/office/drawing/2014/main" id="{59687961-CD83-46FF-BA20-A64D1FC59A7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20" name="Line 3989">
          <a:extLst>
            <a:ext uri="{FF2B5EF4-FFF2-40B4-BE49-F238E27FC236}">
              <a16:creationId xmlns:a16="http://schemas.microsoft.com/office/drawing/2014/main" id="{951EEBE7-9709-41F9-9BFD-B1D19944C43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21" name="Line 3990">
          <a:extLst>
            <a:ext uri="{FF2B5EF4-FFF2-40B4-BE49-F238E27FC236}">
              <a16:creationId xmlns:a16="http://schemas.microsoft.com/office/drawing/2014/main" id="{B97757E7-1874-45CE-81C7-4FE2233EA7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22" name="Line 3991">
          <a:extLst>
            <a:ext uri="{FF2B5EF4-FFF2-40B4-BE49-F238E27FC236}">
              <a16:creationId xmlns:a16="http://schemas.microsoft.com/office/drawing/2014/main" id="{BF173995-C411-4FB5-8236-99F5A7771A6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23" name="Line 3992">
          <a:extLst>
            <a:ext uri="{FF2B5EF4-FFF2-40B4-BE49-F238E27FC236}">
              <a16:creationId xmlns:a16="http://schemas.microsoft.com/office/drawing/2014/main" id="{9C4D69C9-5B73-49EA-B480-360C591570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24" name="Line 3993">
          <a:extLst>
            <a:ext uri="{FF2B5EF4-FFF2-40B4-BE49-F238E27FC236}">
              <a16:creationId xmlns:a16="http://schemas.microsoft.com/office/drawing/2014/main" id="{755D836E-4595-40E8-AACB-78D36B11E2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25" name="Line 3994">
          <a:extLst>
            <a:ext uri="{FF2B5EF4-FFF2-40B4-BE49-F238E27FC236}">
              <a16:creationId xmlns:a16="http://schemas.microsoft.com/office/drawing/2014/main" id="{9C573F51-A723-455A-BB4B-4A43DF5D95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26" name="Line 3995">
          <a:extLst>
            <a:ext uri="{FF2B5EF4-FFF2-40B4-BE49-F238E27FC236}">
              <a16:creationId xmlns:a16="http://schemas.microsoft.com/office/drawing/2014/main" id="{45B5181C-F629-4444-9223-C5A6A49210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27" name="Line 3996">
          <a:extLst>
            <a:ext uri="{FF2B5EF4-FFF2-40B4-BE49-F238E27FC236}">
              <a16:creationId xmlns:a16="http://schemas.microsoft.com/office/drawing/2014/main" id="{F1A987AD-74C0-4112-84FE-EB398372D31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28" name="Line 3997">
          <a:extLst>
            <a:ext uri="{FF2B5EF4-FFF2-40B4-BE49-F238E27FC236}">
              <a16:creationId xmlns:a16="http://schemas.microsoft.com/office/drawing/2014/main" id="{88CFED9A-E34C-4C8C-BE00-13B6F30677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29" name="Line 3998">
          <a:extLst>
            <a:ext uri="{FF2B5EF4-FFF2-40B4-BE49-F238E27FC236}">
              <a16:creationId xmlns:a16="http://schemas.microsoft.com/office/drawing/2014/main" id="{86555357-B818-43B7-853A-E0D840F3CAF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0" name="Line 3999">
          <a:extLst>
            <a:ext uri="{FF2B5EF4-FFF2-40B4-BE49-F238E27FC236}">
              <a16:creationId xmlns:a16="http://schemas.microsoft.com/office/drawing/2014/main" id="{E09361B6-9651-40EA-BA34-9783F9F047E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1" name="Line 4000">
          <a:extLst>
            <a:ext uri="{FF2B5EF4-FFF2-40B4-BE49-F238E27FC236}">
              <a16:creationId xmlns:a16="http://schemas.microsoft.com/office/drawing/2014/main" id="{47CAE905-8C2C-4BCF-BAAA-EEF8A903FBF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2" name="Line 4001">
          <a:extLst>
            <a:ext uri="{FF2B5EF4-FFF2-40B4-BE49-F238E27FC236}">
              <a16:creationId xmlns:a16="http://schemas.microsoft.com/office/drawing/2014/main" id="{55766F1A-9AA7-4345-B6F3-EA5C9E52360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3" name="Line 4002">
          <a:extLst>
            <a:ext uri="{FF2B5EF4-FFF2-40B4-BE49-F238E27FC236}">
              <a16:creationId xmlns:a16="http://schemas.microsoft.com/office/drawing/2014/main" id="{954A39C4-ED40-4345-A6CB-3CA9C70BD5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4" name="Line 4003">
          <a:extLst>
            <a:ext uri="{FF2B5EF4-FFF2-40B4-BE49-F238E27FC236}">
              <a16:creationId xmlns:a16="http://schemas.microsoft.com/office/drawing/2014/main" id="{C6654E33-4AB5-4F65-AFC0-01E182EF4FD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5" name="Line 4004">
          <a:extLst>
            <a:ext uri="{FF2B5EF4-FFF2-40B4-BE49-F238E27FC236}">
              <a16:creationId xmlns:a16="http://schemas.microsoft.com/office/drawing/2014/main" id="{2D067CB2-8A52-4F9C-A20A-24529F3CF5D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6" name="Line 4005">
          <a:extLst>
            <a:ext uri="{FF2B5EF4-FFF2-40B4-BE49-F238E27FC236}">
              <a16:creationId xmlns:a16="http://schemas.microsoft.com/office/drawing/2014/main" id="{70E9EFE1-721B-430C-81A4-8ACC0171E31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7" name="Line 4006">
          <a:extLst>
            <a:ext uri="{FF2B5EF4-FFF2-40B4-BE49-F238E27FC236}">
              <a16:creationId xmlns:a16="http://schemas.microsoft.com/office/drawing/2014/main" id="{F09AC51D-DEE4-4B62-9CE9-A9F9C947C6C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8" name="Line 4007">
          <a:extLst>
            <a:ext uri="{FF2B5EF4-FFF2-40B4-BE49-F238E27FC236}">
              <a16:creationId xmlns:a16="http://schemas.microsoft.com/office/drawing/2014/main" id="{5591016E-2F5B-4658-ABB5-4A93D417133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9" name="Line 4008">
          <a:extLst>
            <a:ext uri="{FF2B5EF4-FFF2-40B4-BE49-F238E27FC236}">
              <a16:creationId xmlns:a16="http://schemas.microsoft.com/office/drawing/2014/main" id="{D73AEE80-E255-49E4-A033-4218C17D77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0" name="Line 1743">
          <a:extLst>
            <a:ext uri="{FF2B5EF4-FFF2-40B4-BE49-F238E27FC236}">
              <a16:creationId xmlns:a16="http://schemas.microsoft.com/office/drawing/2014/main" id="{0C5FBCFB-2329-4347-9403-39A312BC5B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1" name="Line 1744">
          <a:extLst>
            <a:ext uri="{FF2B5EF4-FFF2-40B4-BE49-F238E27FC236}">
              <a16:creationId xmlns:a16="http://schemas.microsoft.com/office/drawing/2014/main" id="{EE9DF0AF-6011-40D9-B53E-83AF9E74AC9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2" name="Line 1745">
          <a:extLst>
            <a:ext uri="{FF2B5EF4-FFF2-40B4-BE49-F238E27FC236}">
              <a16:creationId xmlns:a16="http://schemas.microsoft.com/office/drawing/2014/main" id="{9C839906-6B84-4D63-A419-38C3A0DFB13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3" name="Line 1746">
          <a:extLst>
            <a:ext uri="{FF2B5EF4-FFF2-40B4-BE49-F238E27FC236}">
              <a16:creationId xmlns:a16="http://schemas.microsoft.com/office/drawing/2014/main" id="{B77BAFA2-D370-4D8F-A86D-F50339BABAF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4" name="Line 1747">
          <a:extLst>
            <a:ext uri="{FF2B5EF4-FFF2-40B4-BE49-F238E27FC236}">
              <a16:creationId xmlns:a16="http://schemas.microsoft.com/office/drawing/2014/main" id="{86196BEA-F728-4B53-84F7-ADD84EA7D1F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5" name="Line 1748">
          <a:extLst>
            <a:ext uri="{FF2B5EF4-FFF2-40B4-BE49-F238E27FC236}">
              <a16:creationId xmlns:a16="http://schemas.microsoft.com/office/drawing/2014/main" id="{0CFB1B32-C9C3-4D75-A2CB-7FCEEF86A5E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6" name="Line 1749">
          <a:extLst>
            <a:ext uri="{FF2B5EF4-FFF2-40B4-BE49-F238E27FC236}">
              <a16:creationId xmlns:a16="http://schemas.microsoft.com/office/drawing/2014/main" id="{CA10A2D6-B8FB-4FED-8007-1DB86BCB72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7" name="Line 1750">
          <a:extLst>
            <a:ext uri="{FF2B5EF4-FFF2-40B4-BE49-F238E27FC236}">
              <a16:creationId xmlns:a16="http://schemas.microsoft.com/office/drawing/2014/main" id="{6B4ADE6B-8731-4E1A-BBFB-86B1F464279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8" name="Line 1751">
          <a:extLst>
            <a:ext uri="{FF2B5EF4-FFF2-40B4-BE49-F238E27FC236}">
              <a16:creationId xmlns:a16="http://schemas.microsoft.com/office/drawing/2014/main" id="{1092F14C-4288-4460-AADC-72FE8FB0263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9" name="Line 1752">
          <a:extLst>
            <a:ext uri="{FF2B5EF4-FFF2-40B4-BE49-F238E27FC236}">
              <a16:creationId xmlns:a16="http://schemas.microsoft.com/office/drawing/2014/main" id="{25A146C8-8CD2-47FF-AD6C-D69F561B959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0" name="Line 1753">
          <a:extLst>
            <a:ext uri="{FF2B5EF4-FFF2-40B4-BE49-F238E27FC236}">
              <a16:creationId xmlns:a16="http://schemas.microsoft.com/office/drawing/2014/main" id="{FD9533B0-CBF6-434D-A142-74E1991425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1" name="Line 1754">
          <a:extLst>
            <a:ext uri="{FF2B5EF4-FFF2-40B4-BE49-F238E27FC236}">
              <a16:creationId xmlns:a16="http://schemas.microsoft.com/office/drawing/2014/main" id="{5B3BD2F4-EC52-46C1-B60A-2077E9194F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2" name="Line 1755">
          <a:extLst>
            <a:ext uri="{FF2B5EF4-FFF2-40B4-BE49-F238E27FC236}">
              <a16:creationId xmlns:a16="http://schemas.microsoft.com/office/drawing/2014/main" id="{B999EDF4-DFE8-47DC-93F5-890E18A02C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3" name="Line 1756">
          <a:extLst>
            <a:ext uri="{FF2B5EF4-FFF2-40B4-BE49-F238E27FC236}">
              <a16:creationId xmlns:a16="http://schemas.microsoft.com/office/drawing/2014/main" id="{D0596F2F-8D39-43BE-A4BD-1BC737CE465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4" name="Line 1743">
          <a:extLst>
            <a:ext uri="{FF2B5EF4-FFF2-40B4-BE49-F238E27FC236}">
              <a16:creationId xmlns:a16="http://schemas.microsoft.com/office/drawing/2014/main" id="{A8B9E1B1-D7F4-4751-AF2F-B9CA284033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5" name="Line 1744">
          <a:extLst>
            <a:ext uri="{FF2B5EF4-FFF2-40B4-BE49-F238E27FC236}">
              <a16:creationId xmlns:a16="http://schemas.microsoft.com/office/drawing/2014/main" id="{72746B77-4EAE-4784-84BF-64EF2CBB1C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6" name="Line 1745">
          <a:extLst>
            <a:ext uri="{FF2B5EF4-FFF2-40B4-BE49-F238E27FC236}">
              <a16:creationId xmlns:a16="http://schemas.microsoft.com/office/drawing/2014/main" id="{84A83CD5-D07B-47A7-82BB-FCEAB2D280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7" name="Line 1746">
          <a:extLst>
            <a:ext uri="{FF2B5EF4-FFF2-40B4-BE49-F238E27FC236}">
              <a16:creationId xmlns:a16="http://schemas.microsoft.com/office/drawing/2014/main" id="{BBDE74FF-AD4E-45BB-A718-84C0670EC3C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8" name="Line 1747">
          <a:extLst>
            <a:ext uri="{FF2B5EF4-FFF2-40B4-BE49-F238E27FC236}">
              <a16:creationId xmlns:a16="http://schemas.microsoft.com/office/drawing/2014/main" id="{B83BFC1D-DC52-438C-95A9-136B7FA12A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9" name="Line 1748">
          <a:extLst>
            <a:ext uri="{FF2B5EF4-FFF2-40B4-BE49-F238E27FC236}">
              <a16:creationId xmlns:a16="http://schemas.microsoft.com/office/drawing/2014/main" id="{27D3BC60-E3B1-47E7-98AB-59C1C3CCFA3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0" name="Line 1749">
          <a:extLst>
            <a:ext uri="{FF2B5EF4-FFF2-40B4-BE49-F238E27FC236}">
              <a16:creationId xmlns:a16="http://schemas.microsoft.com/office/drawing/2014/main" id="{8A17DE15-862A-47C7-BF74-A94E59F417A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1" name="Line 1750">
          <a:extLst>
            <a:ext uri="{FF2B5EF4-FFF2-40B4-BE49-F238E27FC236}">
              <a16:creationId xmlns:a16="http://schemas.microsoft.com/office/drawing/2014/main" id="{FA179CEF-9EDA-47B9-9F6C-ED766A43370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2" name="Line 1751">
          <a:extLst>
            <a:ext uri="{FF2B5EF4-FFF2-40B4-BE49-F238E27FC236}">
              <a16:creationId xmlns:a16="http://schemas.microsoft.com/office/drawing/2014/main" id="{AA46F852-D2D1-42FB-BBC7-9FC2C98E78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3" name="Line 1752">
          <a:extLst>
            <a:ext uri="{FF2B5EF4-FFF2-40B4-BE49-F238E27FC236}">
              <a16:creationId xmlns:a16="http://schemas.microsoft.com/office/drawing/2014/main" id="{09AD4709-747C-425B-9290-01C241FC91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4" name="Line 1753">
          <a:extLst>
            <a:ext uri="{FF2B5EF4-FFF2-40B4-BE49-F238E27FC236}">
              <a16:creationId xmlns:a16="http://schemas.microsoft.com/office/drawing/2014/main" id="{C438C47F-93E5-4D45-825B-65C8053A50C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5" name="Line 1754">
          <a:extLst>
            <a:ext uri="{FF2B5EF4-FFF2-40B4-BE49-F238E27FC236}">
              <a16:creationId xmlns:a16="http://schemas.microsoft.com/office/drawing/2014/main" id="{EFFBAD1A-FB7B-42B9-BC64-6BF7760A1AB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6" name="Line 1755">
          <a:extLst>
            <a:ext uri="{FF2B5EF4-FFF2-40B4-BE49-F238E27FC236}">
              <a16:creationId xmlns:a16="http://schemas.microsoft.com/office/drawing/2014/main" id="{2728E9FA-E44B-4E19-A21F-0E1E0266269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7" name="Line 1756">
          <a:extLst>
            <a:ext uri="{FF2B5EF4-FFF2-40B4-BE49-F238E27FC236}">
              <a16:creationId xmlns:a16="http://schemas.microsoft.com/office/drawing/2014/main" id="{4E80801C-1A08-4BDC-9D70-047315683A6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8" name="Line 1743">
          <a:extLst>
            <a:ext uri="{FF2B5EF4-FFF2-40B4-BE49-F238E27FC236}">
              <a16:creationId xmlns:a16="http://schemas.microsoft.com/office/drawing/2014/main" id="{6C0F9826-6DDD-4B96-91FA-AFF77987F5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9" name="Line 1744">
          <a:extLst>
            <a:ext uri="{FF2B5EF4-FFF2-40B4-BE49-F238E27FC236}">
              <a16:creationId xmlns:a16="http://schemas.microsoft.com/office/drawing/2014/main" id="{9F495CA9-3A9E-4AFA-9988-896A0C9C4F8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0" name="Line 1745">
          <a:extLst>
            <a:ext uri="{FF2B5EF4-FFF2-40B4-BE49-F238E27FC236}">
              <a16:creationId xmlns:a16="http://schemas.microsoft.com/office/drawing/2014/main" id="{1D8A75CE-7EEF-48C8-9E51-5F1AC7E751D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1" name="Line 1746">
          <a:extLst>
            <a:ext uri="{FF2B5EF4-FFF2-40B4-BE49-F238E27FC236}">
              <a16:creationId xmlns:a16="http://schemas.microsoft.com/office/drawing/2014/main" id="{9AC381D1-FF7A-4ED0-A4CD-7EDE1378044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2" name="Line 1747">
          <a:extLst>
            <a:ext uri="{FF2B5EF4-FFF2-40B4-BE49-F238E27FC236}">
              <a16:creationId xmlns:a16="http://schemas.microsoft.com/office/drawing/2014/main" id="{7455AC27-94FE-4A15-8267-81211FF26B0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3" name="Line 1748">
          <a:extLst>
            <a:ext uri="{FF2B5EF4-FFF2-40B4-BE49-F238E27FC236}">
              <a16:creationId xmlns:a16="http://schemas.microsoft.com/office/drawing/2014/main" id="{3C7DF8A4-D1DF-48BC-BF22-CB8DAF71D2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4" name="Line 1749">
          <a:extLst>
            <a:ext uri="{FF2B5EF4-FFF2-40B4-BE49-F238E27FC236}">
              <a16:creationId xmlns:a16="http://schemas.microsoft.com/office/drawing/2014/main" id="{EC9C34C5-F78C-48FF-910C-6EDD0D1473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5" name="Line 1750">
          <a:extLst>
            <a:ext uri="{FF2B5EF4-FFF2-40B4-BE49-F238E27FC236}">
              <a16:creationId xmlns:a16="http://schemas.microsoft.com/office/drawing/2014/main" id="{308E1E32-EAF7-4E13-B1D6-4DAE318239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6" name="Line 1751">
          <a:extLst>
            <a:ext uri="{FF2B5EF4-FFF2-40B4-BE49-F238E27FC236}">
              <a16:creationId xmlns:a16="http://schemas.microsoft.com/office/drawing/2014/main" id="{9D9FF5A0-9615-4B16-BC7C-5EE221477CA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7" name="Line 1752">
          <a:extLst>
            <a:ext uri="{FF2B5EF4-FFF2-40B4-BE49-F238E27FC236}">
              <a16:creationId xmlns:a16="http://schemas.microsoft.com/office/drawing/2014/main" id="{5A517F01-2194-407F-9FC8-4103FDAC27D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8" name="Line 1753">
          <a:extLst>
            <a:ext uri="{FF2B5EF4-FFF2-40B4-BE49-F238E27FC236}">
              <a16:creationId xmlns:a16="http://schemas.microsoft.com/office/drawing/2014/main" id="{B2367AA4-C4BF-40D8-ACE6-876AEE0E4C9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9" name="Line 1754">
          <a:extLst>
            <a:ext uri="{FF2B5EF4-FFF2-40B4-BE49-F238E27FC236}">
              <a16:creationId xmlns:a16="http://schemas.microsoft.com/office/drawing/2014/main" id="{A356EEA8-F333-4947-A87F-79F9CCF0196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0" name="Line 1755">
          <a:extLst>
            <a:ext uri="{FF2B5EF4-FFF2-40B4-BE49-F238E27FC236}">
              <a16:creationId xmlns:a16="http://schemas.microsoft.com/office/drawing/2014/main" id="{4A9C00FC-C01D-41AF-BA6A-9F9DA8A93C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1" name="Line 1756">
          <a:extLst>
            <a:ext uri="{FF2B5EF4-FFF2-40B4-BE49-F238E27FC236}">
              <a16:creationId xmlns:a16="http://schemas.microsoft.com/office/drawing/2014/main" id="{7F22C054-C9E0-4B16-9A0B-EC8AD228F9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2" name="Line 1743">
          <a:extLst>
            <a:ext uri="{FF2B5EF4-FFF2-40B4-BE49-F238E27FC236}">
              <a16:creationId xmlns:a16="http://schemas.microsoft.com/office/drawing/2014/main" id="{C6FC61C6-4B48-4D67-926C-8FCC7479CD7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3" name="Line 1744">
          <a:extLst>
            <a:ext uri="{FF2B5EF4-FFF2-40B4-BE49-F238E27FC236}">
              <a16:creationId xmlns:a16="http://schemas.microsoft.com/office/drawing/2014/main" id="{1421C09B-7B2E-43C7-ADB3-C05A9ED3322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4" name="Line 1745">
          <a:extLst>
            <a:ext uri="{FF2B5EF4-FFF2-40B4-BE49-F238E27FC236}">
              <a16:creationId xmlns:a16="http://schemas.microsoft.com/office/drawing/2014/main" id="{2C47D7B4-4464-4B3D-A9B5-4AF9CE6F1D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5" name="Line 1746">
          <a:extLst>
            <a:ext uri="{FF2B5EF4-FFF2-40B4-BE49-F238E27FC236}">
              <a16:creationId xmlns:a16="http://schemas.microsoft.com/office/drawing/2014/main" id="{9F53D2E0-CE5E-428F-ABB7-03CBB15C975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6" name="Line 1747">
          <a:extLst>
            <a:ext uri="{FF2B5EF4-FFF2-40B4-BE49-F238E27FC236}">
              <a16:creationId xmlns:a16="http://schemas.microsoft.com/office/drawing/2014/main" id="{7823DB75-22B5-4F79-8F74-B8E77BF76A3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7" name="Line 1748">
          <a:extLst>
            <a:ext uri="{FF2B5EF4-FFF2-40B4-BE49-F238E27FC236}">
              <a16:creationId xmlns:a16="http://schemas.microsoft.com/office/drawing/2014/main" id="{1EC0C4AF-8178-4217-93AF-E1ABB651B1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8" name="Line 1749">
          <a:extLst>
            <a:ext uri="{FF2B5EF4-FFF2-40B4-BE49-F238E27FC236}">
              <a16:creationId xmlns:a16="http://schemas.microsoft.com/office/drawing/2014/main" id="{FBC45D1F-ADA1-4DDB-9374-E9C8902BBF6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9" name="Line 1750">
          <a:extLst>
            <a:ext uri="{FF2B5EF4-FFF2-40B4-BE49-F238E27FC236}">
              <a16:creationId xmlns:a16="http://schemas.microsoft.com/office/drawing/2014/main" id="{0B2BCE4C-5716-4F80-A6D9-F2E31BE4B7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0" name="Line 1751">
          <a:extLst>
            <a:ext uri="{FF2B5EF4-FFF2-40B4-BE49-F238E27FC236}">
              <a16:creationId xmlns:a16="http://schemas.microsoft.com/office/drawing/2014/main" id="{801A079F-6A2D-4D8C-959C-B763083A314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1" name="Line 1752">
          <a:extLst>
            <a:ext uri="{FF2B5EF4-FFF2-40B4-BE49-F238E27FC236}">
              <a16:creationId xmlns:a16="http://schemas.microsoft.com/office/drawing/2014/main" id="{05057EFD-D331-4120-A501-A335EB0C7C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2" name="Line 1753">
          <a:extLst>
            <a:ext uri="{FF2B5EF4-FFF2-40B4-BE49-F238E27FC236}">
              <a16:creationId xmlns:a16="http://schemas.microsoft.com/office/drawing/2014/main" id="{84ACE709-50D1-4093-ACF8-227FA09490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3" name="Line 1754">
          <a:extLst>
            <a:ext uri="{FF2B5EF4-FFF2-40B4-BE49-F238E27FC236}">
              <a16:creationId xmlns:a16="http://schemas.microsoft.com/office/drawing/2014/main" id="{71ED17B7-68FF-4A44-9BF0-9ED6E3413C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4" name="Line 1755">
          <a:extLst>
            <a:ext uri="{FF2B5EF4-FFF2-40B4-BE49-F238E27FC236}">
              <a16:creationId xmlns:a16="http://schemas.microsoft.com/office/drawing/2014/main" id="{2DC4D72D-7C8A-47FD-AA9D-2DE5DB06CC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5" name="Line 1756">
          <a:extLst>
            <a:ext uri="{FF2B5EF4-FFF2-40B4-BE49-F238E27FC236}">
              <a16:creationId xmlns:a16="http://schemas.microsoft.com/office/drawing/2014/main" id="{9F76DAAB-8F48-45D1-947F-D7BD8C4E36D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6" name="Line 1743">
          <a:extLst>
            <a:ext uri="{FF2B5EF4-FFF2-40B4-BE49-F238E27FC236}">
              <a16:creationId xmlns:a16="http://schemas.microsoft.com/office/drawing/2014/main" id="{9FCE421B-F9AF-4868-BF3D-17A565CD2A6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7" name="Line 1744">
          <a:extLst>
            <a:ext uri="{FF2B5EF4-FFF2-40B4-BE49-F238E27FC236}">
              <a16:creationId xmlns:a16="http://schemas.microsoft.com/office/drawing/2014/main" id="{E2B725B7-3EAD-4EC8-9F1A-F0B5A5F58C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8" name="Line 1745">
          <a:extLst>
            <a:ext uri="{FF2B5EF4-FFF2-40B4-BE49-F238E27FC236}">
              <a16:creationId xmlns:a16="http://schemas.microsoft.com/office/drawing/2014/main" id="{88EEBA1F-3499-416A-87B3-16FDA132524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9" name="Line 1746">
          <a:extLst>
            <a:ext uri="{FF2B5EF4-FFF2-40B4-BE49-F238E27FC236}">
              <a16:creationId xmlns:a16="http://schemas.microsoft.com/office/drawing/2014/main" id="{AB0E776D-8E73-46E6-8FC8-813CA3B0BF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0" name="Line 1747">
          <a:extLst>
            <a:ext uri="{FF2B5EF4-FFF2-40B4-BE49-F238E27FC236}">
              <a16:creationId xmlns:a16="http://schemas.microsoft.com/office/drawing/2014/main" id="{F2A46852-87A4-409C-9B1C-32156C840D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1" name="Line 1748">
          <a:extLst>
            <a:ext uri="{FF2B5EF4-FFF2-40B4-BE49-F238E27FC236}">
              <a16:creationId xmlns:a16="http://schemas.microsoft.com/office/drawing/2014/main" id="{D4A09CEE-CC2B-4B34-AF36-0DF66093A45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2" name="Line 1749">
          <a:extLst>
            <a:ext uri="{FF2B5EF4-FFF2-40B4-BE49-F238E27FC236}">
              <a16:creationId xmlns:a16="http://schemas.microsoft.com/office/drawing/2014/main" id="{2A2F18F5-1CD0-47DB-89B5-D26B02FB05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3" name="Line 1750">
          <a:extLst>
            <a:ext uri="{FF2B5EF4-FFF2-40B4-BE49-F238E27FC236}">
              <a16:creationId xmlns:a16="http://schemas.microsoft.com/office/drawing/2014/main" id="{E6CB9E53-6556-4EC1-AED9-EC5A885740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4" name="Line 1751">
          <a:extLst>
            <a:ext uri="{FF2B5EF4-FFF2-40B4-BE49-F238E27FC236}">
              <a16:creationId xmlns:a16="http://schemas.microsoft.com/office/drawing/2014/main" id="{BAD6D5F5-6652-4B56-905E-129AFCDB994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5" name="Line 1752">
          <a:extLst>
            <a:ext uri="{FF2B5EF4-FFF2-40B4-BE49-F238E27FC236}">
              <a16:creationId xmlns:a16="http://schemas.microsoft.com/office/drawing/2014/main" id="{FE16689A-4991-492E-95C8-91F083AC10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6" name="Line 1753">
          <a:extLst>
            <a:ext uri="{FF2B5EF4-FFF2-40B4-BE49-F238E27FC236}">
              <a16:creationId xmlns:a16="http://schemas.microsoft.com/office/drawing/2014/main" id="{E83AE4AA-D32E-4481-A596-5A940664DD9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7" name="Line 1754">
          <a:extLst>
            <a:ext uri="{FF2B5EF4-FFF2-40B4-BE49-F238E27FC236}">
              <a16:creationId xmlns:a16="http://schemas.microsoft.com/office/drawing/2014/main" id="{47017D50-1F11-4321-8B49-E492F9333B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8" name="Line 1755">
          <a:extLst>
            <a:ext uri="{FF2B5EF4-FFF2-40B4-BE49-F238E27FC236}">
              <a16:creationId xmlns:a16="http://schemas.microsoft.com/office/drawing/2014/main" id="{07D36B75-F48C-4016-A788-0E1A465739E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9" name="Line 1756">
          <a:extLst>
            <a:ext uri="{FF2B5EF4-FFF2-40B4-BE49-F238E27FC236}">
              <a16:creationId xmlns:a16="http://schemas.microsoft.com/office/drawing/2014/main" id="{D3F02C90-95FE-499C-9AE6-9109AC56BF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0" name="Line 3420">
          <a:extLst>
            <a:ext uri="{FF2B5EF4-FFF2-40B4-BE49-F238E27FC236}">
              <a16:creationId xmlns:a16="http://schemas.microsoft.com/office/drawing/2014/main" id="{F1E1B4E8-8E3F-4272-81B3-BE51F3743D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1" name="Line 3421">
          <a:extLst>
            <a:ext uri="{FF2B5EF4-FFF2-40B4-BE49-F238E27FC236}">
              <a16:creationId xmlns:a16="http://schemas.microsoft.com/office/drawing/2014/main" id="{A4C79EE1-5F1D-4BFC-8C5D-0C09B894CE8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2" name="Line 3422">
          <a:extLst>
            <a:ext uri="{FF2B5EF4-FFF2-40B4-BE49-F238E27FC236}">
              <a16:creationId xmlns:a16="http://schemas.microsoft.com/office/drawing/2014/main" id="{34F89E61-A236-41CB-8F53-536C9B4E338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3" name="Line 3423">
          <a:extLst>
            <a:ext uri="{FF2B5EF4-FFF2-40B4-BE49-F238E27FC236}">
              <a16:creationId xmlns:a16="http://schemas.microsoft.com/office/drawing/2014/main" id="{51E27199-C224-401E-998C-329704BDF8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4" name="Line 3424">
          <a:extLst>
            <a:ext uri="{FF2B5EF4-FFF2-40B4-BE49-F238E27FC236}">
              <a16:creationId xmlns:a16="http://schemas.microsoft.com/office/drawing/2014/main" id="{ADBE8005-60E1-4850-A6F6-9C171BB747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5" name="Line 3425">
          <a:extLst>
            <a:ext uri="{FF2B5EF4-FFF2-40B4-BE49-F238E27FC236}">
              <a16:creationId xmlns:a16="http://schemas.microsoft.com/office/drawing/2014/main" id="{815DA96B-2B29-45F1-86FD-023A565F45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6" name="Line 3426">
          <a:extLst>
            <a:ext uri="{FF2B5EF4-FFF2-40B4-BE49-F238E27FC236}">
              <a16:creationId xmlns:a16="http://schemas.microsoft.com/office/drawing/2014/main" id="{A7B669A7-D59C-40DA-AF37-C433C47ABA3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7" name="Line 3427">
          <a:extLst>
            <a:ext uri="{FF2B5EF4-FFF2-40B4-BE49-F238E27FC236}">
              <a16:creationId xmlns:a16="http://schemas.microsoft.com/office/drawing/2014/main" id="{E63A62B2-1FC3-4D93-BA88-389EE89C8B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8" name="Line 3428">
          <a:extLst>
            <a:ext uri="{FF2B5EF4-FFF2-40B4-BE49-F238E27FC236}">
              <a16:creationId xmlns:a16="http://schemas.microsoft.com/office/drawing/2014/main" id="{FDD7FC48-4ADF-4015-BF44-347262431F3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9" name="Line 3429">
          <a:extLst>
            <a:ext uri="{FF2B5EF4-FFF2-40B4-BE49-F238E27FC236}">
              <a16:creationId xmlns:a16="http://schemas.microsoft.com/office/drawing/2014/main" id="{E3877E52-535B-4CA5-B874-BA3832561BD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0" name="Line 3430">
          <a:extLst>
            <a:ext uri="{FF2B5EF4-FFF2-40B4-BE49-F238E27FC236}">
              <a16:creationId xmlns:a16="http://schemas.microsoft.com/office/drawing/2014/main" id="{C48934B1-C7D0-4D63-8390-B6A1088B9D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1" name="Line 3431">
          <a:extLst>
            <a:ext uri="{FF2B5EF4-FFF2-40B4-BE49-F238E27FC236}">
              <a16:creationId xmlns:a16="http://schemas.microsoft.com/office/drawing/2014/main" id="{44CC7C8C-9C55-47F5-94F6-11A3EE88646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2" name="Line 3432">
          <a:extLst>
            <a:ext uri="{FF2B5EF4-FFF2-40B4-BE49-F238E27FC236}">
              <a16:creationId xmlns:a16="http://schemas.microsoft.com/office/drawing/2014/main" id="{DD5F3C88-7DE6-4B1E-8010-46385C47C1F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3" name="Line 3433">
          <a:extLst>
            <a:ext uri="{FF2B5EF4-FFF2-40B4-BE49-F238E27FC236}">
              <a16:creationId xmlns:a16="http://schemas.microsoft.com/office/drawing/2014/main" id="{6182C60E-2BDC-438E-9584-314304BD2B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4" name="Line 3434">
          <a:extLst>
            <a:ext uri="{FF2B5EF4-FFF2-40B4-BE49-F238E27FC236}">
              <a16:creationId xmlns:a16="http://schemas.microsoft.com/office/drawing/2014/main" id="{3B34E905-B8A2-4BD5-82CC-DA7A70BF727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5" name="Line 3435">
          <a:extLst>
            <a:ext uri="{FF2B5EF4-FFF2-40B4-BE49-F238E27FC236}">
              <a16:creationId xmlns:a16="http://schemas.microsoft.com/office/drawing/2014/main" id="{50358854-C2B3-4512-A546-F9F3DD256D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6" name="Line 3436">
          <a:extLst>
            <a:ext uri="{FF2B5EF4-FFF2-40B4-BE49-F238E27FC236}">
              <a16:creationId xmlns:a16="http://schemas.microsoft.com/office/drawing/2014/main" id="{31437EF6-7BEB-4A0C-9109-C7454C9D5F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7" name="Line 3437">
          <a:extLst>
            <a:ext uri="{FF2B5EF4-FFF2-40B4-BE49-F238E27FC236}">
              <a16:creationId xmlns:a16="http://schemas.microsoft.com/office/drawing/2014/main" id="{B7057B51-F230-4C20-8B77-9A170F6CF5E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8" name="Line 3438">
          <a:extLst>
            <a:ext uri="{FF2B5EF4-FFF2-40B4-BE49-F238E27FC236}">
              <a16:creationId xmlns:a16="http://schemas.microsoft.com/office/drawing/2014/main" id="{81C90598-E2B5-4381-A515-6A87E4ADD9D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9" name="Line 3439">
          <a:extLst>
            <a:ext uri="{FF2B5EF4-FFF2-40B4-BE49-F238E27FC236}">
              <a16:creationId xmlns:a16="http://schemas.microsoft.com/office/drawing/2014/main" id="{9371DC1F-0EEF-43C7-A357-A355064DEBE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0" name="Line 3440">
          <a:extLst>
            <a:ext uri="{FF2B5EF4-FFF2-40B4-BE49-F238E27FC236}">
              <a16:creationId xmlns:a16="http://schemas.microsoft.com/office/drawing/2014/main" id="{444F2970-BB33-4F1A-A9D4-1E3A78BBE3E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1" name="Line 3441">
          <a:extLst>
            <a:ext uri="{FF2B5EF4-FFF2-40B4-BE49-F238E27FC236}">
              <a16:creationId xmlns:a16="http://schemas.microsoft.com/office/drawing/2014/main" id="{24FC99C8-D71C-499E-BC0E-F9FC3DF76C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2" name="Line 3442">
          <a:extLst>
            <a:ext uri="{FF2B5EF4-FFF2-40B4-BE49-F238E27FC236}">
              <a16:creationId xmlns:a16="http://schemas.microsoft.com/office/drawing/2014/main" id="{8980264C-829C-48CC-ACBE-86B4746F3F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3" name="Line 3443">
          <a:extLst>
            <a:ext uri="{FF2B5EF4-FFF2-40B4-BE49-F238E27FC236}">
              <a16:creationId xmlns:a16="http://schemas.microsoft.com/office/drawing/2014/main" id="{12257CF1-D43B-4D11-92BA-8412B0D936B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4" name="Line 3444">
          <a:extLst>
            <a:ext uri="{FF2B5EF4-FFF2-40B4-BE49-F238E27FC236}">
              <a16:creationId xmlns:a16="http://schemas.microsoft.com/office/drawing/2014/main" id="{88C83397-35D9-45DA-9196-5B6298C20A3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5" name="Line 3445">
          <a:extLst>
            <a:ext uri="{FF2B5EF4-FFF2-40B4-BE49-F238E27FC236}">
              <a16:creationId xmlns:a16="http://schemas.microsoft.com/office/drawing/2014/main" id="{756DAF68-8DA1-4ACA-BFC5-CECC612363E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6" name="Line 3446">
          <a:extLst>
            <a:ext uri="{FF2B5EF4-FFF2-40B4-BE49-F238E27FC236}">
              <a16:creationId xmlns:a16="http://schemas.microsoft.com/office/drawing/2014/main" id="{66EBB62E-640E-430D-8224-36CC875306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7" name="Line 3447">
          <a:extLst>
            <a:ext uri="{FF2B5EF4-FFF2-40B4-BE49-F238E27FC236}">
              <a16:creationId xmlns:a16="http://schemas.microsoft.com/office/drawing/2014/main" id="{C4B6E2D9-3929-4F90-8330-9F59B9BB2E8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8" name="Line 3448">
          <a:extLst>
            <a:ext uri="{FF2B5EF4-FFF2-40B4-BE49-F238E27FC236}">
              <a16:creationId xmlns:a16="http://schemas.microsoft.com/office/drawing/2014/main" id="{E73C34A3-EB40-4343-9BD6-2D0580D6F86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9" name="Line 3449">
          <a:extLst>
            <a:ext uri="{FF2B5EF4-FFF2-40B4-BE49-F238E27FC236}">
              <a16:creationId xmlns:a16="http://schemas.microsoft.com/office/drawing/2014/main" id="{E56A6C6B-7A00-43EA-BF17-A9843F0A7B6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0" name="Line 3450">
          <a:extLst>
            <a:ext uri="{FF2B5EF4-FFF2-40B4-BE49-F238E27FC236}">
              <a16:creationId xmlns:a16="http://schemas.microsoft.com/office/drawing/2014/main" id="{00B0D293-3748-4E17-8334-79DE08F9153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1" name="Line 3451">
          <a:extLst>
            <a:ext uri="{FF2B5EF4-FFF2-40B4-BE49-F238E27FC236}">
              <a16:creationId xmlns:a16="http://schemas.microsoft.com/office/drawing/2014/main" id="{0F13CE12-2563-4A6F-BA05-716ECF37829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2" name="Line 3452">
          <a:extLst>
            <a:ext uri="{FF2B5EF4-FFF2-40B4-BE49-F238E27FC236}">
              <a16:creationId xmlns:a16="http://schemas.microsoft.com/office/drawing/2014/main" id="{42F29A8B-F0BC-416C-9365-9F5155A9148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3" name="Line 3453">
          <a:extLst>
            <a:ext uri="{FF2B5EF4-FFF2-40B4-BE49-F238E27FC236}">
              <a16:creationId xmlns:a16="http://schemas.microsoft.com/office/drawing/2014/main" id="{D7C07F83-93D8-4FF0-B68E-C53551237EE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4" name="Line 3454">
          <a:extLst>
            <a:ext uri="{FF2B5EF4-FFF2-40B4-BE49-F238E27FC236}">
              <a16:creationId xmlns:a16="http://schemas.microsoft.com/office/drawing/2014/main" id="{89FF36F7-27A7-46F0-A52A-B081608C62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5" name="Line 3420">
          <a:extLst>
            <a:ext uri="{FF2B5EF4-FFF2-40B4-BE49-F238E27FC236}">
              <a16:creationId xmlns:a16="http://schemas.microsoft.com/office/drawing/2014/main" id="{D4CDB44A-5184-478E-9F48-9B1E1DCC6FB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6" name="Line 3421">
          <a:extLst>
            <a:ext uri="{FF2B5EF4-FFF2-40B4-BE49-F238E27FC236}">
              <a16:creationId xmlns:a16="http://schemas.microsoft.com/office/drawing/2014/main" id="{5FA544FE-0C66-448E-BDA5-9BA212AD3C0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7" name="Line 3422">
          <a:extLst>
            <a:ext uri="{FF2B5EF4-FFF2-40B4-BE49-F238E27FC236}">
              <a16:creationId xmlns:a16="http://schemas.microsoft.com/office/drawing/2014/main" id="{0B51639F-0143-43B4-92AE-05B3135ACF1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8" name="Line 3423">
          <a:extLst>
            <a:ext uri="{FF2B5EF4-FFF2-40B4-BE49-F238E27FC236}">
              <a16:creationId xmlns:a16="http://schemas.microsoft.com/office/drawing/2014/main" id="{513FD6D0-62C1-463E-B72A-2414B19D474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9" name="Line 3424">
          <a:extLst>
            <a:ext uri="{FF2B5EF4-FFF2-40B4-BE49-F238E27FC236}">
              <a16:creationId xmlns:a16="http://schemas.microsoft.com/office/drawing/2014/main" id="{64817DD1-F6FF-4A4F-8C32-7032B6EBA8C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0" name="Line 3425">
          <a:extLst>
            <a:ext uri="{FF2B5EF4-FFF2-40B4-BE49-F238E27FC236}">
              <a16:creationId xmlns:a16="http://schemas.microsoft.com/office/drawing/2014/main" id="{91174C11-ED14-4B31-8F1D-B24ADABAA8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1" name="Line 3426">
          <a:extLst>
            <a:ext uri="{FF2B5EF4-FFF2-40B4-BE49-F238E27FC236}">
              <a16:creationId xmlns:a16="http://schemas.microsoft.com/office/drawing/2014/main" id="{1781E90A-2D99-4699-91C7-61297C212D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2" name="Line 3427">
          <a:extLst>
            <a:ext uri="{FF2B5EF4-FFF2-40B4-BE49-F238E27FC236}">
              <a16:creationId xmlns:a16="http://schemas.microsoft.com/office/drawing/2014/main" id="{9D0CC06F-FBD6-4240-AEA2-CBDFD255C0F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3" name="Line 3428">
          <a:extLst>
            <a:ext uri="{FF2B5EF4-FFF2-40B4-BE49-F238E27FC236}">
              <a16:creationId xmlns:a16="http://schemas.microsoft.com/office/drawing/2014/main" id="{D5ABB2B9-8CBE-495D-82DD-D6F0A9CE656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4" name="Line 3429">
          <a:extLst>
            <a:ext uri="{FF2B5EF4-FFF2-40B4-BE49-F238E27FC236}">
              <a16:creationId xmlns:a16="http://schemas.microsoft.com/office/drawing/2014/main" id="{9828F55A-65EB-469F-8520-E9AB143FA0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5" name="Line 3430">
          <a:extLst>
            <a:ext uri="{FF2B5EF4-FFF2-40B4-BE49-F238E27FC236}">
              <a16:creationId xmlns:a16="http://schemas.microsoft.com/office/drawing/2014/main" id="{371BF689-CD75-4BA6-B99C-54CBE0834E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6" name="Line 3431">
          <a:extLst>
            <a:ext uri="{FF2B5EF4-FFF2-40B4-BE49-F238E27FC236}">
              <a16:creationId xmlns:a16="http://schemas.microsoft.com/office/drawing/2014/main" id="{478122B0-2890-4C5B-8C42-BE0F30E6E76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7" name="Line 3432">
          <a:extLst>
            <a:ext uri="{FF2B5EF4-FFF2-40B4-BE49-F238E27FC236}">
              <a16:creationId xmlns:a16="http://schemas.microsoft.com/office/drawing/2014/main" id="{A5EE2F1F-DFB6-4952-90B3-6B9242D8976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8" name="Line 3433">
          <a:extLst>
            <a:ext uri="{FF2B5EF4-FFF2-40B4-BE49-F238E27FC236}">
              <a16:creationId xmlns:a16="http://schemas.microsoft.com/office/drawing/2014/main" id="{024AD643-AC40-4A3E-B735-F54508C510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9" name="Line 3434">
          <a:extLst>
            <a:ext uri="{FF2B5EF4-FFF2-40B4-BE49-F238E27FC236}">
              <a16:creationId xmlns:a16="http://schemas.microsoft.com/office/drawing/2014/main" id="{61EE1611-73A5-40C8-BB66-C5A9E809FEC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60" name="Line 3435">
          <a:extLst>
            <a:ext uri="{FF2B5EF4-FFF2-40B4-BE49-F238E27FC236}">
              <a16:creationId xmlns:a16="http://schemas.microsoft.com/office/drawing/2014/main" id="{2283DAEA-5C3E-4FDF-8EB4-B77C661C76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61" name="Line 3436">
          <a:extLst>
            <a:ext uri="{FF2B5EF4-FFF2-40B4-BE49-F238E27FC236}">
              <a16:creationId xmlns:a16="http://schemas.microsoft.com/office/drawing/2014/main" id="{A78DAF01-7324-4B4F-A7D3-E758C56E1E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62" name="Line 3437">
          <a:extLst>
            <a:ext uri="{FF2B5EF4-FFF2-40B4-BE49-F238E27FC236}">
              <a16:creationId xmlns:a16="http://schemas.microsoft.com/office/drawing/2014/main" id="{F5E8ED4C-5993-48BC-BA21-15D04A84D19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63" name="Line 3438">
          <a:extLst>
            <a:ext uri="{FF2B5EF4-FFF2-40B4-BE49-F238E27FC236}">
              <a16:creationId xmlns:a16="http://schemas.microsoft.com/office/drawing/2014/main" id="{0BC49943-7E08-4FD7-85E6-D4A549E6F6A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64" name="Line 3439">
          <a:extLst>
            <a:ext uri="{FF2B5EF4-FFF2-40B4-BE49-F238E27FC236}">
              <a16:creationId xmlns:a16="http://schemas.microsoft.com/office/drawing/2014/main" id="{6D510BA3-477B-4D2B-AC32-8157DCE5152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65" name="Line 3440">
          <a:extLst>
            <a:ext uri="{FF2B5EF4-FFF2-40B4-BE49-F238E27FC236}">
              <a16:creationId xmlns:a16="http://schemas.microsoft.com/office/drawing/2014/main" id="{C6730C9C-67D8-42A6-A152-AE9CC298B0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66" name="Line 3441">
          <a:extLst>
            <a:ext uri="{FF2B5EF4-FFF2-40B4-BE49-F238E27FC236}">
              <a16:creationId xmlns:a16="http://schemas.microsoft.com/office/drawing/2014/main" id="{E0EE68D8-86A3-4AD6-8DB7-59E2A8B8827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67" name="Line 3442">
          <a:extLst>
            <a:ext uri="{FF2B5EF4-FFF2-40B4-BE49-F238E27FC236}">
              <a16:creationId xmlns:a16="http://schemas.microsoft.com/office/drawing/2014/main" id="{8CF65693-E0C5-41DA-9941-5F0DDD0181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68" name="Line 3443">
          <a:extLst>
            <a:ext uri="{FF2B5EF4-FFF2-40B4-BE49-F238E27FC236}">
              <a16:creationId xmlns:a16="http://schemas.microsoft.com/office/drawing/2014/main" id="{BB3C417B-6EC1-42A5-B4AD-E4EB55B5703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69" name="Line 3444">
          <a:extLst>
            <a:ext uri="{FF2B5EF4-FFF2-40B4-BE49-F238E27FC236}">
              <a16:creationId xmlns:a16="http://schemas.microsoft.com/office/drawing/2014/main" id="{356ECFD4-E78D-4DCB-B27C-D61C28A67EF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70" name="Line 3445">
          <a:extLst>
            <a:ext uri="{FF2B5EF4-FFF2-40B4-BE49-F238E27FC236}">
              <a16:creationId xmlns:a16="http://schemas.microsoft.com/office/drawing/2014/main" id="{820AF1CC-1D61-4E76-B401-3D01AB9DF9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71" name="Line 3446">
          <a:extLst>
            <a:ext uri="{FF2B5EF4-FFF2-40B4-BE49-F238E27FC236}">
              <a16:creationId xmlns:a16="http://schemas.microsoft.com/office/drawing/2014/main" id="{7096DD91-01F1-4C5E-A5E3-4B848E1404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72" name="Line 3447">
          <a:extLst>
            <a:ext uri="{FF2B5EF4-FFF2-40B4-BE49-F238E27FC236}">
              <a16:creationId xmlns:a16="http://schemas.microsoft.com/office/drawing/2014/main" id="{FF8AF48C-04D9-4CD9-9C31-544B0A0A26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73" name="Line 3448">
          <a:extLst>
            <a:ext uri="{FF2B5EF4-FFF2-40B4-BE49-F238E27FC236}">
              <a16:creationId xmlns:a16="http://schemas.microsoft.com/office/drawing/2014/main" id="{2927EC8C-056A-4284-800F-A52240668F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74" name="Line 3449">
          <a:extLst>
            <a:ext uri="{FF2B5EF4-FFF2-40B4-BE49-F238E27FC236}">
              <a16:creationId xmlns:a16="http://schemas.microsoft.com/office/drawing/2014/main" id="{6C038A05-182D-4149-B617-1D5380D4074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75" name="Line 3450">
          <a:extLst>
            <a:ext uri="{FF2B5EF4-FFF2-40B4-BE49-F238E27FC236}">
              <a16:creationId xmlns:a16="http://schemas.microsoft.com/office/drawing/2014/main" id="{1E6253EB-50AE-4F28-AA51-F9D51CB3A8D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76" name="Line 3451">
          <a:extLst>
            <a:ext uri="{FF2B5EF4-FFF2-40B4-BE49-F238E27FC236}">
              <a16:creationId xmlns:a16="http://schemas.microsoft.com/office/drawing/2014/main" id="{89EB4594-28A1-4C25-8973-4F572932426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77" name="Line 3452">
          <a:extLst>
            <a:ext uri="{FF2B5EF4-FFF2-40B4-BE49-F238E27FC236}">
              <a16:creationId xmlns:a16="http://schemas.microsoft.com/office/drawing/2014/main" id="{C840922A-0F76-4008-9126-D1F05CBD94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78" name="Line 3453">
          <a:extLst>
            <a:ext uri="{FF2B5EF4-FFF2-40B4-BE49-F238E27FC236}">
              <a16:creationId xmlns:a16="http://schemas.microsoft.com/office/drawing/2014/main" id="{8CA7CEFD-B4B4-4628-A590-27A844C302D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79" name="Line 3454">
          <a:extLst>
            <a:ext uri="{FF2B5EF4-FFF2-40B4-BE49-F238E27FC236}">
              <a16:creationId xmlns:a16="http://schemas.microsoft.com/office/drawing/2014/main" id="{8D45D6DE-A1EB-45DF-B77A-21E0672A6CA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80" name="Line 3420">
          <a:extLst>
            <a:ext uri="{FF2B5EF4-FFF2-40B4-BE49-F238E27FC236}">
              <a16:creationId xmlns:a16="http://schemas.microsoft.com/office/drawing/2014/main" id="{49E96DF6-2CED-4F11-900B-9E8CE18EE62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81" name="Line 3421">
          <a:extLst>
            <a:ext uri="{FF2B5EF4-FFF2-40B4-BE49-F238E27FC236}">
              <a16:creationId xmlns:a16="http://schemas.microsoft.com/office/drawing/2014/main" id="{A19EAFE0-CE3B-4A59-A124-7E7D38095D6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82" name="Line 3422">
          <a:extLst>
            <a:ext uri="{FF2B5EF4-FFF2-40B4-BE49-F238E27FC236}">
              <a16:creationId xmlns:a16="http://schemas.microsoft.com/office/drawing/2014/main" id="{C4E570F4-6A29-496B-BEEC-FCF832DC08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83" name="Line 3423">
          <a:extLst>
            <a:ext uri="{FF2B5EF4-FFF2-40B4-BE49-F238E27FC236}">
              <a16:creationId xmlns:a16="http://schemas.microsoft.com/office/drawing/2014/main" id="{F6110BB4-C158-42EE-A4ED-99C6FEC3B9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84" name="Line 3424">
          <a:extLst>
            <a:ext uri="{FF2B5EF4-FFF2-40B4-BE49-F238E27FC236}">
              <a16:creationId xmlns:a16="http://schemas.microsoft.com/office/drawing/2014/main" id="{A98E6EC4-3DBC-4EB0-A18B-F30E0D1F025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85" name="Line 3425">
          <a:extLst>
            <a:ext uri="{FF2B5EF4-FFF2-40B4-BE49-F238E27FC236}">
              <a16:creationId xmlns:a16="http://schemas.microsoft.com/office/drawing/2014/main" id="{B29E4947-6DDD-49FF-8536-9EDD6D4E871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86" name="Line 3426">
          <a:extLst>
            <a:ext uri="{FF2B5EF4-FFF2-40B4-BE49-F238E27FC236}">
              <a16:creationId xmlns:a16="http://schemas.microsoft.com/office/drawing/2014/main" id="{EB9C6EBE-8300-48F9-9EBB-13F0B3CA7BB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87" name="Line 3427">
          <a:extLst>
            <a:ext uri="{FF2B5EF4-FFF2-40B4-BE49-F238E27FC236}">
              <a16:creationId xmlns:a16="http://schemas.microsoft.com/office/drawing/2014/main" id="{441038E8-7C98-4207-AEC8-2C6E09DAE51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88" name="Line 3428">
          <a:extLst>
            <a:ext uri="{FF2B5EF4-FFF2-40B4-BE49-F238E27FC236}">
              <a16:creationId xmlns:a16="http://schemas.microsoft.com/office/drawing/2014/main" id="{7885F7A8-7B33-475C-A826-63B6FA88D42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89" name="Line 3429">
          <a:extLst>
            <a:ext uri="{FF2B5EF4-FFF2-40B4-BE49-F238E27FC236}">
              <a16:creationId xmlns:a16="http://schemas.microsoft.com/office/drawing/2014/main" id="{B5039C54-25D1-447F-A7B4-1D38195175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90" name="Line 3430">
          <a:extLst>
            <a:ext uri="{FF2B5EF4-FFF2-40B4-BE49-F238E27FC236}">
              <a16:creationId xmlns:a16="http://schemas.microsoft.com/office/drawing/2014/main" id="{65B4DC8C-669D-4CF0-A777-58D3285EF8B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91" name="Line 3431">
          <a:extLst>
            <a:ext uri="{FF2B5EF4-FFF2-40B4-BE49-F238E27FC236}">
              <a16:creationId xmlns:a16="http://schemas.microsoft.com/office/drawing/2014/main" id="{84308429-E669-42B9-9865-A09AEA91CD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92" name="Line 3432">
          <a:extLst>
            <a:ext uri="{FF2B5EF4-FFF2-40B4-BE49-F238E27FC236}">
              <a16:creationId xmlns:a16="http://schemas.microsoft.com/office/drawing/2014/main" id="{4F84F948-3B9F-4121-A156-EB7EC16084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93" name="Line 3433">
          <a:extLst>
            <a:ext uri="{FF2B5EF4-FFF2-40B4-BE49-F238E27FC236}">
              <a16:creationId xmlns:a16="http://schemas.microsoft.com/office/drawing/2014/main" id="{EBFC8041-AF25-44BF-B737-C48CBE286FF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94" name="Line 3434">
          <a:extLst>
            <a:ext uri="{FF2B5EF4-FFF2-40B4-BE49-F238E27FC236}">
              <a16:creationId xmlns:a16="http://schemas.microsoft.com/office/drawing/2014/main" id="{BC3AD673-03A3-4BE2-9DBD-9038823FBA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95" name="Line 3435">
          <a:extLst>
            <a:ext uri="{FF2B5EF4-FFF2-40B4-BE49-F238E27FC236}">
              <a16:creationId xmlns:a16="http://schemas.microsoft.com/office/drawing/2014/main" id="{C97F6E49-E015-4B7A-B477-F44E20C7B01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96" name="Line 3436">
          <a:extLst>
            <a:ext uri="{FF2B5EF4-FFF2-40B4-BE49-F238E27FC236}">
              <a16:creationId xmlns:a16="http://schemas.microsoft.com/office/drawing/2014/main" id="{F05C34DC-BFBA-4B23-8DA2-8DB667293C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97" name="Line 3437">
          <a:extLst>
            <a:ext uri="{FF2B5EF4-FFF2-40B4-BE49-F238E27FC236}">
              <a16:creationId xmlns:a16="http://schemas.microsoft.com/office/drawing/2014/main" id="{37C8D80B-489B-40A5-960C-ED984635842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98" name="Line 3438">
          <a:extLst>
            <a:ext uri="{FF2B5EF4-FFF2-40B4-BE49-F238E27FC236}">
              <a16:creationId xmlns:a16="http://schemas.microsoft.com/office/drawing/2014/main" id="{9039C286-DB5F-45DF-B9BD-37FB9C9A6E2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99" name="Line 3439">
          <a:extLst>
            <a:ext uri="{FF2B5EF4-FFF2-40B4-BE49-F238E27FC236}">
              <a16:creationId xmlns:a16="http://schemas.microsoft.com/office/drawing/2014/main" id="{43D24A69-9C6A-4434-9E64-CC83D047E93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00" name="Line 3440">
          <a:extLst>
            <a:ext uri="{FF2B5EF4-FFF2-40B4-BE49-F238E27FC236}">
              <a16:creationId xmlns:a16="http://schemas.microsoft.com/office/drawing/2014/main" id="{31F0ED96-0ED0-444B-8FB3-B72469CC7EC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01" name="Line 3441">
          <a:extLst>
            <a:ext uri="{FF2B5EF4-FFF2-40B4-BE49-F238E27FC236}">
              <a16:creationId xmlns:a16="http://schemas.microsoft.com/office/drawing/2014/main" id="{7FDD1EA7-4BCA-48D2-9E44-172DE838E7A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02" name="Line 3442">
          <a:extLst>
            <a:ext uri="{FF2B5EF4-FFF2-40B4-BE49-F238E27FC236}">
              <a16:creationId xmlns:a16="http://schemas.microsoft.com/office/drawing/2014/main" id="{4F054B3D-0742-46BC-AA4F-2236AEDF18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03" name="Line 3443">
          <a:extLst>
            <a:ext uri="{FF2B5EF4-FFF2-40B4-BE49-F238E27FC236}">
              <a16:creationId xmlns:a16="http://schemas.microsoft.com/office/drawing/2014/main" id="{FED0A166-E860-4A41-B714-B1221DFDFE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04" name="Line 3444">
          <a:extLst>
            <a:ext uri="{FF2B5EF4-FFF2-40B4-BE49-F238E27FC236}">
              <a16:creationId xmlns:a16="http://schemas.microsoft.com/office/drawing/2014/main" id="{31F38358-B474-4195-86C9-06130052E1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05" name="Line 3445">
          <a:extLst>
            <a:ext uri="{FF2B5EF4-FFF2-40B4-BE49-F238E27FC236}">
              <a16:creationId xmlns:a16="http://schemas.microsoft.com/office/drawing/2014/main" id="{CC898257-1684-48B7-B5B6-0555568C0F2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06" name="Line 3446">
          <a:extLst>
            <a:ext uri="{FF2B5EF4-FFF2-40B4-BE49-F238E27FC236}">
              <a16:creationId xmlns:a16="http://schemas.microsoft.com/office/drawing/2014/main" id="{604C8D56-EA94-4E8E-BF47-742F9BD92F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07" name="Line 3447">
          <a:extLst>
            <a:ext uri="{FF2B5EF4-FFF2-40B4-BE49-F238E27FC236}">
              <a16:creationId xmlns:a16="http://schemas.microsoft.com/office/drawing/2014/main" id="{493B8C26-BD26-4069-BE2E-F326FCACCD5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08" name="Line 3448">
          <a:extLst>
            <a:ext uri="{FF2B5EF4-FFF2-40B4-BE49-F238E27FC236}">
              <a16:creationId xmlns:a16="http://schemas.microsoft.com/office/drawing/2014/main" id="{54174874-B2A8-47FC-8454-C606A568636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09" name="Line 3449">
          <a:extLst>
            <a:ext uri="{FF2B5EF4-FFF2-40B4-BE49-F238E27FC236}">
              <a16:creationId xmlns:a16="http://schemas.microsoft.com/office/drawing/2014/main" id="{0CC77392-41C7-439F-B87B-B2F4372C9F1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10" name="Line 3450">
          <a:extLst>
            <a:ext uri="{FF2B5EF4-FFF2-40B4-BE49-F238E27FC236}">
              <a16:creationId xmlns:a16="http://schemas.microsoft.com/office/drawing/2014/main" id="{E25DD812-8A60-433B-AA42-D6393583020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11" name="Line 3451">
          <a:extLst>
            <a:ext uri="{FF2B5EF4-FFF2-40B4-BE49-F238E27FC236}">
              <a16:creationId xmlns:a16="http://schemas.microsoft.com/office/drawing/2014/main" id="{DE5066CD-9401-4E85-A1AA-19D73F5A269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12" name="Line 3452">
          <a:extLst>
            <a:ext uri="{FF2B5EF4-FFF2-40B4-BE49-F238E27FC236}">
              <a16:creationId xmlns:a16="http://schemas.microsoft.com/office/drawing/2014/main" id="{E613A400-C63C-4E0F-9C91-79982EF778D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13" name="Line 3453">
          <a:extLst>
            <a:ext uri="{FF2B5EF4-FFF2-40B4-BE49-F238E27FC236}">
              <a16:creationId xmlns:a16="http://schemas.microsoft.com/office/drawing/2014/main" id="{7B1CE425-4D08-499B-B661-78394BD924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14" name="Line 3454">
          <a:extLst>
            <a:ext uri="{FF2B5EF4-FFF2-40B4-BE49-F238E27FC236}">
              <a16:creationId xmlns:a16="http://schemas.microsoft.com/office/drawing/2014/main" id="{7175E9D6-8D9F-44A6-AE88-DACD9FE30A5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15" name="Line 3420">
          <a:extLst>
            <a:ext uri="{FF2B5EF4-FFF2-40B4-BE49-F238E27FC236}">
              <a16:creationId xmlns:a16="http://schemas.microsoft.com/office/drawing/2014/main" id="{BD6B89D2-BC2F-49D5-A091-0443311D5D0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16" name="Line 3421">
          <a:extLst>
            <a:ext uri="{FF2B5EF4-FFF2-40B4-BE49-F238E27FC236}">
              <a16:creationId xmlns:a16="http://schemas.microsoft.com/office/drawing/2014/main" id="{76845AE5-D5D6-4F94-93F9-EA57E96BDC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17" name="Line 3422">
          <a:extLst>
            <a:ext uri="{FF2B5EF4-FFF2-40B4-BE49-F238E27FC236}">
              <a16:creationId xmlns:a16="http://schemas.microsoft.com/office/drawing/2014/main" id="{59A92167-CF81-4325-8D3D-A509E435446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18" name="Line 3423">
          <a:extLst>
            <a:ext uri="{FF2B5EF4-FFF2-40B4-BE49-F238E27FC236}">
              <a16:creationId xmlns:a16="http://schemas.microsoft.com/office/drawing/2014/main" id="{B3342DD7-64E0-4651-B20F-33E93D8153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19" name="Line 3424">
          <a:extLst>
            <a:ext uri="{FF2B5EF4-FFF2-40B4-BE49-F238E27FC236}">
              <a16:creationId xmlns:a16="http://schemas.microsoft.com/office/drawing/2014/main" id="{DB7B126A-ABA2-4848-94E3-8701F373D8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20" name="Line 3425">
          <a:extLst>
            <a:ext uri="{FF2B5EF4-FFF2-40B4-BE49-F238E27FC236}">
              <a16:creationId xmlns:a16="http://schemas.microsoft.com/office/drawing/2014/main" id="{0A3E0763-8340-4A12-92E2-0A4958ABB72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21" name="Line 3426">
          <a:extLst>
            <a:ext uri="{FF2B5EF4-FFF2-40B4-BE49-F238E27FC236}">
              <a16:creationId xmlns:a16="http://schemas.microsoft.com/office/drawing/2014/main" id="{2C8D533A-C873-4380-A1D6-4DB117AD5B2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22" name="Line 3427">
          <a:extLst>
            <a:ext uri="{FF2B5EF4-FFF2-40B4-BE49-F238E27FC236}">
              <a16:creationId xmlns:a16="http://schemas.microsoft.com/office/drawing/2014/main" id="{1A20ED65-CBD1-4FAC-9FDB-4182C2FA557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23" name="Line 3428">
          <a:extLst>
            <a:ext uri="{FF2B5EF4-FFF2-40B4-BE49-F238E27FC236}">
              <a16:creationId xmlns:a16="http://schemas.microsoft.com/office/drawing/2014/main" id="{D29FBE95-75E2-4179-8F23-DDB35162B0F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24" name="Line 3429">
          <a:extLst>
            <a:ext uri="{FF2B5EF4-FFF2-40B4-BE49-F238E27FC236}">
              <a16:creationId xmlns:a16="http://schemas.microsoft.com/office/drawing/2014/main" id="{07FD4DE1-4246-40C9-B9B6-42F518E1FF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25" name="Line 3430">
          <a:extLst>
            <a:ext uri="{FF2B5EF4-FFF2-40B4-BE49-F238E27FC236}">
              <a16:creationId xmlns:a16="http://schemas.microsoft.com/office/drawing/2014/main" id="{780196BF-9AD7-4E68-AAF9-3EE2C8AF1C5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26" name="Line 3431">
          <a:extLst>
            <a:ext uri="{FF2B5EF4-FFF2-40B4-BE49-F238E27FC236}">
              <a16:creationId xmlns:a16="http://schemas.microsoft.com/office/drawing/2014/main" id="{781443F4-F32C-4430-BF9C-750F991760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27" name="Line 3432">
          <a:extLst>
            <a:ext uri="{FF2B5EF4-FFF2-40B4-BE49-F238E27FC236}">
              <a16:creationId xmlns:a16="http://schemas.microsoft.com/office/drawing/2014/main" id="{793D2341-8410-42A7-B25F-012B628B0B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28" name="Line 3433">
          <a:extLst>
            <a:ext uri="{FF2B5EF4-FFF2-40B4-BE49-F238E27FC236}">
              <a16:creationId xmlns:a16="http://schemas.microsoft.com/office/drawing/2014/main" id="{B9A52257-06EB-455E-B25D-4815111FDA7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29" name="Line 3434">
          <a:extLst>
            <a:ext uri="{FF2B5EF4-FFF2-40B4-BE49-F238E27FC236}">
              <a16:creationId xmlns:a16="http://schemas.microsoft.com/office/drawing/2014/main" id="{51E4ADB2-A323-4D9A-965D-D7CE690884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30" name="Line 3435">
          <a:extLst>
            <a:ext uri="{FF2B5EF4-FFF2-40B4-BE49-F238E27FC236}">
              <a16:creationId xmlns:a16="http://schemas.microsoft.com/office/drawing/2014/main" id="{F7B51EBD-D0BE-4BFC-AD44-EFA659380CC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31" name="Line 3436">
          <a:extLst>
            <a:ext uri="{FF2B5EF4-FFF2-40B4-BE49-F238E27FC236}">
              <a16:creationId xmlns:a16="http://schemas.microsoft.com/office/drawing/2014/main" id="{A9687BD8-40E0-47DB-BCF0-168539235DE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32" name="Line 3437">
          <a:extLst>
            <a:ext uri="{FF2B5EF4-FFF2-40B4-BE49-F238E27FC236}">
              <a16:creationId xmlns:a16="http://schemas.microsoft.com/office/drawing/2014/main" id="{98C8A89E-87A4-4F1B-B979-67E8D1717DE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33" name="Line 3438">
          <a:extLst>
            <a:ext uri="{FF2B5EF4-FFF2-40B4-BE49-F238E27FC236}">
              <a16:creationId xmlns:a16="http://schemas.microsoft.com/office/drawing/2014/main" id="{CA96BB7A-65BC-4AA5-9127-A265472726B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34" name="Line 3439">
          <a:extLst>
            <a:ext uri="{FF2B5EF4-FFF2-40B4-BE49-F238E27FC236}">
              <a16:creationId xmlns:a16="http://schemas.microsoft.com/office/drawing/2014/main" id="{42595211-C98A-418D-9F35-216D1C7E694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35" name="Line 3440">
          <a:extLst>
            <a:ext uri="{FF2B5EF4-FFF2-40B4-BE49-F238E27FC236}">
              <a16:creationId xmlns:a16="http://schemas.microsoft.com/office/drawing/2014/main" id="{1C4CACF9-73E0-4F7A-A367-512DA3F18A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36" name="Line 3441">
          <a:extLst>
            <a:ext uri="{FF2B5EF4-FFF2-40B4-BE49-F238E27FC236}">
              <a16:creationId xmlns:a16="http://schemas.microsoft.com/office/drawing/2014/main" id="{AE99139F-B7CE-44F0-B79A-4BAB8AF82A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37" name="Line 3442">
          <a:extLst>
            <a:ext uri="{FF2B5EF4-FFF2-40B4-BE49-F238E27FC236}">
              <a16:creationId xmlns:a16="http://schemas.microsoft.com/office/drawing/2014/main" id="{8F9A190D-0699-4FC7-BEE3-937BE74397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38" name="Line 3443">
          <a:extLst>
            <a:ext uri="{FF2B5EF4-FFF2-40B4-BE49-F238E27FC236}">
              <a16:creationId xmlns:a16="http://schemas.microsoft.com/office/drawing/2014/main" id="{FD404FEE-9791-40A1-9F29-D0FD4D72C2A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39" name="Line 3444">
          <a:extLst>
            <a:ext uri="{FF2B5EF4-FFF2-40B4-BE49-F238E27FC236}">
              <a16:creationId xmlns:a16="http://schemas.microsoft.com/office/drawing/2014/main" id="{774657C1-9E25-4172-A68B-C5CAF1E239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40" name="Line 3445">
          <a:extLst>
            <a:ext uri="{FF2B5EF4-FFF2-40B4-BE49-F238E27FC236}">
              <a16:creationId xmlns:a16="http://schemas.microsoft.com/office/drawing/2014/main" id="{DBF86266-EEEF-4A05-BDD5-967D4EAE21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41" name="Line 3446">
          <a:extLst>
            <a:ext uri="{FF2B5EF4-FFF2-40B4-BE49-F238E27FC236}">
              <a16:creationId xmlns:a16="http://schemas.microsoft.com/office/drawing/2014/main" id="{4600CD9D-0772-4E9F-8865-2173A19448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42" name="Line 3447">
          <a:extLst>
            <a:ext uri="{FF2B5EF4-FFF2-40B4-BE49-F238E27FC236}">
              <a16:creationId xmlns:a16="http://schemas.microsoft.com/office/drawing/2014/main" id="{CFFE4BB4-6644-47CA-9304-A3067ADD488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43" name="Line 3448">
          <a:extLst>
            <a:ext uri="{FF2B5EF4-FFF2-40B4-BE49-F238E27FC236}">
              <a16:creationId xmlns:a16="http://schemas.microsoft.com/office/drawing/2014/main" id="{C526740C-32A7-4DB8-ADCE-095EBCCE78C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44" name="Line 3449">
          <a:extLst>
            <a:ext uri="{FF2B5EF4-FFF2-40B4-BE49-F238E27FC236}">
              <a16:creationId xmlns:a16="http://schemas.microsoft.com/office/drawing/2014/main" id="{F98F1064-B9D2-4861-9741-018570C8F7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45" name="Line 3450">
          <a:extLst>
            <a:ext uri="{FF2B5EF4-FFF2-40B4-BE49-F238E27FC236}">
              <a16:creationId xmlns:a16="http://schemas.microsoft.com/office/drawing/2014/main" id="{5F46E469-BECB-41C0-918C-637B15B4854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46" name="Line 3451">
          <a:extLst>
            <a:ext uri="{FF2B5EF4-FFF2-40B4-BE49-F238E27FC236}">
              <a16:creationId xmlns:a16="http://schemas.microsoft.com/office/drawing/2014/main" id="{DCFD0EF5-B257-4360-A04A-815335D1B7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47" name="Line 3452">
          <a:extLst>
            <a:ext uri="{FF2B5EF4-FFF2-40B4-BE49-F238E27FC236}">
              <a16:creationId xmlns:a16="http://schemas.microsoft.com/office/drawing/2014/main" id="{D8098C13-6F5C-4B65-8963-CD48715C8A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48" name="Line 3453">
          <a:extLst>
            <a:ext uri="{FF2B5EF4-FFF2-40B4-BE49-F238E27FC236}">
              <a16:creationId xmlns:a16="http://schemas.microsoft.com/office/drawing/2014/main" id="{FFE2B67B-887E-4932-ACC6-DD9C002C367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49" name="Line 3454">
          <a:extLst>
            <a:ext uri="{FF2B5EF4-FFF2-40B4-BE49-F238E27FC236}">
              <a16:creationId xmlns:a16="http://schemas.microsoft.com/office/drawing/2014/main" id="{AFC7E887-A872-480B-8EB9-871BD5B5150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50" name="Line 3420">
          <a:extLst>
            <a:ext uri="{FF2B5EF4-FFF2-40B4-BE49-F238E27FC236}">
              <a16:creationId xmlns:a16="http://schemas.microsoft.com/office/drawing/2014/main" id="{B1DF6064-E68E-42B0-B689-FE6E3F0E333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51" name="Line 3421">
          <a:extLst>
            <a:ext uri="{FF2B5EF4-FFF2-40B4-BE49-F238E27FC236}">
              <a16:creationId xmlns:a16="http://schemas.microsoft.com/office/drawing/2014/main" id="{262921F8-EE25-4DD2-A33D-E4B83DE479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52" name="Line 3422">
          <a:extLst>
            <a:ext uri="{FF2B5EF4-FFF2-40B4-BE49-F238E27FC236}">
              <a16:creationId xmlns:a16="http://schemas.microsoft.com/office/drawing/2014/main" id="{307A04CC-E73B-4FA6-A2C2-016A776A79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53" name="Line 3423">
          <a:extLst>
            <a:ext uri="{FF2B5EF4-FFF2-40B4-BE49-F238E27FC236}">
              <a16:creationId xmlns:a16="http://schemas.microsoft.com/office/drawing/2014/main" id="{C6C8654E-3D48-4B57-8B62-BE94C1DEB96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54" name="Line 3424">
          <a:extLst>
            <a:ext uri="{FF2B5EF4-FFF2-40B4-BE49-F238E27FC236}">
              <a16:creationId xmlns:a16="http://schemas.microsoft.com/office/drawing/2014/main" id="{0D4BC6BC-6E47-48AF-BAD8-ACD209C94F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55" name="Line 3425">
          <a:extLst>
            <a:ext uri="{FF2B5EF4-FFF2-40B4-BE49-F238E27FC236}">
              <a16:creationId xmlns:a16="http://schemas.microsoft.com/office/drawing/2014/main" id="{A445533D-CEA0-42EA-AD76-C7CDD3EF495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56" name="Line 3426">
          <a:extLst>
            <a:ext uri="{FF2B5EF4-FFF2-40B4-BE49-F238E27FC236}">
              <a16:creationId xmlns:a16="http://schemas.microsoft.com/office/drawing/2014/main" id="{8AEB9EE1-131F-4EF3-A648-215746654A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57" name="Line 3427">
          <a:extLst>
            <a:ext uri="{FF2B5EF4-FFF2-40B4-BE49-F238E27FC236}">
              <a16:creationId xmlns:a16="http://schemas.microsoft.com/office/drawing/2014/main" id="{30802F79-ED54-46A6-9FA7-9E2D56F4601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58" name="Line 3428">
          <a:extLst>
            <a:ext uri="{FF2B5EF4-FFF2-40B4-BE49-F238E27FC236}">
              <a16:creationId xmlns:a16="http://schemas.microsoft.com/office/drawing/2014/main" id="{4E91075E-BB26-42CB-8250-CA24535258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59" name="Line 3429">
          <a:extLst>
            <a:ext uri="{FF2B5EF4-FFF2-40B4-BE49-F238E27FC236}">
              <a16:creationId xmlns:a16="http://schemas.microsoft.com/office/drawing/2014/main" id="{65C846F2-323D-4FF2-A084-44CD1658BFF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60" name="Line 3430">
          <a:extLst>
            <a:ext uri="{FF2B5EF4-FFF2-40B4-BE49-F238E27FC236}">
              <a16:creationId xmlns:a16="http://schemas.microsoft.com/office/drawing/2014/main" id="{739BF6D6-3856-4E06-8FB1-657BCF7ABD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61" name="Line 3431">
          <a:extLst>
            <a:ext uri="{FF2B5EF4-FFF2-40B4-BE49-F238E27FC236}">
              <a16:creationId xmlns:a16="http://schemas.microsoft.com/office/drawing/2014/main" id="{F9E4A15E-345A-4710-B12A-D738A98A48C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62" name="Line 3432">
          <a:extLst>
            <a:ext uri="{FF2B5EF4-FFF2-40B4-BE49-F238E27FC236}">
              <a16:creationId xmlns:a16="http://schemas.microsoft.com/office/drawing/2014/main" id="{D8E872F1-ED82-479A-AA48-8530397A0E6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63" name="Line 3433">
          <a:extLst>
            <a:ext uri="{FF2B5EF4-FFF2-40B4-BE49-F238E27FC236}">
              <a16:creationId xmlns:a16="http://schemas.microsoft.com/office/drawing/2014/main" id="{D88ECE65-2976-4F67-A90B-C0C580190FE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64" name="Line 3434">
          <a:extLst>
            <a:ext uri="{FF2B5EF4-FFF2-40B4-BE49-F238E27FC236}">
              <a16:creationId xmlns:a16="http://schemas.microsoft.com/office/drawing/2014/main" id="{2CC1E511-990B-4EEE-AA65-C3983B417D7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65" name="Line 3435">
          <a:extLst>
            <a:ext uri="{FF2B5EF4-FFF2-40B4-BE49-F238E27FC236}">
              <a16:creationId xmlns:a16="http://schemas.microsoft.com/office/drawing/2014/main" id="{8B09BE2D-A38B-45BF-9593-ED81166691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66" name="Line 3436">
          <a:extLst>
            <a:ext uri="{FF2B5EF4-FFF2-40B4-BE49-F238E27FC236}">
              <a16:creationId xmlns:a16="http://schemas.microsoft.com/office/drawing/2014/main" id="{3092A14A-A5BE-4AEE-8F6C-4EF5C3E3954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67" name="Line 3437">
          <a:extLst>
            <a:ext uri="{FF2B5EF4-FFF2-40B4-BE49-F238E27FC236}">
              <a16:creationId xmlns:a16="http://schemas.microsoft.com/office/drawing/2014/main" id="{BB4FC63A-7AA9-4E90-AF6A-31128C8D80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68" name="Line 3438">
          <a:extLst>
            <a:ext uri="{FF2B5EF4-FFF2-40B4-BE49-F238E27FC236}">
              <a16:creationId xmlns:a16="http://schemas.microsoft.com/office/drawing/2014/main" id="{5A83BCA0-65C8-4046-8117-A9978CCCE4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69" name="Line 3439">
          <a:extLst>
            <a:ext uri="{FF2B5EF4-FFF2-40B4-BE49-F238E27FC236}">
              <a16:creationId xmlns:a16="http://schemas.microsoft.com/office/drawing/2014/main" id="{BE4061F6-F9BA-4E0F-AAEB-106CFF201BD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70" name="Line 3440">
          <a:extLst>
            <a:ext uri="{FF2B5EF4-FFF2-40B4-BE49-F238E27FC236}">
              <a16:creationId xmlns:a16="http://schemas.microsoft.com/office/drawing/2014/main" id="{41F5B42E-A92C-4389-8D20-C865EDF8916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71" name="Line 3441">
          <a:extLst>
            <a:ext uri="{FF2B5EF4-FFF2-40B4-BE49-F238E27FC236}">
              <a16:creationId xmlns:a16="http://schemas.microsoft.com/office/drawing/2014/main" id="{2AB3903F-06EC-488B-A7A7-59D09479A0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72" name="Line 3442">
          <a:extLst>
            <a:ext uri="{FF2B5EF4-FFF2-40B4-BE49-F238E27FC236}">
              <a16:creationId xmlns:a16="http://schemas.microsoft.com/office/drawing/2014/main" id="{AF9181D5-36D1-4337-9271-31C7683D98B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73" name="Line 3443">
          <a:extLst>
            <a:ext uri="{FF2B5EF4-FFF2-40B4-BE49-F238E27FC236}">
              <a16:creationId xmlns:a16="http://schemas.microsoft.com/office/drawing/2014/main" id="{B371D171-ED40-49C5-A9F0-78EED79F02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74" name="Line 3444">
          <a:extLst>
            <a:ext uri="{FF2B5EF4-FFF2-40B4-BE49-F238E27FC236}">
              <a16:creationId xmlns:a16="http://schemas.microsoft.com/office/drawing/2014/main" id="{27D16B07-B1AA-4952-BA91-B816BD0E24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75" name="Line 3445">
          <a:extLst>
            <a:ext uri="{FF2B5EF4-FFF2-40B4-BE49-F238E27FC236}">
              <a16:creationId xmlns:a16="http://schemas.microsoft.com/office/drawing/2014/main" id="{6A4FCC4C-0419-4ED1-A8CB-CF29A1355C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76" name="Line 3446">
          <a:extLst>
            <a:ext uri="{FF2B5EF4-FFF2-40B4-BE49-F238E27FC236}">
              <a16:creationId xmlns:a16="http://schemas.microsoft.com/office/drawing/2014/main" id="{F0224027-9CF4-46B3-ABAE-564645FF0A1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77" name="Line 3447">
          <a:extLst>
            <a:ext uri="{FF2B5EF4-FFF2-40B4-BE49-F238E27FC236}">
              <a16:creationId xmlns:a16="http://schemas.microsoft.com/office/drawing/2014/main" id="{78C9D2A8-213A-428E-A94C-5B406D7BB2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78" name="Line 3448">
          <a:extLst>
            <a:ext uri="{FF2B5EF4-FFF2-40B4-BE49-F238E27FC236}">
              <a16:creationId xmlns:a16="http://schemas.microsoft.com/office/drawing/2014/main" id="{CE40C5A7-FA50-451D-98D2-F06971F66A0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79" name="Line 3449">
          <a:extLst>
            <a:ext uri="{FF2B5EF4-FFF2-40B4-BE49-F238E27FC236}">
              <a16:creationId xmlns:a16="http://schemas.microsoft.com/office/drawing/2014/main" id="{07AA2C52-C50D-43B0-A6C5-2753BFD914B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80" name="Line 3450">
          <a:extLst>
            <a:ext uri="{FF2B5EF4-FFF2-40B4-BE49-F238E27FC236}">
              <a16:creationId xmlns:a16="http://schemas.microsoft.com/office/drawing/2014/main" id="{BEED035C-7534-4E9D-A7C6-13107548080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81" name="Line 3451">
          <a:extLst>
            <a:ext uri="{FF2B5EF4-FFF2-40B4-BE49-F238E27FC236}">
              <a16:creationId xmlns:a16="http://schemas.microsoft.com/office/drawing/2014/main" id="{608F6434-E577-4D85-9297-C4D50410442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82" name="Line 3452">
          <a:extLst>
            <a:ext uri="{FF2B5EF4-FFF2-40B4-BE49-F238E27FC236}">
              <a16:creationId xmlns:a16="http://schemas.microsoft.com/office/drawing/2014/main" id="{B3D70320-0CA4-4218-B7A6-9D5E1F5720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83" name="Line 3453">
          <a:extLst>
            <a:ext uri="{FF2B5EF4-FFF2-40B4-BE49-F238E27FC236}">
              <a16:creationId xmlns:a16="http://schemas.microsoft.com/office/drawing/2014/main" id="{EE51BAD7-9381-4DE5-88BF-E6D4AA6D3B4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84" name="Line 3454">
          <a:extLst>
            <a:ext uri="{FF2B5EF4-FFF2-40B4-BE49-F238E27FC236}">
              <a16:creationId xmlns:a16="http://schemas.microsoft.com/office/drawing/2014/main" id="{371FE7E8-24D5-4FA2-AF1B-E6F179252D5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85" name="Line 3420">
          <a:extLst>
            <a:ext uri="{FF2B5EF4-FFF2-40B4-BE49-F238E27FC236}">
              <a16:creationId xmlns:a16="http://schemas.microsoft.com/office/drawing/2014/main" id="{42C78073-6BC6-40A2-A81B-1E9FC4135B1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86" name="Line 3421">
          <a:extLst>
            <a:ext uri="{FF2B5EF4-FFF2-40B4-BE49-F238E27FC236}">
              <a16:creationId xmlns:a16="http://schemas.microsoft.com/office/drawing/2014/main" id="{12C663BD-5A6D-48DF-859D-05A1283CE2F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87" name="Line 3422">
          <a:extLst>
            <a:ext uri="{FF2B5EF4-FFF2-40B4-BE49-F238E27FC236}">
              <a16:creationId xmlns:a16="http://schemas.microsoft.com/office/drawing/2014/main" id="{F03E8183-A716-4A78-BFE0-7952F405AFB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88" name="Line 3423">
          <a:extLst>
            <a:ext uri="{FF2B5EF4-FFF2-40B4-BE49-F238E27FC236}">
              <a16:creationId xmlns:a16="http://schemas.microsoft.com/office/drawing/2014/main" id="{1317307A-497E-4988-B84B-6388E71BFD8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89" name="Line 3424">
          <a:extLst>
            <a:ext uri="{FF2B5EF4-FFF2-40B4-BE49-F238E27FC236}">
              <a16:creationId xmlns:a16="http://schemas.microsoft.com/office/drawing/2014/main" id="{190DE26E-39E4-4919-8E4D-62794EC539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90" name="Line 3425">
          <a:extLst>
            <a:ext uri="{FF2B5EF4-FFF2-40B4-BE49-F238E27FC236}">
              <a16:creationId xmlns:a16="http://schemas.microsoft.com/office/drawing/2014/main" id="{C65BFAC7-1AE0-4FEB-B51B-9F5174DEC47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91" name="Line 3426">
          <a:extLst>
            <a:ext uri="{FF2B5EF4-FFF2-40B4-BE49-F238E27FC236}">
              <a16:creationId xmlns:a16="http://schemas.microsoft.com/office/drawing/2014/main" id="{31A761BB-85D9-4C83-81F3-62EAFD0EC17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92" name="Line 3427">
          <a:extLst>
            <a:ext uri="{FF2B5EF4-FFF2-40B4-BE49-F238E27FC236}">
              <a16:creationId xmlns:a16="http://schemas.microsoft.com/office/drawing/2014/main" id="{71B82F8F-1DE3-431A-BEA5-673D2BE5913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93" name="Line 3428">
          <a:extLst>
            <a:ext uri="{FF2B5EF4-FFF2-40B4-BE49-F238E27FC236}">
              <a16:creationId xmlns:a16="http://schemas.microsoft.com/office/drawing/2014/main" id="{83C50AA1-AABA-4FFC-8A03-DA5D83A021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94" name="Line 3429">
          <a:extLst>
            <a:ext uri="{FF2B5EF4-FFF2-40B4-BE49-F238E27FC236}">
              <a16:creationId xmlns:a16="http://schemas.microsoft.com/office/drawing/2014/main" id="{56A33483-0CEB-41A1-85BB-57421EB2661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95" name="Line 3430">
          <a:extLst>
            <a:ext uri="{FF2B5EF4-FFF2-40B4-BE49-F238E27FC236}">
              <a16:creationId xmlns:a16="http://schemas.microsoft.com/office/drawing/2014/main" id="{AA1C6AFD-A4A2-469B-8B24-50719978757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96" name="Line 3431">
          <a:extLst>
            <a:ext uri="{FF2B5EF4-FFF2-40B4-BE49-F238E27FC236}">
              <a16:creationId xmlns:a16="http://schemas.microsoft.com/office/drawing/2014/main" id="{763FA64A-A7A6-4B4F-9ED1-474D6B5C1E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97" name="Line 3432">
          <a:extLst>
            <a:ext uri="{FF2B5EF4-FFF2-40B4-BE49-F238E27FC236}">
              <a16:creationId xmlns:a16="http://schemas.microsoft.com/office/drawing/2014/main" id="{FB65B5B1-96B3-4CFE-8488-126EF337518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98" name="Line 3433">
          <a:extLst>
            <a:ext uri="{FF2B5EF4-FFF2-40B4-BE49-F238E27FC236}">
              <a16:creationId xmlns:a16="http://schemas.microsoft.com/office/drawing/2014/main" id="{BB0295B4-664B-408A-9216-ABCB1CD330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599" name="Line 3434">
          <a:extLst>
            <a:ext uri="{FF2B5EF4-FFF2-40B4-BE49-F238E27FC236}">
              <a16:creationId xmlns:a16="http://schemas.microsoft.com/office/drawing/2014/main" id="{54B08435-DF55-4DC4-9EA1-E914A363FE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00" name="Line 3435">
          <a:extLst>
            <a:ext uri="{FF2B5EF4-FFF2-40B4-BE49-F238E27FC236}">
              <a16:creationId xmlns:a16="http://schemas.microsoft.com/office/drawing/2014/main" id="{B3AC63A2-8EFB-462D-AE30-78ABF6D5DF5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01" name="Line 3436">
          <a:extLst>
            <a:ext uri="{FF2B5EF4-FFF2-40B4-BE49-F238E27FC236}">
              <a16:creationId xmlns:a16="http://schemas.microsoft.com/office/drawing/2014/main" id="{538B2ACD-E7D9-4803-BABF-A91AC81385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02" name="Line 3437">
          <a:extLst>
            <a:ext uri="{FF2B5EF4-FFF2-40B4-BE49-F238E27FC236}">
              <a16:creationId xmlns:a16="http://schemas.microsoft.com/office/drawing/2014/main" id="{4F57FF89-4F83-493B-B283-46E4B517D10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03" name="Line 3438">
          <a:extLst>
            <a:ext uri="{FF2B5EF4-FFF2-40B4-BE49-F238E27FC236}">
              <a16:creationId xmlns:a16="http://schemas.microsoft.com/office/drawing/2014/main" id="{45FA8967-9BD5-4477-AD64-5E23DC3FF6F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04" name="Line 3439">
          <a:extLst>
            <a:ext uri="{FF2B5EF4-FFF2-40B4-BE49-F238E27FC236}">
              <a16:creationId xmlns:a16="http://schemas.microsoft.com/office/drawing/2014/main" id="{452879BD-CFB0-420C-83F6-C7889CD7D38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05" name="Line 3440">
          <a:extLst>
            <a:ext uri="{FF2B5EF4-FFF2-40B4-BE49-F238E27FC236}">
              <a16:creationId xmlns:a16="http://schemas.microsoft.com/office/drawing/2014/main" id="{52CC3BF1-8339-4CE2-8432-C25ED0ECA7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06" name="Line 3441">
          <a:extLst>
            <a:ext uri="{FF2B5EF4-FFF2-40B4-BE49-F238E27FC236}">
              <a16:creationId xmlns:a16="http://schemas.microsoft.com/office/drawing/2014/main" id="{6A0EF5DA-E950-4328-86C9-41DBF5E56EB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07" name="Line 3442">
          <a:extLst>
            <a:ext uri="{FF2B5EF4-FFF2-40B4-BE49-F238E27FC236}">
              <a16:creationId xmlns:a16="http://schemas.microsoft.com/office/drawing/2014/main" id="{2E30B618-7FF5-4DC6-8E56-AD86C61914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08" name="Line 3443">
          <a:extLst>
            <a:ext uri="{FF2B5EF4-FFF2-40B4-BE49-F238E27FC236}">
              <a16:creationId xmlns:a16="http://schemas.microsoft.com/office/drawing/2014/main" id="{BF4CBD99-A877-4730-98BB-B6D6896CC94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09" name="Line 3444">
          <a:extLst>
            <a:ext uri="{FF2B5EF4-FFF2-40B4-BE49-F238E27FC236}">
              <a16:creationId xmlns:a16="http://schemas.microsoft.com/office/drawing/2014/main" id="{8C888CBC-9F7D-4CA2-AAD8-70F76CCF1FE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10" name="Line 3445">
          <a:extLst>
            <a:ext uri="{FF2B5EF4-FFF2-40B4-BE49-F238E27FC236}">
              <a16:creationId xmlns:a16="http://schemas.microsoft.com/office/drawing/2014/main" id="{B17518B3-744F-4443-AD5F-BA7A8F541E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11" name="Line 3446">
          <a:extLst>
            <a:ext uri="{FF2B5EF4-FFF2-40B4-BE49-F238E27FC236}">
              <a16:creationId xmlns:a16="http://schemas.microsoft.com/office/drawing/2014/main" id="{3495E52B-509C-42A2-90FF-23E845A628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12" name="Line 3447">
          <a:extLst>
            <a:ext uri="{FF2B5EF4-FFF2-40B4-BE49-F238E27FC236}">
              <a16:creationId xmlns:a16="http://schemas.microsoft.com/office/drawing/2014/main" id="{DB63BA3E-588E-4B57-A0BB-1D999FF82AA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13" name="Line 3448">
          <a:extLst>
            <a:ext uri="{FF2B5EF4-FFF2-40B4-BE49-F238E27FC236}">
              <a16:creationId xmlns:a16="http://schemas.microsoft.com/office/drawing/2014/main" id="{1FE50B64-A405-4505-B53F-57E1D08770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14" name="Line 3449">
          <a:extLst>
            <a:ext uri="{FF2B5EF4-FFF2-40B4-BE49-F238E27FC236}">
              <a16:creationId xmlns:a16="http://schemas.microsoft.com/office/drawing/2014/main" id="{3BE66152-11E6-471D-8E1D-2FE889D99C2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15" name="Line 3450">
          <a:extLst>
            <a:ext uri="{FF2B5EF4-FFF2-40B4-BE49-F238E27FC236}">
              <a16:creationId xmlns:a16="http://schemas.microsoft.com/office/drawing/2014/main" id="{9BDE8927-3B9D-4A39-8C50-AEFA5AB3750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16" name="Line 3451">
          <a:extLst>
            <a:ext uri="{FF2B5EF4-FFF2-40B4-BE49-F238E27FC236}">
              <a16:creationId xmlns:a16="http://schemas.microsoft.com/office/drawing/2014/main" id="{22912B0B-0C39-46A1-BB58-FAE4DC4E87C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17" name="Line 3452">
          <a:extLst>
            <a:ext uri="{FF2B5EF4-FFF2-40B4-BE49-F238E27FC236}">
              <a16:creationId xmlns:a16="http://schemas.microsoft.com/office/drawing/2014/main" id="{D9C66AD1-5752-4BD1-8B51-28C42F29BD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18" name="Line 3453">
          <a:extLst>
            <a:ext uri="{FF2B5EF4-FFF2-40B4-BE49-F238E27FC236}">
              <a16:creationId xmlns:a16="http://schemas.microsoft.com/office/drawing/2014/main" id="{08CFAF8E-57AB-42CE-AF3E-8BB3B8B7E7D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19" name="Line 3454">
          <a:extLst>
            <a:ext uri="{FF2B5EF4-FFF2-40B4-BE49-F238E27FC236}">
              <a16:creationId xmlns:a16="http://schemas.microsoft.com/office/drawing/2014/main" id="{33CF186C-6F8F-45D7-9C16-90F96225FD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20" name="Line 3420">
          <a:extLst>
            <a:ext uri="{FF2B5EF4-FFF2-40B4-BE49-F238E27FC236}">
              <a16:creationId xmlns:a16="http://schemas.microsoft.com/office/drawing/2014/main" id="{86040D5E-F7D3-43D7-A1B8-B9366112C1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21" name="Line 3421">
          <a:extLst>
            <a:ext uri="{FF2B5EF4-FFF2-40B4-BE49-F238E27FC236}">
              <a16:creationId xmlns:a16="http://schemas.microsoft.com/office/drawing/2014/main" id="{D5A5B142-95B9-4065-B2C7-D428AADFB30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22" name="Line 3422">
          <a:extLst>
            <a:ext uri="{FF2B5EF4-FFF2-40B4-BE49-F238E27FC236}">
              <a16:creationId xmlns:a16="http://schemas.microsoft.com/office/drawing/2014/main" id="{C11AF204-0FDF-45B0-86BA-7331845918D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23" name="Line 3423">
          <a:extLst>
            <a:ext uri="{FF2B5EF4-FFF2-40B4-BE49-F238E27FC236}">
              <a16:creationId xmlns:a16="http://schemas.microsoft.com/office/drawing/2014/main" id="{346BDD09-06D6-4606-BB80-2577FE547CA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24" name="Line 3424">
          <a:extLst>
            <a:ext uri="{FF2B5EF4-FFF2-40B4-BE49-F238E27FC236}">
              <a16:creationId xmlns:a16="http://schemas.microsoft.com/office/drawing/2014/main" id="{8FA8C152-97B5-49EE-8D9C-0D30B6540B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25" name="Line 3425">
          <a:extLst>
            <a:ext uri="{FF2B5EF4-FFF2-40B4-BE49-F238E27FC236}">
              <a16:creationId xmlns:a16="http://schemas.microsoft.com/office/drawing/2014/main" id="{9001FBF7-22A7-4EED-9D9B-5D93B370427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26" name="Line 3426">
          <a:extLst>
            <a:ext uri="{FF2B5EF4-FFF2-40B4-BE49-F238E27FC236}">
              <a16:creationId xmlns:a16="http://schemas.microsoft.com/office/drawing/2014/main" id="{6C148182-CE03-4321-930A-2559F8A48F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27" name="Line 3427">
          <a:extLst>
            <a:ext uri="{FF2B5EF4-FFF2-40B4-BE49-F238E27FC236}">
              <a16:creationId xmlns:a16="http://schemas.microsoft.com/office/drawing/2014/main" id="{EE3D54F6-4CA4-4B24-91AE-CE069835997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28" name="Line 3428">
          <a:extLst>
            <a:ext uri="{FF2B5EF4-FFF2-40B4-BE49-F238E27FC236}">
              <a16:creationId xmlns:a16="http://schemas.microsoft.com/office/drawing/2014/main" id="{657DD10B-9301-4811-ABF4-F38CEBD8EF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29" name="Line 3429">
          <a:extLst>
            <a:ext uri="{FF2B5EF4-FFF2-40B4-BE49-F238E27FC236}">
              <a16:creationId xmlns:a16="http://schemas.microsoft.com/office/drawing/2014/main" id="{CA49E19D-1A64-4375-B20B-FEA3F1A718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30" name="Line 3430">
          <a:extLst>
            <a:ext uri="{FF2B5EF4-FFF2-40B4-BE49-F238E27FC236}">
              <a16:creationId xmlns:a16="http://schemas.microsoft.com/office/drawing/2014/main" id="{E4469574-CA02-4FBC-8A1A-B8883828DBD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31" name="Line 3431">
          <a:extLst>
            <a:ext uri="{FF2B5EF4-FFF2-40B4-BE49-F238E27FC236}">
              <a16:creationId xmlns:a16="http://schemas.microsoft.com/office/drawing/2014/main" id="{6E85013D-88B4-4E8C-BDFE-C3F2C4E93C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32" name="Line 3432">
          <a:extLst>
            <a:ext uri="{FF2B5EF4-FFF2-40B4-BE49-F238E27FC236}">
              <a16:creationId xmlns:a16="http://schemas.microsoft.com/office/drawing/2014/main" id="{0EC33D53-9C40-4A29-AC65-8718D6639E1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33" name="Line 3433">
          <a:extLst>
            <a:ext uri="{FF2B5EF4-FFF2-40B4-BE49-F238E27FC236}">
              <a16:creationId xmlns:a16="http://schemas.microsoft.com/office/drawing/2014/main" id="{229FEA55-2D3C-4D26-89A0-6496EEA22B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34" name="Line 3434">
          <a:extLst>
            <a:ext uri="{FF2B5EF4-FFF2-40B4-BE49-F238E27FC236}">
              <a16:creationId xmlns:a16="http://schemas.microsoft.com/office/drawing/2014/main" id="{4A9F2A09-3C56-4D50-B9B4-02CF52505E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35" name="Line 3435">
          <a:extLst>
            <a:ext uri="{FF2B5EF4-FFF2-40B4-BE49-F238E27FC236}">
              <a16:creationId xmlns:a16="http://schemas.microsoft.com/office/drawing/2014/main" id="{96FEFD4A-85A8-42B1-A035-F101775DB8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36" name="Line 3436">
          <a:extLst>
            <a:ext uri="{FF2B5EF4-FFF2-40B4-BE49-F238E27FC236}">
              <a16:creationId xmlns:a16="http://schemas.microsoft.com/office/drawing/2014/main" id="{6D1DF577-9340-4A7A-A9D5-50D7F56338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37" name="Line 3437">
          <a:extLst>
            <a:ext uri="{FF2B5EF4-FFF2-40B4-BE49-F238E27FC236}">
              <a16:creationId xmlns:a16="http://schemas.microsoft.com/office/drawing/2014/main" id="{AD225B6C-8D5B-4F4B-B489-4CBFB20E907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38" name="Line 3438">
          <a:extLst>
            <a:ext uri="{FF2B5EF4-FFF2-40B4-BE49-F238E27FC236}">
              <a16:creationId xmlns:a16="http://schemas.microsoft.com/office/drawing/2014/main" id="{D74B07CD-F493-4F29-9F11-7130DA6A65B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39" name="Line 3439">
          <a:extLst>
            <a:ext uri="{FF2B5EF4-FFF2-40B4-BE49-F238E27FC236}">
              <a16:creationId xmlns:a16="http://schemas.microsoft.com/office/drawing/2014/main" id="{F46A6696-EC94-4230-864A-A02125A6B3E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40" name="Line 3440">
          <a:extLst>
            <a:ext uri="{FF2B5EF4-FFF2-40B4-BE49-F238E27FC236}">
              <a16:creationId xmlns:a16="http://schemas.microsoft.com/office/drawing/2014/main" id="{E035A4A3-6D06-4E63-8E35-E6A06AC486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41" name="Line 3441">
          <a:extLst>
            <a:ext uri="{FF2B5EF4-FFF2-40B4-BE49-F238E27FC236}">
              <a16:creationId xmlns:a16="http://schemas.microsoft.com/office/drawing/2014/main" id="{F38D0263-B4E2-4E63-9ED2-B073C8B5CD9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42" name="Line 3442">
          <a:extLst>
            <a:ext uri="{FF2B5EF4-FFF2-40B4-BE49-F238E27FC236}">
              <a16:creationId xmlns:a16="http://schemas.microsoft.com/office/drawing/2014/main" id="{486229CC-CC8A-49AE-BBA4-9C65F87BFEE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43" name="Line 3443">
          <a:extLst>
            <a:ext uri="{FF2B5EF4-FFF2-40B4-BE49-F238E27FC236}">
              <a16:creationId xmlns:a16="http://schemas.microsoft.com/office/drawing/2014/main" id="{52488E2A-95F8-4345-8100-60D760822BA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44" name="Line 3444">
          <a:extLst>
            <a:ext uri="{FF2B5EF4-FFF2-40B4-BE49-F238E27FC236}">
              <a16:creationId xmlns:a16="http://schemas.microsoft.com/office/drawing/2014/main" id="{2342D766-8AF4-4D96-BC0B-3B5C7C0417A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45" name="Line 3445">
          <a:extLst>
            <a:ext uri="{FF2B5EF4-FFF2-40B4-BE49-F238E27FC236}">
              <a16:creationId xmlns:a16="http://schemas.microsoft.com/office/drawing/2014/main" id="{976BB1B0-7B46-4667-AC6A-0AE674059E7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46" name="Line 3446">
          <a:extLst>
            <a:ext uri="{FF2B5EF4-FFF2-40B4-BE49-F238E27FC236}">
              <a16:creationId xmlns:a16="http://schemas.microsoft.com/office/drawing/2014/main" id="{2657BCE6-E0F4-402D-9828-D9EAB78BCD0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47" name="Line 3447">
          <a:extLst>
            <a:ext uri="{FF2B5EF4-FFF2-40B4-BE49-F238E27FC236}">
              <a16:creationId xmlns:a16="http://schemas.microsoft.com/office/drawing/2014/main" id="{DC40B999-331E-4414-9BB5-C6108AB1AA8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48" name="Line 3448">
          <a:extLst>
            <a:ext uri="{FF2B5EF4-FFF2-40B4-BE49-F238E27FC236}">
              <a16:creationId xmlns:a16="http://schemas.microsoft.com/office/drawing/2014/main" id="{BCCE2D6A-3D01-47E5-91FF-D8D4BF71EA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49" name="Line 3449">
          <a:extLst>
            <a:ext uri="{FF2B5EF4-FFF2-40B4-BE49-F238E27FC236}">
              <a16:creationId xmlns:a16="http://schemas.microsoft.com/office/drawing/2014/main" id="{7E107DA5-B245-4DFC-A09D-D2FE6B575E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50" name="Line 3450">
          <a:extLst>
            <a:ext uri="{FF2B5EF4-FFF2-40B4-BE49-F238E27FC236}">
              <a16:creationId xmlns:a16="http://schemas.microsoft.com/office/drawing/2014/main" id="{4C964962-A62F-415B-BC37-6965B1C2055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51" name="Line 3451">
          <a:extLst>
            <a:ext uri="{FF2B5EF4-FFF2-40B4-BE49-F238E27FC236}">
              <a16:creationId xmlns:a16="http://schemas.microsoft.com/office/drawing/2014/main" id="{A824F79E-3DB1-4D55-9C34-AEB3D8506E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52" name="Line 3452">
          <a:extLst>
            <a:ext uri="{FF2B5EF4-FFF2-40B4-BE49-F238E27FC236}">
              <a16:creationId xmlns:a16="http://schemas.microsoft.com/office/drawing/2014/main" id="{709EB817-45F1-4376-BB1C-E12215AAC5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53" name="Line 3453">
          <a:extLst>
            <a:ext uri="{FF2B5EF4-FFF2-40B4-BE49-F238E27FC236}">
              <a16:creationId xmlns:a16="http://schemas.microsoft.com/office/drawing/2014/main" id="{353DD84E-3741-4BCE-9290-C2605778C8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54" name="Line 3454">
          <a:extLst>
            <a:ext uri="{FF2B5EF4-FFF2-40B4-BE49-F238E27FC236}">
              <a16:creationId xmlns:a16="http://schemas.microsoft.com/office/drawing/2014/main" id="{DEBF99B0-6B47-482C-A713-8F2E1741C66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55" name="Line 3420">
          <a:extLst>
            <a:ext uri="{FF2B5EF4-FFF2-40B4-BE49-F238E27FC236}">
              <a16:creationId xmlns:a16="http://schemas.microsoft.com/office/drawing/2014/main" id="{CE5387E0-2C27-43F0-B890-F7ABD71404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56" name="Line 3421">
          <a:extLst>
            <a:ext uri="{FF2B5EF4-FFF2-40B4-BE49-F238E27FC236}">
              <a16:creationId xmlns:a16="http://schemas.microsoft.com/office/drawing/2014/main" id="{0014B0F2-F55A-4331-BB5C-5622F2B33C7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57" name="Line 3422">
          <a:extLst>
            <a:ext uri="{FF2B5EF4-FFF2-40B4-BE49-F238E27FC236}">
              <a16:creationId xmlns:a16="http://schemas.microsoft.com/office/drawing/2014/main" id="{4E70FCE9-444D-4885-AE6A-38BBF0F23B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58" name="Line 3423">
          <a:extLst>
            <a:ext uri="{FF2B5EF4-FFF2-40B4-BE49-F238E27FC236}">
              <a16:creationId xmlns:a16="http://schemas.microsoft.com/office/drawing/2014/main" id="{CE7C95A8-D229-46ED-9794-9D91EBA77F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59" name="Line 3424">
          <a:extLst>
            <a:ext uri="{FF2B5EF4-FFF2-40B4-BE49-F238E27FC236}">
              <a16:creationId xmlns:a16="http://schemas.microsoft.com/office/drawing/2014/main" id="{110FDBCF-E2DD-4F00-9AB0-D003368CF57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0" name="Line 3425">
          <a:extLst>
            <a:ext uri="{FF2B5EF4-FFF2-40B4-BE49-F238E27FC236}">
              <a16:creationId xmlns:a16="http://schemas.microsoft.com/office/drawing/2014/main" id="{806A5279-505E-4736-ADBB-C5A6B1B3FF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1" name="Line 3426">
          <a:extLst>
            <a:ext uri="{FF2B5EF4-FFF2-40B4-BE49-F238E27FC236}">
              <a16:creationId xmlns:a16="http://schemas.microsoft.com/office/drawing/2014/main" id="{B2856049-CD27-4366-8D3C-F4C36A1986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2" name="Line 3427">
          <a:extLst>
            <a:ext uri="{FF2B5EF4-FFF2-40B4-BE49-F238E27FC236}">
              <a16:creationId xmlns:a16="http://schemas.microsoft.com/office/drawing/2014/main" id="{63C641A6-72F1-4D1F-A629-E385C428F60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3" name="Line 3428">
          <a:extLst>
            <a:ext uri="{FF2B5EF4-FFF2-40B4-BE49-F238E27FC236}">
              <a16:creationId xmlns:a16="http://schemas.microsoft.com/office/drawing/2014/main" id="{84D6BB1D-A3E2-4058-9833-40A4531B720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4" name="Line 3429">
          <a:extLst>
            <a:ext uri="{FF2B5EF4-FFF2-40B4-BE49-F238E27FC236}">
              <a16:creationId xmlns:a16="http://schemas.microsoft.com/office/drawing/2014/main" id="{4AC22633-048E-4AA8-8DD7-396E38575A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5" name="Line 3430">
          <a:extLst>
            <a:ext uri="{FF2B5EF4-FFF2-40B4-BE49-F238E27FC236}">
              <a16:creationId xmlns:a16="http://schemas.microsoft.com/office/drawing/2014/main" id="{B67BC1D9-EACA-4D42-8019-CB218A8E109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6" name="Line 3431">
          <a:extLst>
            <a:ext uri="{FF2B5EF4-FFF2-40B4-BE49-F238E27FC236}">
              <a16:creationId xmlns:a16="http://schemas.microsoft.com/office/drawing/2014/main" id="{143E0C25-6312-47EC-869D-7F664AD708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7" name="Line 3432">
          <a:extLst>
            <a:ext uri="{FF2B5EF4-FFF2-40B4-BE49-F238E27FC236}">
              <a16:creationId xmlns:a16="http://schemas.microsoft.com/office/drawing/2014/main" id="{9AE52A18-F242-498F-BEC1-359791BB9F4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8" name="Line 3433">
          <a:extLst>
            <a:ext uri="{FF2B5EF4-FFF2-40B4-BE49-F238E27FC236}">
              <a16:creationId xmlns:a16="http://schemas.microsoft.com/office/drawing/2014/main" id="{22F6086D-A353-41AA-A270-E06A8C18DD3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9" name="Line 3434">
          <a:extLst>
            <a:ext uri="{FF2B5EF4-FFF2-40B4-BE49-F238E27FC236}">
              <a16:creationId xmlns:a16="http://schemas.microsoft.com/office/drawing/2014/main" id="{E246F166-B2BB-4180-BD3F-E6DC041635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0" name="Line 3435">
          <a:extLst>
            <a:ext uri="{FF2B5EF4-FFF2-40B4-BE49-F238E27FC236}">
              <a16:creationId xmlns:a16="http://schemas.microsoft.com/office/drawing/2014/main" id="{429A6EB1-D510-4CB7-BF97-1B6B9E50CB3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1" name="Line 3436">
          <a:extLst>
            <a:ext uri="{FF2B5EF4-FFF2-40B4-BE49-F238E27FC236}">
              <a16:creationId xmlns:a16="http://schemas.microsoft.com/office/drawing/2014/main" id="{9DF50E3C-61F0-4D3E-A8A9-69EBDDA071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2" name="Line 3437">
          <a:extLst>
            <a:ext uri="{FF2B5EF4-FFF2-40B4-BE49-F238E27FC236}">
              <a16:creationId xmlns:a16="http://schemas.microsoft.com/office/drawing/2014/main" id="{25795F48-D612-430E-8A2E-E7CF75A14F7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3" name="Line 3438">
          <a:extLst>
            <a:ext uri="{FF2B5EF4-FFF2-40B4-BE49-F238E27FC236}">
              <a16:creationId xmlns:a16="http://schemas.microsoft.com/office/drawing/2014/main" id="{3CD5A294-9E79-4E07-830C-ADF57A5211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4" name="Line 3439">
          <a:extLst>
            <a:ext uri="{FF2B5EF4-FFF2-40B4-BE49-F238E27FC236}">
              <a16:creationId xmlns:a16="http://schemas.microsoft.com/office/drawing/2014/main" id="{69B495DB-1D27-4B6B-A89D-ECA8957679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5" name="Line 3440">
          <a:extLst>
            <a:ext uri="{FF2B5EF4-FFF2-40B4-BE49-F238E27FC236}">
              <a16:creationId xmlns:a16="http://schemas.microsoft.com/office/drawing/2014/main" id="{950A2A32-B678-46C6-9FC5-D8CBE086347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6" name="Line 3441">
          <a:extLst>
            <a:ext uri="{FF2B5EF4-FFF2-40B4-BE49-F238E27FC236}">
              <a16:creationId xmlns:a16="http://schemas.microsoft.com/office/drawing/2014/main" id="{79A8B47D-D5F3-4D2B-9B22-89B748FF69A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7" name="Line 3442">
          <a:extLst>
            <a:ext uri="{FF2B5EF4-FFF2-40B4-BE49-F238E27FC236}">
              <a16:creationId xmlns:a16="http://schemas.microsoft.com/office/drawing/2014/main" id="{11DC4B7A-7A3F-47F8-881B-86A7D4E640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8" name="Line 3443">
          <a:extLst>
            <a:ext uri="{FF2B5EF4-FFF2-40B4-BE49-F238E27FC236}">
              <a16:creationId xmlns:a16="http://schemas.microsoft.com/office/drawing/2014/main" id="{6F93F9A9-4932-41E8-B5BD-6E839FA8F3C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9" name="Line 3444">
          <a:extLst>
            <a:ext uri="{FF2B5EF4-FFF2-40B4-BE49-F238E27FC236}">
              <a16:creationId xmlns:a16="http://schemas.microsoft.com/office/drawing/2014/main" id="{EA5B9397-491D-4E89-A2E0-9498AF41340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0" name="Line 3445">
          <a:extLst>
            <a:ext uri="{FF2B5EF4-FFF2-40B4-BE49-F238E27FC236}">
              <a16:creationId xmlns:a16="http://schemas.microsoft.com/office/drawing/2014/main" id="{8B37173C-2B84-46EB-814E-6D5E5EDFE6D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1" name="Line 3446">
          <a:extLst>
            <a:ext uri="{FF2B5EF4-FFF2-40B4-BE49-F238E27FC236}">
              <a16:creationId xmlns:a16="http://schemas.microsoft.com/office/drawing/2014/main" id="{815C97CD-3B8F-4C35-8F78-19BC2AF319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2" name="Line 3447">
          <a:extLst>
            <a:ext uri="{FF2B5EF4-FFF2-40B4-BE49-F238E27FC236}">
              <a16:creationId xmlns:a16="http://schemas.microsoft.com/office/drawing/2014/main" id="{E9F6EE57-A017-4F8C-A799-F281A9B316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3" name="Line 3448">
          <a:extLst>
            <a:ext uri="{FF2B5EF4-FFF2-40B4-BE49-F238E27FC236}">
              <a16:creationId xmlns:a16="http://schemas.microsoft.com/office/drawing/2014/main" id="{41E21087-9566-4DEF-B3BB-07C55CE5DF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4" name="Line 3449">
          <a:extLst>
            <a:ext uri="{FF2B5EF4-FFF2-40B4-BE49-F238E27FC236}">
              <a16:creationId xmlns:a16="http://schemas.microsoft.com/office/drawing/2014/main" id="{F8815702-2702-4C73-847D-905A7040ABF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5" name="Line 3450">
          <a:extLst>
            <a:ext uri="{FF2B5EF4-FFF2-40B4-BE49-F238E27FC236}">
              <a16:creationId xmlns:a16="http://schemas.microsoft.com/office/drawing/2014/main" id="{1A897FA0-083D-4502-87E1-56D434455C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6" name="Line 3451">
          <a:extLst>
            <a:ext uri="{FF2B5EF4-FFF2-40B4-BE49-F238E27FC236}">
              <a16:creationId xmlns:a16="http://schemas.microsoft.com/office/drawing/2014/main" id="{E5F50A94-8BED-41FC-BD3D-6B5A59AD7E8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7" name="Line 3452">
          <a:extLst>
            <a:ext uri="{FF2B5EF4-FFF2-40B4-BE49-F238E27FC236}">
              <a16:creationId xmlns:a16="http://schemas.microsoft.com/office/drawing/2014/main" id="{F7AF1D0F-58F9-4C59-BB63-3B4E831CEF1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8" name="Line 3453">
          <a:extLst>
            <a:ext uri="{FF2B5EF4-FFF2-40B4-BE49-F238E27FC236}">
              <a16:creationId xmlns:a16="http://schemas.microsoft.com/office/drawing/2014/main" id="{D9CE6883-D89B-4F7C-8EA1-692770661D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9" name="Line 3454">
          <a:extLst>
            <a:ext uri="{FF2B5EF4-FFF2-40B4-BE49-F238E27FC236}">
              <a16:creationId xmlns:a16="http://schemas.microsoft.com/office/drawing/2014/main" id="{CDEC28F0-487C-4C20-A29A-708044B3E9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0" name="Line 3420">
          <a:extLst>
            <a:ext uri="{FF2B5EF4-FFF2-40B4-BE49-F238E27FC236}">
              <a16:creationId xmlns:a16="http://schemas.microsoft.com/office/drawing/2014/main" id="{65AA66ED-CF17-413F-A7A1-6A86991E002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1" name="Line 3421">
          <a:extLst>
            <a:ext uri="{FF2B5EF4-FFF2-40B4-BE49-F238E27FC236}">
              <a16:creationId xmlns:a16="http://schemas.microsoft.com/office/drawing/2014/main" id="{D2F313F7-F9F0-4385-9A75-CA56A56513D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2" name="Line 3422">
          <a:extLst>
            <a:ext uri="{FF2B5EF4-FFF2-40B4-BE49-F238E27FC236}">
              <a16:creationId xmlns:a16="http://schemas.microsoft.com/office/drawing/2014/main" id="{21FAF256-0478-4106-907B-9861ABDEC15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3" name="Line 3423">
          <a:extLst>
            <a:ext uri="{FF2B5EF4-FFF2-40B4-BE49-F238E27FC236}">
              <a16:creationId xmlns:a16="http://schemas.microsoft.com/office/drawing/2014/main" id="{EEE96889-D771-4FF9-9746-F139F562EE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4" name="Line 3424">
          <a:extLst>
            <a:ext uri="{FF2B5EF4-FFF2-40B4-BE49-F238E27FC236}">
              <a16:creationId xmlns:a16="http://schemas.microsoft.com/office/drawing/2014/main" id="{A4A222A3-90E7-44A6-8E98-89EBD63E19A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5" name="Line 3425">
          <a:extLst>
            <a:ext uri="{FF2B5EF4-FFF2-40B4-BE49-F238E27FC236}">
              <a16:creationId xmlns:a16="http://schemas.microsoft.com/office/drawing/2014/main" id="{7F43919F-99FD-4F42-AF4F-63E5FAA982A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6" name="Line 3426">
          <a:extLst>
            <a:ext uri="{FF2B5EF4-FFF2-40B4-BE49-F238E27FC236}">
              <a16:creationId xmlns:a16="http://schemas.microsoft.com/office/drawing/2014/main" id="{096EAF13-B92D-4E00-B170-B9C0061D664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7" name="Line 3427">
          <a:extLst>
            <a:ext uri="{FF2B5EF4-FFF2-40B4-BE49-F238E27FC236}">
              <a16:creationId xmlns:a16="http://schemas.microsoft.com/office/drawing/2014/main" id="{34A07486-D1F8-4021-9A62-BDDEAC95066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8" name="Line 3428">
          <a:extLst>
            <a:ext uri="{FF2B5EF4-FFF2-40B4-BE49-F238E27FC236}">
              <a16:creationId xmlns:a16="http://schemas.microsoft.com/office/drawing/2014/main" id="{99FDF0C4-BCF7-46D5-866E-A2455BC1E87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9" name="Line 3429">
          <a:extLst>
            <a:ext uri="{FF2B5EF4-FFF2-40B4-BE49-F238E27FC236}">
              <a16:creationId xmlns:a16="http://schemas.microsoft.com/office/drawing/2014/main" id="{DB0755F4-3C05-4D85-B2A3-FDA1E0E804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0" name="Line 3430">
          <a:extLst>
            <a:ext uri="{FF2B5EF4-FFF2-40B4-BE49-F238E27FC236}">
              <a16:creationId xmlns:a16="http://schemas.microsoft.com/office/drawing/2014/main" id="{78C2689F-C2E4-4212-80E5-2BB5955BC3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1" name="Line 3431">
          <a:extLst>
            <a:ext uri="{FF2B5EF4-FFF2-40B4-BE49-F238E27FC236}">
              <a16:creationId xmlns:a16="http://schemas.microsoft.com/office/drawing/2014/main" id="{0EB9C276-52A8-4924-AA08-E8DE8F13D5C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2" name="Line 3432">
          <a:extLst>
            <a:ext uri="{FF2B5EF4-FFF2-40B4-BE49-F238E27FC236}">
              <a16:creationId xmlns:a16="http://schemas.microsoft.com/office/drawing/2014/main" id="{F3FA9E5C-B2B2-441C-B62E-3946B451579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3" name="Line 3433">
          <a:extLst>
            <a:ext uri="{FF2B5EF4-FFF2-40B4-BE49-F238E27FC236}">
              <a16:creationId xmlns:a16="http://schemas.microsoft.com/office/drawing/2014/main" id="{15BB2AF6-9987-4E93-9153-945D38BDD33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4" name="Line 3434">
          <a:extLst>
            <a:ext uri="{FF2B5EF4-FFF2-40B4-BE49-F238E27FC236}">
              <a16:creationId xmlns:a16="http://schemas.microsoft.com/office/drawing/2014/main" id="{DC7C419A-8177-4782-875E-26A23FC810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5" name="Line 3435">
          <a:extLst>
            <a:ext uri="{FF2B5EF4-FFF2-40B4-BE49-F238E27FC236}">
              <a16:creationId xmlns:a16="http://schemas.microsoft.com/office/drawing/2014/main" id="{480051C0-AAF8-4365-B1C3-B4385171A02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6" name="Line 3436">
          <a:extLst>
            <a:ext uri="{FF2B5EF4-FFF2-40B4-BE49-F238E27FC236}">
              <a16:creationId xmlns:a16="http://schemas.microsoft.com/office/drawing/2014/main" id="{3062EDEA-6845-46B6-ADED-352241F4D8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7" name="Line 3437">
          <a:extLst>
            <a:ext uri="{FF2B5EF4-FFF2-40B4-BE49-F238E27FC236}">
              <a16:creationId xmlns:a16="http://schemas.microsoft.com/office/drawing/2014/main" id="{D8803DBE-9366-499D-80B7-CC06A2BF909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8" name="Line 3438">
          <a:extLst>
            <a:ext uri="{FF2B5EF4-FFF2-40B4-BE49-F238E27FC236}">
              <a16:creationId xmlns:a16="http://schemas.microsoft.com/office/drawing/2014/main" id="{A03B3C12-3A30-4819-A3AE-A4ABBBD7306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9" name="Line 3439">
          <a:extLst>
            <a:ext uri="{FF2B5EF4-FFF2-40B4-BE49-F238E27FC236}">
              <a16:creationId xmlns:a16="http://schemas.microsoft.com/office/drawing/2014/main" id="{DEB47321-8CC0-4614-B0C7-873D1B79649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0" name="Line 3440">
          <a:extLst>
            <a:ext uri="{FF2B5EF4-FFF2-40B4-BE49-F238E27FC236}">
              <a16:creationId xmlns:a16="http://schemas.microsoft.com/office/drawing/2014/main" id="{D597A56D-5DF7-4E6E-83E4-9C95D488F3B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1" name="Line 3441">
          <a:extLst>
            <a:ext uri="{FF2B5EF4-FFF2-40B4-BE49-F238E27FC236}">
              <a16:creationId xmlns:a16="http://schemas.microsoft.com/office/drawing/2014/main" id="{EB504458-A3E9-43FB-91E1-78090E018BD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2" name="Line 3442">
          <a:extLst>
            <a:ext uri="{FF2B5EF4-FFF2-40B4-BE49-F238E27FC236}">
              <a16:creationId xmlns:a16="http://schemas.microsoft.com/office/drawing/2014/main" id="{EE513699-E553-445A-B42E-3989BAD5A51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3" name="Line 3443">
          <a:extLst>
            <a:ext uri="{FF2B5EF4-FFF2-40B4-BE49-F238E27FC236}">
              <a16:creationId xmlns:a16="http://schemas.microsoft.com/office/drawing/2014/main" id="{24CA2B63-283E-4F65-ABB8-9F27D172FAC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4" name="Line 3444">
          <a:extLst>
            <a:ext uri="{FF2B5EF4-FFF2-40B4-BE49-F238E27FC236}">
              <a16:creationId xmlns:a16="http://schemas.microsoft.com/office/drawing/2014/main" id="{5690BBFC-4D5A-4580-BEB6-D88E0D94193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5" name="Line 3445">
          <a:extLst>
            <a:ext uri="{FF2B5EF4-FFF2-40B4-BE49-F238E27FC236}">
              <a16:creationId xmlns:a16="http://schemas.microsoft.com/office/drawing/2014/main" id="{30EEF51F-ED6B-485C-A167-0F9132BE37D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6" name="Line 3446">
          <a:extLst>
            <a:ext uri="{FF2B5EF4-FFF2-40B4-BE49-F238E27FC236}">
              <a16:creationId xmlns:a16="http://schemas.microsoft.com/office/drawing/2014/main" id="{A67BA17E-BCE0-44B2-B1CC-895727A892F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7" name="Line 3447">
          <a:extLst>
            <a:ext uri="{FF2B5EF4-FFF2-40B4-BE49-F238E27FC236}">
              <a16:creationId xmlns:a16="http://schemas.microsoft.com/office/drawing/2014/main" id="{DB44E6D1-05A5-4C21-8071-7EE334B53D4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8" name="Line 3448">
          <a:extLst>
            <a:ext uri="{FF2B5EF4-FFF2-40B4-BE49-F238E27FC236}">
              <a16:creationId xmlns:a16="http://schemas.microsoft.com/office/drawing/2014/main" id="{44F51528-FE75-493D-AE24-59D43656D4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9" name="Line 3449">
          <a:extLst>
            <a:ext uri="{FF2B5EF4-FFF2-40B4-BE49-F238E27FC236}">
              <a16:creationId xmlns:a16="http://schemas.microsoft.com/office/drawing/2014/main" id="{B149E834-BC80-4545-B27F-10951BE4E17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0" name="Line 3450">
          <a:extLst>
            <a:ext uri="{FF2B5EF4-FFF2-40B4-BE49-F238E27FC236}">
              <a16:creationId xmlns:a16="http://schemas.microsoft.com/office/drawing/2014/main" id="{B3FEC534-EC76-4E2A-9E6C-E7E39BBB7EC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1" name="Line 3451">
          <a:extLst>
            <a:ext uri="{FF2B5EF4-FFF2-40B4-BE49-F238E27FC236}">
              <a16:creationId xmlns:a16="http://schemas.microsoft.com/office/drawing/2014/main" id="{A3F05C62-40A3-4CA3-8FF3-9E4B0C48F55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2" name="Line 3452">
          <a:extLst>
            <a:ext uri="{FF2B5EF4-FFF2-40B4-BE49-F238E27FC236}">
              <a16:creationId xmlns:a16="http://schemas.microsoft.com/office/drawing/2014/main" id="{89379B3B-8800-4105-89D2-11F709041AA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3" name="Line 3453">
          <a:extLst>
            <a:ext uri="{FF2B5EF4-FFF2-40B4-BE49-F238E27FC236}">
              <a16:creationId xmlns:a16="http://schemas.microsoft.com/office/drawing/2014/main" id="{61BB62B0-0093-486A-ADC9-AF5A67C443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4" name="Line 3454">
          <a:extLst>
            <a:ext uri="{FF2B5EF4-FFF2-40B4-BE49-F238E27FC236}">
              <a16:creationId xmlns:a16="http://schemas.microsoft.com/office/drawing/2014/main" id="{917F657E-96B4-4FEB-ABBC-212011C1F0E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5" name="Line 3420">
          <a:extLst>
            <a:ext uri="{FF2B5EF4-FFF2-40B4-BE49-F238E27FC236}">
              <a16:creationId xmlns:a16="http://schemas.microsoft.com/office/drawing/2014/main" id="{6FF746CE-3AFB-4A72-8224-0374481E20B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6" name="Line 3421">
          <a:extLst>
            <a:ext uri="{FF2B5EF4-FFF2-40B4-BE49-F238E27FC236}">
              <a16:creationId xmlns:a16="http://schemas.microsoft.com/office/drawing/2014/main" id="{84EAA5F5-78A0-45A3-939D-4A911724AA7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7" name="Line 3422">
          <a:extLst>
            <a:ext uri="{FF2B5EF4-FFF2-40B4-BE49-F238E27FC236}">
              <a16:creationId xmlns:a16="http://schemas.microsoft.com/office/drawing/2014/main" id="{F7DE23FA-620A-421D-9E3D-B82C932FE7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8" name="Line 3423">
          <a:extLst>
            <a:ext uri="{FF2B5EF4-FFF2-40B4-BE49-F238E27FC236}">
              <a16:creationId xmlns:a16="http://schemas.microsoft.com/office/drawing/2014/main" id="{34A66760-68AE-44D4-8620-D3259579038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9" name="Line 3424">
          <a:extLst>
            <a:ext uri="{FF2B5EF4-FFF2-40B4-BE49-F238E27FC236}">
              <a16:creationId xmlns:a16="http://schemas.microsoft.com/office/drawing/2014/main" id="{5B4CC27C-2669-488F-A199-780E6AA159B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0" name="Line 3425">
          <a:extLst>
            <a:ext uri="{FF2B5EF4-FFF2-40B4-BE49-F238E27FC236}">
              <a16:creationId xmlns:a16="http://schemas.microsoft.com/office/drawing/2014/main" id="{3C50FAA8-5D48-48F9-9110-9E388897E44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1" name="Line 3426">
          <a:extLst>
            <a:ext uri="{FF2B5EF4-FFF2-40B4-BE49-F238E27FC236}">
              <a16:creationId xmlns:a16="http://schemas.microsoft.com/office/drawing/2014/main" id="{13CECCF2-1514-4E88-9B2F-DCA207DC66F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2" name="Line 3427">
          <a:extLst>
            <a:ext uri="{FF2B5EF4-FFF2-40B4-BE49-F238E27FC236}">
              <a16:creationId xmlns:a16="http://schemas.microsoft.com/office/drawing/2014/main" id="{FA84D0B7-4111-4796-A02F-243735E0E1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3" name="Line 3428">
          <a:extLst>
            <a:ext uri="{FF2B5EF4-FFF2-40B4-BE49-F238E27FC236}">
              <a16:creationId xmlns:a16="http://schemas.microsoft.com/office/drawing/2014/main" id="{A23AE837-00F7-4EE7-AE04-E61EC41337A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4" name="Line 3429">
          <a:extLst>
            <a:ext uri="{FF2B5EF4-FFF2-40B4-BE49-F238E27FC236}">
              <a16:creationId xmlns:a16="http://schemas.microsoft.com/office/drawing/2014/main" id="{7CB3263A-AEE8-420B-9014-C0AD44E08FD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5" name="Line 3430">
          <a:extLst>
            <a:ext uri="{FF2B5EF4-FFF2-40B4-BE49-F238E27FC236}">
              <a16:creationId xmlns:a16="http://schemas.microsoft.com/office/drawing/2014/main" id="{D62D11EF-C8CE-4337-9904-FF9CFCC0BA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6" name="Line 3431">
          <a:extLst>
            <a:ext uri="{FF2B5EF4-FFF2-40B4-BE49-F238E27FC236}">
              <a16:creationId xmlns:a16="http://schemas.microsoft.com/office/drawing/2014/main" id="{AF590ADE-1B84-4C5C-B14C-66C8429182B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7" name="Line 3432">
          <a:extLst>
            <a:ext uri="{FF2B5EF4-FFF2-40B4-BE49-F238E27FC236}">
              <a16:creationId xmlns:a16="http://schemas.microsoft.com/office/drawing/2014/main" id="{3C82A575-C4E0-47B7-A3EC-BA415CE698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8" name="Line 3433">
          <a:extLst>
            <a:ext uri="{FF2B5EF4-FFF2-40B4-BE49-F238E27FC236}">
              <a16:creationId xmlns:a16="http://schemas.microsoft.com/office/drawing/2014/main" id="{56D58D35-8472-403C-ABC4-FEB81FDA057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9" name="Line 3434">
          <a:extLst>
            <a:ext uri="{FF2B5EF4-FFF2-40B4-BE49-F238E27FC236}">
              <a16:creationId xmlns:a16="http://schemas.microsoft.com/office/drawing/2014/main" id="{44C9E91F-4FC8-4FD0-A0E0-FFD8DF1BAB7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0" name="Line 3435">
          <a:extLst>
            <a:ext uri="{FF2B5EF4-FFF2-40B4-BE49-F238E27FC236}">
              <a16:creationId xmlns:a16="http://schemas.microsoft.com/office/drawing/2014/main" id="{BBB7B6D2-30AE-4B98-969C-E82AA063A6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1" name="Line 3436">
          <a:extLst>
            <a:ext uri="{FF2B5EF4-FFF2-40B4-BE49-F238E27FC236}">
              <a16:creationId xmlns:a16="http://schemas.microsoft.com/office/drawing/2014/main" id="{B9945C99-4393-42DD-8B80-8D0BCA50BA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2" name="Line 3437">
          <a:extLst>
            <a:ext uri="{FF2B5EF4-FFF2-40B4-BE49-F238E27FC236}">
              <a16:creationId xmlns:a16="http://schemas.microsoft.com/office/drawing/2014/main" id="{2B35D29A-A79B-4BE1-9BFA-4F20D42A9E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3" name="Line 3438">
          <a:extLst>
            <a:ext uri="{FF2B5EF4-FFF2-40B4-BE49-F238E27FC236}">
              <a16:creationId xmlns:a16="http://schemas.microsoft.com/office/drawing/2014/main" id="{D7276682-A45F-4D2E-AE31-16A2D6E15AA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4" name="Line 3439">
          <a:extLst>
            <a:ext uri="{FF2B5EF4-FFF2-40B4-BE49-F238E27FC236}">
              <a16:creationId xmlns:a16="http://schemas.microsoft.com/office/drawing/2014/main" id="{9534D23F-7AB3-4AB4-8317-C4545532B7C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5" name="Line 3440">
          <a:extLst>
            <a:ext uri="{FF2B5EF4-FFF2-40B4-BE49-F238E27FC236}">
              <a16:creationId xmlns:a16="http://schemas.microsoft.com/office/drawing/2014/main" id="{803FB323-5810-4F09-B2B8-8A82B9987D2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6" name="Line 3441">
          <a:extLst>
            <a:ext uri="{FF2B5EF4-FFF2-40B4-BE49-F238E27FC236}">
              <a16:creationId xmlns:a16="http://schemas.microsoft.com/office/drawing/2014/main" id="{A41D8A54-2127-4BB6-B359-54D2BB4F160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7" name="Line 3442">
          <a:extLst>
            <a:ext uri="{FF2B5EF4-FFF2-40B4-BE49-F238E27FC236}">
              <a16:creationId xmlns:a16="http://schemas.microsoft.com/office/drawing/2014/main" id="{644A94AE-D5CD-4EAA-BE55-892CA02798A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8" name="Line 3443">
          <a:extLst>
            <a:ext uri="{FF2B5EF4-FFF2-40B4-BE49-F238E27FC236}">
              <a16:creationId xmlns:a16="http://schemas.microsoft.com/office/drawing/2014/main" id="{D3555D60-A2C2-4781-8AAA-8C315989830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9" name="Line 3444">
          <a:extLst>
            <a:ext uri="{FF2B5EF4-FFF2-40B4-BE49-F238E27FC236}">
              <a16:creationId xmlns:a16="http://schemas.microsoft.com/office/drawing/2014/main" id="{56D19462-2ACB-41F7-B177-B234FD4CF62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0" name="Line 3445">
          <a:extLst>
            <a:ext uri="{FF2B5EF4-FFF2-40B4-BE49-F238E27FC236}">
              <a16:creationId xmlns:a16="http://schemas.microsoft.com/office/drawing/2014/main" id="{CF46E0AD-0615-49B1-AFFC-1B7DE9712D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1" name="Line 3446">
          <a:extLst>
            <a:ext uri="{FF2B5EF4-FFF2-40B4-BE49-F238E27FC236}">
              <a16:creationId xmlns:a16="http://schemas.microsoft.com/office/drawing/2014/main" id="{F0D842E1-8F88-4DC7-9E46-8E009DADBCB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2" name="Line 3447">
          <a:extLst>
            <a:ext uri="{FF2B5EF4-FFF2-40B4-BE49-F238E27FC236}">
              <a16:creationId xmlns:a16="http://schemas.microsoft.com/office/drawing/2014/main" id="{2747D35A-16C0-455C-912C-109037ACD9D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3" name="Line 3448">
          <a:extLst>
            <a:ext uri="{FF2B5EF4-FFF2-40B4-BE49-F238E27FC236}">
              <a16:creationId xmlns:a16="http://schemas.microsoft.com/office/drawing/2014/main" id="{B6318232-8C8F-4939-A79F-479368E21CC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4" name="Line 3449">
          <a:extLst>
            <a:ext uri="{FF2B5EF4-FFF2-40B4-BE49-F238E27FC236}">
              <a16:creationId xmlns:a16="http://schemas.microsoft.com/office/drawing/2014/main" id="{946C8211-FDC2-4F28-8180-F052B4904D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5" name="Line 3450">
          <a:extLst>
            <a:ext uri="{FF2B5EF4-FFF2-40B4-BE49-F238E27FC236}">
              <a16:creationId xmlns:a16="http://schemas.microsoft.com/office/drawing/2014/main" id="{564AD0A9-9B7B-42DF-BD95-A391EA20654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6" name="Line 3451">
          <a:extLst>
            <a:ext uri="{FF2B5EF4-FFF2-40B4-BE49-F238E27FC236}">
              <a16:creationId xmlns:a16="http://schemas.microsoft.com/office/drawing/2014/main" id="{A3862A77-F41F-481E-A9EB-8342FAF64A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7" name="Line 3452">
          <a:extLst>
            <a:ext uri="{FF2B5EF4-FFF2-40B4-BE49-F238E27FC236}">
              <a16:creationId xmlns:a16="http://schemas.microsoft.com/office/drawing/2014/main" id="{514A74D1-9AF5-4188-99B2-2E7D47AA20C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8" name="Line 3453">
          <a:extLst>
            <a:ext uri="{FF2B5EF4-FFF2-40B4-BE49-F238E27FC236}">
              <a16:creationId xmlns:a16="http://schemas.microsoft.com/office/drawing/2014/main" id="{F80C4C88-ABAF-4A5D-B792-1683854C83E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9" name="Line 3454">
          <a:extLst>
            <a:ext uri="{FF2B5EF4-FFF2-40B4-BE49-F238E27FC236}">
              <a16:creationId xmlns:a16="http://schemas.microsoft.com/office/drawing/2014/main" id="{C130254E-4293-4015-B678-F0DBB1B9C6D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0" name="Line 3420">
          <a:extLst>
            <a:ext uri="{FF2B5EF4-FFF2-40B4-BE49-F238E27FC236}">
              <a16:creationId xmlns:a16="http://schemas.microsoft.com/office/drawing/2014/main" id="{E1959929-8712-43EA-BF5D-A365891F1D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1" name="Line 3421">
          <a:extLst>
            <a:ext uri="{FF2B5EF4-FFF2-40B4-BE49-F238E27FC236}">
              <a16:creationId xmlns:a16="http://schemas.microsoft.com/office/drawing/2014/main" id="{78505B48-4167-4A99-A77A-8E92AB72C0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2" name="Line 3422">
          <a:extLst>
            <a:ext uri="{FF2B5EF4-FFF2-40B4-BE49-F238E27FC236}">
              <a16:creationId xmlns:a16="http://schemas.microsoft.com/office/drawing/2014/main" id="{A3677799-2E7D-4EE4-A370-117E9FDB906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3" name="Line 3423">
          <a:extLst>
            <a:ext uri="{FF2B5EF4-FFF2-40B4-BE49-F238E27FC236}">
              <a16:creationId xmlns:a16="http://schemas.microsoft.com/office/drawing/2014/main" id="{FEB54150-5BC2-4621-AB9B-CAF0683A12A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4" name="Line 3424">
          <a:extLst>
            <a:ext uri="{FF2B5EF4-FFF2-40B4-BE49-F238E27FC236}">
              <a16:creationId xmlns:a16="http://schemas.microsoft.com/office/drawing/2014/main" id="{9E6CF620-587F-47BB-8033-32565DBFFA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5" name="Line 3425">
          <a:extLst>
            <a:ext uri="{FF2B5EF4-FFF2-40B4-BE49-F238E27FC236}">
              <a16:creationId xmlns:a16="http://schemas.microsoft.com/office/drawing/2014/main" id="{C34C8AF1-CE20-4595-9B16-A7943F7AF7F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6" name="Line 3426">
          <a:extLst>
            <a:ext uri="{FF2B5EF4-FFF2-40B4-BE49-F238E27FC236}">
              <a16:creationId xmlns:a16="http://schemas.microsoft.com/office/drawing/2014/main" id="{535CEC39-71C4-406C-AF98-4153A9E769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7" name="Line 3427">
          <a:extLst>
            <a:ext uri="{FF2B5EF4-FFF2-40B4-BE49-F238E27FC236}">
              <a16:creationId xmlns:a16="http://schemas.microsoft.com/office/drawing/2014/main" id="{8C416C3A-6561-4E54-ABF2-72D2751E674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8" name="Line 3428">
          <a:extLst>
            <a:ext uri="{FF2B5EF4-FFF2-40B4-BE49-F238E27FC236}">
              <a16:creationId xmlns:a16="http://schemas.microsoft.com/office/drawing/2014/main" id="{525AC62C-14E7-4093-ADF9-E1C49AB2A1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9" name="Line 3429">
          <a:extLst>
            <a:ext uri="{FF2B5EF4-FFF2-40B4-BE49-F238E27FC236}">
              <a16:creationId xmlns:a16="http://schemas.microsoft.com/office/drawing/2014/main" id="{E28BB51E-E5ED-4B28-A939-C3EBB14DD87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0" name="Line 3430">
          <a:extLst>
            <a:ext uri="{FF2B5EF4-FFF2-40B4-BE49-F238E27FC236}">
              <a16:creationId xmlns:a16="http://schemas.microsoft.com/office/drawing/2014/main" id="{59FCE71A-5AAD-4113-9813-DD7793E8D65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1" name="Line 3431">
          <a:extLst>
            <a:ext uri="{FF2B5EF4-FFF2-40B4-BE49-F238E27FC236}">
              <a16:creationId xmlns:a16="http://schemas.microsoft.com/office/drawing/2014/main" id="{5983FB8F-EC53-4419-844D-086CBE9ECE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2" name="Line 3432">
          <a:extLst>
            <a:ext uri="{FF2B5EF4-FFF2-40B4-BE49-F238E27FC236}">
              <a16:creationId xmlns:a16="http://schemas.microsoft.com/office/drawing/2014/main" id="{FA96B5BF-531C-48DA-8120-5B7168C287C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3" name="Line 3433">
          <a:extLst>
            <a:ext uri="{FF2B5EF4-FFF2-40B4-BE49-F238E27FC236}">
              <a16:creationId xmlns:a16="http://schemas.microsoft.com/office/drawing/2014/main" id="{6C4E3FEF-0180-4C4B-8E44-62656E561D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4" name="Line 3434">
          <a:extLst>
            <a:ext uri="{FF2B5EF4-FFF2-40B4-BE49-F238E27FC236}">
              <a16:creationId xmlns:a16="http://schemas.microsoft.com/office/drawing/2014/main" id="{5BD5EC07-55FC-4F53-97E3-C856B2C2DB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5" name="Line 3435">
          <a:extLst>
            <a:ext uri="{FF2B5EF4-FFF2-40B4-BE49-F238E27FC236}">
              <a16:creationId xmlns:a16="http://schemas.microsoft.com/office/drawing/2014/main" id="{67449D4A-E8B7-4C67-A994-05B4B84CFB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6" name="Line 3436">
          <a:extLst>
            <a:ext uri="{FF2B5EF4-FFF2-40B4-BE49-F238E27FC236}">
              <a16:creationId xmlns:a16="http://schemas.microsoft.com/office/drawing/2014/main" id="{D1FE8A3F-B222-477F-9B11-1D9627B23D1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7" name="Line 3437">
          <a:extLst>
            <a:ext uri="{FF2B5EF4-FFF2-40B4-BE49-F238E27FC236}">
              <a16:creationId xmlns:a16="http://schemas.microsoft.com/office/drawing/2014/main" id="{B9504CC4-6114-4FB9-9E9C-79B162FEA06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8" name="Line 3438">
          <a:extLst>
            <a:ext uri="{FF2B5EF4-FFF2-40B4-BE49-F238E27FC236}">
              <a16:creationId xmlns:a16="http://schemas.microsoft.com/office/drawing/2014/main" id="{729E5684-0FB4-4193-82A1-A2FE7D23FAD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9" name="Line 3439">
          <a:extLst>
            <a:ext uri="{FF2B5EF4-FFF2-40B4-BE49-F238E27FC236}">
              <a16:creationId xmlns:a16="http://schemas.microsoft.com/office/drawing/2014/main" id="{24DFE4AC-6DC9-4D50-9174-32173AD8CEE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0" name="Line 3440">
          <a:extLst>
            <a:ext uri="{FF2B5EF4-FFF2-40B4-BE49-F238E27FC236}">
              <a16:creationId xmlns:a16="http://schemas.microsoft.com/office/drawing/2014/main" id="{52ED4892-CAAC-4DCA-9352-248CBD01B42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1" name="Line 3441">
          <a:extLst>
            <a:ext uri="{FF2B5EF4-FFF2-40B4-BE49-F238E27FC236}">
              <a16:creationId xmlns:a16="http://schemas.microsoft.com/office/drawing/2014/main" id="{25376B03-A218-42AE-B5CA-CAE98A0485E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2" name="Line 3442">
          <a:extLst>
            <a:ext uri="{FF2B5EF4-FFF2-40B4-BE49-F238E27FC236}">
              <a16:creationId xmlns:a16="http://schemas.microsoft.com/office/drawing/2014/main" id="{32546D8F-81F3-4518-BDAB-C83E2861978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3" name="Line 3443">
          <a:extLst>
            <a:ext uri="{FF2B5EF4-FFF2-40B4-BE49-F238E27FC236}">
              <a16:creationId xmlns:a16="http://schemas.microsoft.com/office/drawing/2014/main" id="{D21DF9B1-4EB6-490C-933A-0EF8FE7E94F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4" name="Line 3444">
          <a:extLst>
            <a:ext uri="{FF2B5EF4-FFF2-40B4-BE49-F238E27FC236}">
              <a16:creationId xmlns:a16="http://schemas.microsoft.com/office/drawing/2014/main" id="{5C0E8663-4088-4FBB-A1B1-D1BA2DC8DC9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5" name="Line 3445">
          <a:extLst>
            <a:ext uri="{FF2B5EF4-FFF2-40B4-BE49-F238E27FC236}">
              <a16:creationId xmlns:a16="http://schemas.microsoft.com/office/drawing/2014/main" id="{4B88E4CC-68B5-4750-BECE-28C5C824577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6" name="Line 3446">
          <a:extLst>
            <a:ext uri="{FF2B5EF4-FFF2-40B4-BE49-F238E27FC236}">
              <a16:creationId xmlns:a16="http://schemas.microsoft.com/office/drawing/2014/main" id="{4EF4AE9F-839C-4FF3-BDDB-2CA5B8E4A8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7" name="Line 3447">
          <a:extLst>
            <a:ext uri="{FF2B5EF4-FFF2-40B4-BE49-F238E27FC236}">
              <a16:creationId xmlns:a16="http://schemas.microsoft.com/office/drawing/2014/main" id="{200B6E0D-7C28-4740-9D35-27EA65F0F20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8" name="Line 3448">
          <a:extLst>
            <a:ext uri="{FF2B5EF4-FFF2-40B4-BE49-F238E27FC236}">
              <a16:creationId xmlns:a16="http://schemas.microsoft.com/office/drawing/2014/main" id="{E449BBF6-1A3E-43A0-B817-E823F4BF84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9" name="Line 3449">
          <a:extLst>
            <a:ext uri="{FF2B5EF4-FFF2-40B4-BE49-F238E27FC236}">
              <a16:creationId xmlns:a16="http://schemas.microsoft.com/office/drawing/2014/main" id="{A5596023-B37E-484F-9DD7-53E5D72863E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90" name="Line 3450">
          <a:extLst>
            <a:ext uri="{FF2B5EF4-FFF2-40B4-BE49-F238E27FC236}">
              <a16:creationId xmlns:a16="http://schemas.microsoft.com/office/drawing/2014/main" id="{236724D3-838E-4BEF-BCC2-DF3A21EA3F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91" name="Line 3451">
          <a:extLst>
            <a:ext uri="{FF2B5EF4-FFF2-40B4-BE49-F238E27FC236}">
              <a16:creationId xmlns:a16="http://schemas.microsoft.com/office/drawing/2014/main" id="{2B0FD070-2F41-4B8D-8460-F4D56087D6C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92" name="Line 3452">
          <a:extLst>
            <a:ext uri="{FF2B5EF4-FFF2-40B4-BE49-F238E27FC236}">
              <a16:creationId xmlns:a16="http://schemas.microsoft.com/office/drawing/2014/main" id="{5B9BE4BF-78D8-49C6-B6BE-398913C851A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93" name="Line 3453">
          <a:extLst>
            <a:ext uri="{FF2B5EF4-FFF2-40B4-BE49-F238E27FC236}">
              <a16:creationId xmlns:a16="http://schemas.microsoft.com/office/drawing/2014/main" id="{D313780E-36D3-4AD0-800E-9BA9BC2D7AC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94" name="Line 3454">
          <a:extLst>
            <a:ext uri="{FF2B5EF4-FFF2-40B4-BE49-F238E27FC236}">
              <a16:creationId xmlns:a16="http://schemas.microsoft.com/office/drawing/2014/main" id="{BC81FD50-81F6-44E4-A720-690BCD9A2B7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95" name="Line 3420">
          <a:extLst>
            <a:ext uri="{FF2B5EF4-FFF2-40B4-BE49-F238E27FC236}">
              <a16:creationId xmlns:a16="http://schemas.microsoft.com/office/drawing/2014/main" id="{B2FB246A-8ADE-4003-89F1-DD09EAD38C0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96" name="Line 3421">
          <a:extLst>
            <a:ext uri="{FF2B5EF4-FFF2-40B4-BE49-F238E27FC236}">
              <a16:creationId xmlns:a16="http://schemas.microsoft.com/office/drawing/2014/main" id="{BB40F882-C499-497C-9144-DB8425D78D5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97" name="Line 3422">
          <a:extLst>
            <a:ext uri="{FF2B5EF4-FFF2-40B4-BE49-F238E27FC236}">
              <a16:creationId xmlns:a16="http://schemas.microsoft.com/office/drawing/2014/main" id="{E0661F23-AEE9-4D6B-BDB1-49EED42492A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98" name="Line 3423">
          <a:extLst>
            <a:ext uri="{FF2B5EF4-FFF2-40B4-BE49-F238E27FC236}">
              <a16:creationId xmlns:a16="http://schemas.microsoft.com/office/drawing/2014/main" id="{04E6DA81-61F9-4AC7-8C78-DBDF2961485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99" name="Line 3424">
          <a:extLst>
            <a:ext uri="{FF2B5EF4-FFF2-40B4-BE49-F238E27FC236}">
              <a16:creationId xmlns:a16="http://schemas.microsoft.com/office/drawing/2014/main" id="{1B339473-2DCA-47C9-87F4-FD6688B8C4C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00" name="Line 3425">
          <a:extLst>
            <a:ext uri="{FF2B5EF4-FFF2-40B4-BE49-F238E27FC236}">
              <a16:creationId xmlns:a16="http://schemas.microsoft.com/office/drawing/2014/main" id="{F9CAFA84-7E72-40D8-9B59-B3355849959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01" name="Line 3426">
          <a:extLst>
            <a:ext uri="{FF2B5EF4-FFF2-40B4-BE49-F238E27FC236}">
              <a16:creationId xmlns:a16="http://schemas.microsoft.com/office/drawing/2014/main" id="{F34BCA05-DC08-4FDA-B210-07672F8840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02" name="Line 3427">
          <a:extLst>
            <a:ext uri="{FF2B5EF4-FFF2-40B4-BE49-F238E27FC236}">
              <a16:creationId xmlns:a16="http://schemas.microsoft.com/office/drawing/2014/main" id="{68F0C6EF-2559-4145-8B25-3F29D4910C2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03" name="Line 3428">
          <a:extLst>
            <a:ext uri="{FF2B5EF4-FFF2-40B4-BE49-F238E27FC236}">
              <a16:creationId xmlns:a16="http://schemas.microsoft.com/office/drawing/2014/main" id="{57EC1699-201E-497D-8BAE-35D1B116092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04" name="Line 3429">
          <a:extLst>
            <a:ext uri="{FF2B5EF4-FFF2-40B4-BE49-F238E27FC236}">
              <a16:creationId xmlns:a16="http://schemas.microsoft.com/office/drawing/2014/main" id="{1F3C87C8-F850-449F-AD59-28BFFFAF701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05" name="Line 3430">
          <a:extLst>
            <a:ext uri="{FF2B5EF4-FFF2-40B4-BE49-F238E27FC236}">
              <a16:creationId xmlns:a16="http://schemas.microsoft.com/office/drawing/2014/main" id="{239077E3-D696-4AE1-83A4-84381FAE145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06" name="Line 3431">
          <a:extLst>
            <a:ext uri="{FF2B5EF4-FFF2-40B4-BE49-F238E27FC236}">
              <a16:creationId xmlns:a16="http://schemas.microsoft.com/office/drawing/2014/main" id="{FA2C89E8-8915-4D8E-BF87-CD306B25C6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07" name="Line 3432">
          <a:extLst>
            <a:ext uri="{FF2B5EF4-FFF2-40B4-BE49-F238E27FC236}">
              <a16:creationId xmlns:a16="http://schemas.microsoft.com/office/drawing/2014/main" id="{1D43AE6A-0408-4C4D-8F82-44EC26310E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08" name="Line 3433">
          <a:extLst>
            <a:ext uri="{FF2B5EF4-FFF2-40B4-BE49-F238E27FC236}">
              <a16:creationId xmlns:a16="http://schemas.microsoft.com/office/drawing/2014/main" id="{83DB52BA-1D79-44AD-9BDB-B99F255565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09" name="Line 3434">
          <a:extLst>
            <a:ext uri="{FF2B5EF4-FFF2-40B4-BE49-F238E27FC236}">
              <a16:creationId xmlns:a16="http://schemas.microsoft.com/office/drawing/2014/main" id="{96C4D83B-51C9-4438-9CC3-801046D7C8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10" name="Line 3435">
          <a:extLst>
            <a:ext uri="{FF2B5EF4-FFF2-40B4-BE49-F238E27FC236}">
              <a16:creationId xmlns:a16="http://schemas.microsoft.com/office/drawing/2014/main" id="{3CD62DE5-434D-4D67-B573-6652F5DB94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11" name="Line 3436">
          <a:extLst>
            <a:ext uri="{FF2B5EF4-FFF2-40B4-BE49-F238E27FC236}">
              <a16:creationId xmlns:a16="http://schemas.microsoft.com/office/drawing/2014/main" id="{0B5B1A3C-48E6-4ABD-BDAE-B038CBA1AD2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12" name="Line 3437">
          <a:extLst>
            <a:ext uri="{FF2B5EF4-FFF2-40B4-BE49-F238E27FC236}">
              <a16:creationId xmlns:a16="http://schemas.microsoft.com/office/drawing/2014/main" id="{5ACCA9FF-D31B-4E29-9DF0-05EC042BF21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13" name="Line 3438">
          <a:extLst>
            <a:ext uri="{FF2B5EF4-FFF2-40B4-BE49-F238E27FC236}">
              <a16:creationId xmlns:a16="http://schemas.microsoft.com/office/drawing/2014/main" id="{0C51208B-EA84-4E22-ADAB-CFD4082D51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14" name="Line 3439">
          <a:extLst>
            <a:ext uri="{FF2B5EF4-FFF2-40B4-BE49-F238E27FC236}">
              <a16:creationId xmlns:a16="http://schemas.microsoft.com/office/drawing/2014/main" id="{04F1CE97-51E6-41AD-A96B-D27A1A2831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15" name="Line 3440">
          <a:extLst>
            <a:ext uri="{FF2B5EF4-FFF2-40B4-BE49-F238E27FC236}">
              <a16:creationId xmlns:a16="http://schemas.microsoft.com/office/drawing/2014/main" id="{A856B4F1-B484-4AA6-9ED0-1058C590A3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16" name="Line 3441">
          <a:extLst>
            <a:ext uri="{FF2B5EF4-FFF2-40B4-BE49-F238E27FC236}">
              <a16:creationId xmlns:a16="http://schemas.microsoft.com/office/drawing/2014/main" id="{FEDAF130-DAD5-4867-A123-0CC97C8E712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17" name="Line 3442">
          <a:extLst>
            <a:ext uri="{FF2B5EF4-FFF2-40B4-BE49-F238E27FC236}">
              <a16:creationId xmlns:a16="http://schemas.microsoft.com/office/drawing/2014/main" id="{5A028426-ED4A-48BB-B472-915FACD4146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18" name="Line 3443">
          <a:extLst>
            <a:ext uri="{FF2B5EF4-FFF2-40B4-BE49-F238E27FC236}">
              <a16:creationId xmlns:a16="http://schemas.microsoft.com/office/drawing/2014/main" id="{2E20B61D-2E2D-41A2-84B7-AE6441F94F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19" name="Line 3444">
          <a:extLst>
            <a:ext uri="{FF2B5EF4-FFF2-40B4-BE49-F238E27FC236}">
              <a16:creationId xmlns:a16="http://schemas.microsoft.com/office/drawing/2014/main" id="{88684C69-69C9-4576-BB2E-8ADC1391C7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20" name="Line 3445">
          <a:extLst>
            <a:ext uri="{FF2B5EF4-FFF2-40B4-BE49-F238E27FC236}">
              <a16:creationId xmlns:a16="http://schemas.microsoft.com/office/drawing/2014/main" id="{8386CD10-8B56-49CC-9F52-F982C35E169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21" name="Line 3446">
          <a:extLst>
            <a:ext uri="{FF2B5EF4-FFF2-40B4-BE49-F238E27FC236}">
              <a16:creationId xmlns:a16="http://schemas.microsoft.com/office/drawing/2014/main" id="{E1802FEC-C829-4AC4-A27D-07F53E35DA0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22" name="Line 3447">
          <a:extLst>
            <a:ext uri="{FF2B5EF4-FFF2-40B4-BE49-F238E27FC236}">
              <a16:creationId xmlns:a16="http://schemas.microsoft.com/office/drawing/2014/main" id="{AC5FA45B-B8D7-47DF-9ADC-BB965D3512C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23" name="Line 3448">
          <a:extLst>
            <a:ext uri="{FF2B5EF4-FFF2-40B4-BE49-F238E27FC236}">
              <a16:creationId xmlns:a16="http://schemas.microsoft.com/office/drawing/2014/main" id="{5FC186B6-182C-4E2C-8D03-A4C96BEE630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24" name="Line 3449">
          <a:extLst>
            <a:ext uri="{FF2B5EF4-FFF2-40B4-BE49-F238E27FC236}">
              <a16:creationId xmlns:a16="http://schemas.microsoft.com/office/drawing/2014/main" id="{30CA4271-6B52-462F-8604-C652B4FC731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25" name="Line 3450">
          <a:extLst>
            <a:ext uri="{FF2B5EF4-FFF2-40B4-BE49-F238E27FC236}">
              <a16:creationId xmlns:a16="http://schemas.microsoft.com/office/drawing/2014/main" id="{831A1F46-0495-4500-B29D-0199E485E46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26" name="Line 3451">
          <a:extLst>
            <a:ext uri="{FF2B5EF4-FFF2-40B4-BE49-F238E27FC236}">
              <a16:creationId xmlns:a16="http://schemas.microsoft.com/office/drawing/2014/main" id="{A70F9C63-45B1-4C5D-96BA-16D3062B29E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27" name="Line 3452">
          <a:extLst>
            <a:ext uri="{FF2B5EF4-FFF2-40B4-BE49-F238E27FC236}">
              <a16:creationId xmlns:a16="http://schemas.microsoft.com/office/drawing/2014/main" id="{48E8D417-BD0C-40D0-A3CA-7ECD24AE33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28" name="Line 3453">
          <a:extLst>
            <a:ext uri="{FF2B5EF4-FFF2-40B4-BE49-F238E27FC236}">
              <a16:creationId xmlns:a16="http://schemas.microsoft.com/office/drawing/2014/main" id="{86D009F6-7EE0-4843-8CDE-5C90F47402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29" name="Line 3454">
          <a:extLst>
            <a:ext uri="{FF2B5EF4-FFF2-40B4-BE49-F238E27FC236}">
              <a16:creationId xmlns:a16="http://schemas.microsoft.com/office/drawing/2014/main" id="{50ACF3EC-E236-4DBC-8FF7-44E409DA6A5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30" name="Line 3420">
          <a:extLst>
            <a:ext uri="{FF2B5EF4-FFF2-40B4-BE49-F238E27FC236}">
              <a16:creationId xmlns:a16="http://schemas.microsoft.com/office/drawing/2014/main" id="{B7F13487-045A-43CC-96A1-746A0F9672E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31" name="Line 3421">
          <a:extLst>
            <a:ext uri="{FF2B5EF4-FFF2-40B4-BE49-F238E27FC236}">
              <a16:creationId xmlns:a16="http://schemas.microsoft.com/office/drawing/2014/main" id="{ED96D46B-C609-49CB-AAC8-80110BA4CCA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32" name="Line 3422">
          <a:extLst>
            <a:ext uri="{FF2B5EF4-FFF2-40B4-BE49-F238E27FC236}">
              <a16:creationId xmlns:a16="http://schemas.microsoft.com/office/drawing/2014/main" id="{AE9DD573-6FA0-427B-9FB9-219AAB650D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33" name="Line 3423">
          <a:extLst>
            <a:ext uri="{FF2B5EF4-FFF2-40B4-BE49-F238E27FC236}">
              <a16:creationId xmlns:a16="http://schemas.microsoft.com/office/drawing/2014/main" id="{0F9F760C-A706-41A5-8501-BB1F7ED4714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34" name="Line 3424">
          <a:extLst>
            <a:ext uri="{FF2B5EF4-FFF2-40B4-BE49-F238E27FC236}">
              <a16:creationId xmlns:a16="http://schemas.microsoft.com/office/drawing/2014/main" id="{E698D316-C0F7-4047-9222-E4F82A4ADB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35" name="Line 3425">
          <a:extLst>
            <a:ext uri="{FF2B5EF4-FFF2-40B4-BE49-F238E27FC236}">
              <a16:creationId xmlns:a16="http://schemas.microsoft.com/office/drawing/2014/main" id="{DD85E900-1CC0-4EE8-8F59-F3F3A001745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36" name="Line 3426">
          <a:extLst>
            <a:ext uri="{FF2B5EF4-FFF2-40B4-BE49-F238E27FC236}">
              <a16:creationId xmlns:a16="http://schemas.microsoft.com/office/drawing/2014/main" id="{F0C48FC9-CF63-4070-B10C-CD46A696265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37" name="Line 3427">
          <a:extLst>
            <a:ext uri="{FF2B5EF4-FFF2-40B4-BE49-F238E27FC236}">
              <a16:creationId xmlns:a16="http://schemas.microsoft.com/office/drawing/2014/main" id="{1CCF080B-1191-4348-A04B-041FA76721A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38" name="Line 3428">
          <a:extLst>
            <a:ext uri="{FF2B5EF4-FFF2-40B4-BE49-F238E27FC236}">
              <a16:creationId xmlns:a16="http://schemas.microsoft.com/office/drawing/2014/main" id="{E6EE0073-62E9-4B80-996E-28D080B0F9D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39" name="Line 3429">
          <a:extLst>
            <a:ext uri="{FF2B5EF4-FFF2-40B4-BE49-F238E27FC236}">
              <a16:creationId xmlns:a16="http://schemas.microsoft.com/office/drawing/2014/main" id="{DCAD011F-C2E4-4C55-A0EC-EA8FEEFA15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40" name="Line 3430">
          <a:extLst>
            <a:ext uri="{FF2B5EF4-FFF2-40B4-BE49-F238E27FC236}">
              <a16:creationId xmlns:a16="http://schemas.microsoft.com/office/drawing/2014/main" id="{F6CFCF06-B733-49B3-A876-785D146896D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41" name="Line 3431">
          <a:extLst>
            <a:ext uri="{FF2B5EF4-FFF2-40B4-BE49-F238E27FC236}">
              <a16:creationId xmlns:a16="http://schemas.microsoft.com/office/drawing/2014/main" id="{B8FC72A6-0A69-4A7E-ADF2-67071563378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42" name="Line 3432">
          <a:extLst>
            <a:ext uri="{FF2B5EF4-FFF2-40B4-BE49-F238E27FC236}">
              <a16:creationId xmlns:a16="http://schemas.microsoft.com/office/drawing/2014/main" id="{8A54191F-10B2-4F72-9F64-00CB2772E98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43" name="Line 3433">
          <a:extLst>
            <a:ext uri="{FF2B5EF4-FFF2-40B4-BE49-F238E27FC236}">
              <a16:creationId xmlns:a16="http://schemas.microsoft.com/office/drawing/2014/main" id="{EA763AE6-9704-4B7F-BC67-E2E9B6E638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44" name="Line 3434">
          <a:extLst>
            <a:ext uri="{FF2B5EF4-FFF2-40B4-BE49-F238E27FC236}">
              <a16:creationId xmlns:a16="http://schemas.microsoft.com/office/drawing/2014/main" id="{B43DDA29-1B18-48D6-9AB7-D2B56AA841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45" name="Line 3435">
          <a:extLst>
            <a:ext uri="{FF2B5EF4-FFF2-40B4-BE49-F238E27FC236}">
              <a16:creationId xmlns:a16="http://schemas.microsoft.com/office/drawing/2014/main" id="{96F63117-0CF5-4F2B-B750-76F6F77F069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46" name="Line 3436">
          <a:extLst>
            <a:ext uri="{FF2B5EF4-FFF2-40B4-BE49-F238E27FC236}">
              <a16:creationId xmlns:a16="http://schemas.microsoft.com/office/drawing/2014/main" id="{C24C6587-B38A-4863-84B4-51B885A655A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47" name="Line 3437">
          <a:extLst>
            <a:ext uri="{FF2B5EF4-FFF2-40B4-BE49-F238E27FC236}">
              <a16:creationId xmlns:a16="http://schemas.microsoft.com/office/drawing/2014/main" id="{2D934CDE-FC7A-41C4-AB11-DA681C6A1AB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48" name="Line 3438">
          <a:extLst>
            <a:ext uri="{FF2B5EF4-FFF2-40B4-BE49-F238E27FC236}">
              <a16:creationId xmlns:a16="http://schemas.microsoft.com/office/drawing/2014/main" id="{5843AD38-2C35-43C6-A844-A35F9CFA1A7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49" name="Line 3439">
          <a:extLst>
            <a:ext uri="{FF2B5EF4-FFF2-40B4-BE49-F238E27FC236}">
              <a16:creationId xmlns:a16="http://schemas.microsoft.com/office/drawing/2014/main" id="{7BD65DE1-C7D3-4325-A26B-562ED188244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50" name="Line 3440">
          <a:extLst>
            <a:ext uri="{FF2B5EF4-FFF2-40B4-BE49-F238E27FC236}">
              <a16:creationId xmlns:a16="http://schemas.microsoft.com/office/drawing/2014/main" id="{05A247E4-98CB-4985-8B90-D2A6C87337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51" name="Line 3441">
          <a:extLst>
            <a:ext uri="{FF2B5EF4-FFF2-40B4-BE49-F238E27FC236}">
              <a16:creationId xmlns:a16="http://schemas.microsoft.com/office/drawing/2014/main" id="{902BF684-AE90-4E3A-918A-6C38360AE9B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52" name="Line 3442">
          <a:extLst>
            <a:ext uri="{FF2B5EF4-FFF2-40B4-BE49-F238E27FC236}">
              <a16:creationId xmlns:a16="http://schemas.microsoft.com/office/drawing/2014/main" id="{8291EE36-11DE-4DD1-A903-CBDC89EAA3D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53" name="Line 3443">
          <a:extLst>
            <a:ext uri="{FF2B5EF4-FFF2-40B4-BE49-F238E27FC236}">
              <a16:creationId xmlns:a16="http://schemas.microsoft.com/office/drawing/2014/main" id="{68F433CB-1E58-4512-A05D-62686068783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54" name="Line 3444">
          <a:extLst>
            <a:ext uri="{FF2B5EF4-FFF2-40B4-BE49-F238E27FC236}">
              <a16:creationId xmlns:a16="http://schemas.microsoft.com/office/drawing/2014/main" id="{78422A81-1D16-49BE-AC2F-94DA3A827B1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55" name="Line 3445">
          <a:extLst>
            <a:ext uri="{FF2B5EF4-FFF2-40B4-BE49-F238E27FC236}">
              <a16:creationId xmlns:a16="http://schemas.microsoft.com/office/drawing/2014/main" id="{90343E54-008F-4A0A-AF9C-6EC297985E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56" name="Line 3446">
          <a:extLst>
            <a:ext uri="{FF2B5EF4-FFF2-40B4-BE49-F238E27FC236}">
              <a16:creationId xmlns:a16="http://schemas.microsoft.com/office/drawing/2014/main" id="{A69C1B36-DA94-42DB-A185-A6100ADAF76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57" name="Line 3447">
          <a:extLst>
            <a:ext uri="{FF2B5EF4-FFF2-40B4-BE49-F238E27FC236}">
              <a16:creationId xmlns:a16="http://schemas.microsoft.com/office/drawing/2014/main" id="{507AD6C3-87A0-4ABB-BEB1-9ACFFE2FECD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58" name="Line 3448">
          <a:extLst>
            <a:ext uri="{FF2B5EF4-FFF2-40B4-BE49-F238E27FC236}">
              <a16:creationId xmlns:a16="http://schemas.microsoft.com/office/drawing/2014/main" id="{952F8AFC-0080-4D00-8CE1-25E7FAFB7F9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59" name="Line 3449">
          <a:extLst>
            <a:ext uri="{FF2B5EF4-FFF2-40B4-BE49-F238E27FC236}">
              <a16:creationId xmlns:a16="http://schemas.microsoft.com/office/drawing/2014/main" id="{57CDD152-C628-4CAA-A19E-D379CEB69D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60" name="Line 3450">
          <a:extLst>
            <a:ext uri="{FF2B5EF4-FFF2-40B4-BE49-F238E27FC236}">
              <a16:creationId xmlns:a16="http://schemas.microsoft.com/office/drawing/2014/main" id="{91AB4540-D162-45DF-9C37-630BD1FF26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61" name="Line 3451">
          <a:extLst>
            <a:ext uri="{FF2B5EF4-FFF2-40B4-BE49-F238E27FC236}">
              <a16:creationId xmlns:a16="http://schemas.microsoft.com/office/drawing/2014/main" id="{D2718F2D-EB37-467A-A9C0-B6CBC9F85A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62" name="Line 3452">
          <a:extLst>
            <a:ext uri="{FF2B5EF4-FFF2-40B4-BE49-F238E27FC236}">
              <a16:creationId xmlns:a16="http://schemas.microsoft.com/office/drawing/2014/main" id="{F20F902D-5D28-42CE-BC08-313BE08138F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63" name="Line 3453">
          <a:extLst>
            <a:ext uri="{FF2B5EF4-FFF2-40B4-BE49-F238E27FC236}">
              <a16:creationId xmlns:a16="http://schemas.microsoft.com/office/drawing/2014/main" id="{69B5921F-707A-46E3-AD06-828A408FB4C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64" name="Line 3454">
          <a:extLst>
            <a:ext uri="{FF2B5EF4-FFF2-40B4-BE49-F238E27FC236}">
              <a16:creationId xmlns:a16="http://schemas.microsoft.com/office/drawing/2014/main" id="{03835DD8-E979-4285-A448-78485C1BE80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65" name="Line 3420">
          <a:extLst>
            <a:ext uri="{FF2B5EF4-FFF2-40B4-BE49-F238E27FC236}">
              <a16:creationId xmlns:a16="http://schemas.microsoft.com/office/drawing/2014/main" id="{BBF11F57-9298-4BDB-8859-357FA21AEC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66" name="Line 3421">
          <a:extLst>
            <a:ext uri="{FF2B5EF4-FFF2-40B4-BE49-F238E27FC236}">
              <a16:creationId xmlns:a16="http://schemas.microsoft.com/office/drawing/2014/main" id="{4F2CD324-3946-467B-A391-D7E4ED9A4A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67" name="Line 3422">
          <a:extLst>
            <a:ext uri="{FF2B5EF4-FFF2-40B4-BE49-F238E27FC236}">
              <a16:creationId xmlns:a16="http://schemas.microsoft.com/office/drawing/2014/main" id="{27D42C1F-54B1-42EB-88C5-09F6430C708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68" name="Line 3423">
          <a:extLst>
            <a:ext uri="{FF2B5EF4-FFF2-40B4-BE49-F238E27FC236}">
              <a16:creationId xmlns:a16="http://schemas.microsoft.com/office/drawing/2014/main" id="{B7B073D2-4904-4EA8-9ECF-B784456AD9C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69" name="Line 3424">
          <a:extLst>
            <a:ext uri="{FF2B5EF4-FFF2-40B4-BE49-F238E27FC236}">
              <a16:creationId xmlns:a16="http://schemas.microsoft.com/office/drawing/2014/main" id="{EC39AE06-1497-43ED-A316-D4E135F7EF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70" name="Line 3425">
          <a:extLst>
            <a:ext uri="{FF2B5EF4-FFF2-40B4-BE49-F238E27FC236}">
              <a16:creationId xmlns:a16="http://schemas.microsoft.com/office/drawing/2014/main" id="{C9316D42-6BA3-41CD-8CC3-9880BCE841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71" name="Line 3426">
          <a:extLst>
            <a:ext uri="{FF2B5EF4-FFF2-40B4-BE49-F238E27FC236}">
              <a16:creationId xmlns:a16="http://schemas.microsoft.com/office/drawing/2014/main" id="{4306078C-CC28-4583-A4B6-D1375AA1398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72" name="Line 3427">
          <a:extLst>
            <a:ext uri="{FF2B5EF4-FFF2-40B4-BE49-F238E27FC236}">
              <a16:creationId xmlns:a16="http://schemas.microsoft.com/office/drawing/2014/main" id="{A4FF8757-EC44-42B8-AF0E-04B4627A833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73" name="Line 3428">
          <a:extLst>
            <a:ext uri="{FF2B5EF4-FFF2-40B4-BE49-F238E27FC236}">
              <a16:creationId xmlns:a16="http://schemas.microsoft.com/office/drawing/2014/main" id="{C288020A-EB4C-4CB0-85EF-3F07D604D11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74" name="Line 3429">
          <a:extLst>
            <a:ext uri="{FF2B5EF4-FFF2-40B4-BE49-F238E27FC236}">
              <a16:creationId xmlns:a16="http://schemas.microsoft.com/office/drawing/2014/main" id="{A34ADA6D-5D04-46BE-BC57-2C6C19D6593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75" name="Line 3430">
          <a:extLst>
            <a:ext uri="{FF2B5EF4-FFF2-40B4-BE49-F238E27FC236}">
              <a16:creationId xmlns:a16="http://schemas.microsoft.com/office/drawing/2014/main" id="{DCCEAF51-15E0-4218-BAAB-596A4F88AAB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76" name="Line 3431">
          <a:extLst>
            <a:ext uri="{FF2B5EF4-FFF2-40B4-BE49-F238E27FC236}">
              <a16:creationId xmlns:a16="http://schemas.microsoft.com/office/drawing/2014/main" id="{18172721-D2A3-4E9C-B6B2-69D2DEC5DC8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77" name="Line 3432">
          <a:extLst>
            <a:ext uri="{FF2B5EF4-FFF2-40B4-BE49-F238E27FC236}">
              <a16:creationId xmlns:a16="http://schemas.microsoft.com/office/drawing/2014/main" id="{8123D893-6ED9-430C-81A0-4E86EB833EE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78" name="Line 3433">
          <a:extLst>
            <a:ext uri="{FF2B5EF4-FFF2-40B4-BE49-F238E27FC236}">
              <a16:creationId xmlns:a16="http://schemas.microsoft.com/office/drawing/2014/main" id="{211A57FB-E674-4EA1-A4F8-87CB99F791A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79" name="Line 3434">
          <a:extLst>
            <a:ext uri="{FF2B5EF4-FFF2-40B4-BE49-F238E27FC236}">
              <a16:creationId xmlns:a16="http://schemas.microsoft.com/office/drawing/2014/main" id="{E25AAC60-D1CB-4301-A052-C19C3028F36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80" name="Line 3435">
          <a:extLst>
            <a:ext uri="{FF2B5EF4-FFF2-40B4-BE49-F238E27FC236}">
              <a16:creationId xmlns:a16="http://schemas.microsoft.com/office/drawing/2014/main" id="{58AD2A50-D491-43D6-B28A-50F254FB3DA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81" name="Line 3436">
          <a:extLst>
            <a:ext uri="{FF2B5EF4-FFF2-40B4-BE49-F238E27FC236}">
              <a16:creationId xmlns:a16="http://schemas.microsoft.com/office/drawing/2014/main" id="{BA298C75-88F0-4574-BD9F-1412EF3FBBD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82" name="Line 3437">
          <a:extLst>
            <a:ext uri="{FF2B5EF4-FFF2-40B4-BE49-F238E27FC236}">
              <a16:creationId xmlns:a16="http://schemas.microsoft.com/office/drawing/2014/main" id="{E3B85773-60A7-4D6D-8EDA-6DAB2AB2DA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83" name="Line 3438">
          <a:extLst>
            <a:ext uri="{FF2B5EF4-FFF2-40B4-BE49-F238E27FC236}">
              <a16:creationId xmlns:a16="http://schemas.microsoft.com/office/drawing/2014/main" id="{9C168212-117E-4161-9A43-491213097A2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84" name="Line 3439">
          <a:extLst>
            <a:ext uri="{FF2B5EF4-FFF2-40B4-BE49-F238E27FC236}">
              <a16:creationId xmlns:a16="http://schemas.microsoft.com/office/drawing/2014/main" id="{967698A0-EE5A-4CE0-81CC-12F2C506643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85" name="Line 3440">
          <a:extLst>
            <a:ext uri="{FF2B5EF4-FFF2-40B4-BE49-F238E27FC236}">
              <a16:creationId xmlns:a16="http://schemas.microsoft.com/office/drawing/2014/main" id="{5415D3F7-1499-43DB-ACE9-3676B1C0168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86" name="Line 3441">
          <a:extLst>
            <a:ext uri="{FF2B5EF4-FFF2-40B4-BE49-F238E27FC236}">
              <a16:creationId xmlns:a16="http://schemas.microsoft.com/office/drawing/2014/main" id="{62BD2216-4F7B-49B3-9A17-28C3E62B1F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87" name="Line 3442">
          <a:extLst>
            <a:ext uri="{FF2B5EF4-FFF2-40B4-BE49-F238E27FC236}">
              <a16:creationId xmlns:a16="http://schemas.microsoft.com/office/drawing/2014/main" id="{CD9A6CA6-0E39-4B14-B93D-5B87E7E4E55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88" name="Line 3443">
          <a:extLst>
            <a:ext uri="{FF2B5EF4-FFF2-40B4-BE49-F238E27FC236}">
              <a16:creationId xmlns:a16="http://schemas.microsoft.com/office/drawing/2014/main" id="{697CE318-6C01-4DB7-B67E-A94C627E6E1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89" name="Line 3444">
          <a:extLst>
            <a:ext uri="{FF2B5EF4-FFF2-40B4-BE49-F238E27FC236}">
              <a16:creationId xmlns:a16="http://schemas.microsoft.com/office/drawing/2014/main" id="{C217DB89-DD38-4254-8625-D82A726B5A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90" name="Line 3445">
          <a:extLst>
            <a:ext uri="{FF2B5EF4-FFF2-40B4-BE49-F238E27FC236}">
              <a16:creationId xmlns:a16="http://schemas.microsoft.com/office/drawing/2014/main" id="{0A516B6C-9E36-4C1C-B4D5-868032E3A39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91" name="Line 3446">
          <a:extLst>
            <a:ext uri="{FF2B5EF4-FFF2-40B4-BE49-F238E27FC236}">
              <a16:creationId xmlns:a16="http://schemas.microsoft.com/office/drawing/2014/main" id="{96DD185F-4D66-44C1-B490-D27E2C6FE6E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92" name="Line 3447">
          <a:extLst>
            <a:ext uri="{FF2B5EF4-FFF2-40B4-BE49-F238E27FC236}">
              <a16:creationId xmlns:a16="http://schemas.microsoft.com/office/drawing/2014/main" id="{436CA913-1478-475F-87A1-99F7ED3E3A9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93" name="Line 3448">
          <a:extLst>
            <a:ext uri="{FF2B5EF4-FFF2-40B4-BE49-F238E27FC236}">
              <a16:creationId xmlns:a16="http://schemas.microsoft.com/office/drawing/2014/main" id="{A9EE364F-8318-4D83-8029-8956FD52743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94" name="Line 3449">
          <a:extLst>
            <a:ext uri="{FF2B5EF4-FFF2-40B4-BE49-F238E27FC236}">
              <a16:creationId xmlns:a16="http://schemas.microsoft.com/office/drawing/2014/main" id="{76B6AD63-F9F6-4042-96E8-C3E697D830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95" name="Line 3450">
          <a:extLst>
            <a:ext uri="{FF2B5EF4-FFF2-40B4-BE49-F238E27FC236}">
              <a16:creationId xmlns:a16="http://schemas.microsoft.com/office/drawing/2014/main" id="{658AD1AE-5EE3-4080-9C2B-3041D68CE1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96" name="Line 3451">
          <a:extLst>
            <a:ext uri="{FF2B5EF4-FFF2-40B4-BE49-F238E27FC236}">
              <a16:creationId xmlns:a16="http://schemas.microsoft.com/office/drawing/2014/main" id="{6F4A405B-BCBF-4F2D-84C4-9E03C49D16A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97" name="Line 3452">
          <a:extLst>
            <a:ext uri="{FF2B5EF4-FFF2-40B4-BE49-F238E27FC236}">
              <a16:creationId xmlns:a16="http://schemas.microsoft.com/office/drawing/2014/main" id="{9A3F85EF-F2F1-47C7-BC82-DD0B59B5E3B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98" name="Line 3453">
          <a:extLst>
            <a:ext uri="{FF2B5EF4-FFF2-40B4-BE49-F238E27FC236}">
              <a16:creationId xmlns:a16="http://schemas.microsoft.com/office/drawing/2014/main" id="{6322BFD9-EE90-4092-BAAD-56433900883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899" name="Line 3454">
          <a:extLst>
            <a:ext uri="{FF2B5EF4-FFF2-40B4-BE49-F238E27FC236}">
              <a16:creationId xmlns:a16="http://schemas.microsoft.com/office/drawing/2014/main" id="{A733DAE8-69D0-42C5-A51C-6E80ABD8625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00" name="Line 3420">
          <a:extLst>
            <a:ext uri="{FF2B5EF4-FFF2-40B4-BE49-F238E27FC236}">
              <a16:creationId xmlns:a16="http://schemas.microsoft.com/office/drawing/2014/main" id="{DF904B00-82A2-4C11-9E92-B9254155FD3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01" name="Line 3421">
          <a:extLst>
            <a:ext uri="{FF2B5EF4-FFF2-40B4-BE49-F238E27FC236}">
              <a16:creationId xmlns:a16="http://schemas.microsoft.com/office/drawing/2014/main" id="{16EF1BFB-AC3E-4168-B35F-E906941630F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02" name="Line 3422">
          <a:extLst>
            <a:ext uri="{FF2B5EF4-FFF2-40B4-BE49-F238E27FC236}">
              <a16:creationId xmlns:a16="http://schemas.microsoft.com/office/drawing/2014/main" id="{5DFCE432-DF0B-4A2E-83D8-9FCB39F365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03" name="Line 3423">
          <a:extLst>
            <a:ext uri="{FF2B5EF4-FFF2-40B4-BE49-F238E27FC236}">
              <a16:creationId xmlns:a16="http://schemas.microsoft.com/office/drawing/2014/main" id="{1C608D42-AD2B-44D3-AA36-31290B8197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04" name="Line 3424">
          <a:extLst>
            <a:ext uri="{FF2B5EF4-FFF2-40B4-BE49-F238E27FC236}">
              <a16:creationId xmlns:a16="http://schemas.microsoft.com/office/drawing/2014/main" id="{F5CA4472-80DE-46ED-8115-BB254E4354A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05" name="Line 3425">
          <a:extLst>
            <a:ext uri="{FF2B5EF4-FFF2-40B4-BE49-F238E27FC236}">
              <a16:creationId xmlns:a16="http://schemas.microsoft.com/office/drawing/2014/main" id="{EB5449AB-AA66-4DCE-8BD2-71A1457A301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06" name="Line 3426">
          <a:extLst>
            <a:ext uri="{FF2B5EF4-FFF2-40B4-BE49-F238E27FC236}">
              <a16:creationId xmlns:a16="http://schemas.microsoft.com/office/drawing/2014/main" id="{8FF8C967-F0A3-4AE1-9F25-C83FF35CECC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07" name="Line 3427">
          <a:extLst>
            <a:ext uri="{FF2B5EF4-FFF2-40B4-BE49-F238E27FC236}">
              <a16:creationId xmlns:a16="http://schemas.microsoft.com/office/drawing/2014/main" id="{9275ECCC-753C-4811-8C50-880C15B7F5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08" name="Line 3428">
          <a:extLst>
            <a:ext uri="{FF2B5EF4-FFF2-40B4-BE49-F238E27FC236}">
              <a16:creationId xmlns:a16="http://schemas.microsoft.com/office/drawing/2014/main" id="{60D8CD8C-2FA9-4630-A2C2-CB68129011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09" name="Line 3429">
          <a:extLst>
            <a:ext uri="{FF2B5EF4-FFF2-40B4-BE49-F238E27FC236}">
              <a16:creationId xmlns:a16="http://schemas.microsoft.com/office/drawing/2014/main" id="{AFB9E946-1707-4E3E-BE4F-32C48E3C08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10" name="Line 3430">
          <a:extLst>
            <a:ext uri="{FF2B5EF4-FFF2-40B4-BE49-F238E27FC236}">
              <a16:creationId xmlns:a16="http://schemas.microsoft.com/office/drawing/2014/main" id="{5F805452-F6CB-4467-AC09-B75B3E587C1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11" name="Line 3431">
          <a:extLst>
            <a:ext uri="{FF2B5EF4-FFF2-40B4-BE49-F238E27FC236}">
              <a16:creationId xmlns:a16="http://schemas.microsoft.com/office/drawing/2014/main" id="{49E899AF-1E30-4632-964D-25C853ED749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12" name="Line 3432">
          <a:extLst>
            <a:ext uri="{FF2B5EF4-FFF2-40B4-BE49-F238E27FC236}">
              <a16:creationId xmlns:a16="http://schemas.microsoft.com/office/drawing/2014/main" id="{988F12F8-8D10-4FFA-B823-4B803144303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13" name="Line 3433">
          <a:extLst>
            <a:ext uri="{FF2B5EF4-FFF2-40B4-BE49-F238E27FC236}">
              <a16:creationId xmlns:a16="http://schemas.microsoft.com/office/drawing/2014/main" id="{A0B85895-8931-4E90-9DA8-A08E94CD3F2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14" name="Line 3434">
          <a:extLst>
            <a:ext uri="{FF2B5EF4-FFF2-40B4-BE49-F238E27FC236}">
              <a16:creationId xmlns:a16="http://schemas.microsoft.com/office/drawing/2014/main" id="{DA4DAB11-B7B7-45E7-9C1E-67970C147D9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15" name="Line 3435">
          <a:extLst>
            <a:ext uri="{FF2B5EF4-FFF2-40B4-BE49-F238E27FC236}">
              <a16:creationId xmlns:a16="http://schemas.microsoft.com/office/drawing/2014/main" id="{7320E315-BC2A-4288-B3D4-CB469DEE9E2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16" name="Line 3436">
          <a:extLst>
            <a:ext uri="{FF2B5EF4-FFF2-40B4-BE49-F238E27FC236}">
              <a16:creationId xmlns:a16="http://schemas.microsoft.com/office/drawing/2014/main" id="{1600DC0B-0805-4FE1-A79B-3BBD79277BF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17" name="Line 3437">
          <a:extLst>
            <a:ext uri="{FF2B5EF4-FFF2-40B4-BE49-F238E27FC236}">
              <a16:creationId xmlns:a16="http://schemas.microsoft.com/office/drawing/2014/main" id="{BA45EF8E-1D57-41C5-A38C-4197C1BE1BA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18" name="Line 3438">
          <a:extLst>
            <a:ext uri="{FF2B5EF4-FFF2-40B4-BE49-F238E27FC236}">
              <a16:creationId xmlns:a16="http://schemas.microsoft.com/office/drawing/2014/main" id="{217EC5D7-C621-4A8F-B46B-B0708A13F3C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19" name="Line 3439">
          <a:extLst>
            <a:ext uri="{FF2B5EF4-FFF2-40B4-BE49-F238E27FC236}">
              <a16:creationId xmlns:a16="http://schemas.microsoft.com/office/drawing/2014/main" id="{A8C05471-DA7A-4B0B-A5EA-9A6EE8191BC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20" name="Line 3440">
          <a:extLst>
            <a:ext uri="{FF2B5EF4-FFF2-40B4-BE49-F238E27FC236}">
              <a16:creationId xmlns:a16="http://schemas.microsoft.com/office/drawing/2014/main" id="{7EC4082C-C874-403D-9D30-3450B871F1A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21" name="Line 3441">
          <a:extLst>
            <a:ext uri="{FF2B5EF4-FFF2-40B4-BE49-F238E27FC236}">
              <a16:creationId xmlns:a16="http://schemas.microsoft.com/office/drawing/2014/main" id="{C9A0642D-E189-4B05-BF62-B0997C5DA82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22" name="Line 3442">
          <a:extLst>
            <a:ext uri="{FF2B5EF4-FFF2-40B4-BE49-F238E27FC236}">
              <a16:creationId xmlns:a16="http://schemas.microsoft.com/office/drawing/2014/main" id="{DC0B9CD5-AF8F-405A-B3CD-A7EE1C156EF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23" name="Line 3443">
          <a:extLst>
            <a:ext uri="{FF2B5EF4-FFF2-40B4-BE49-F238E27FC236}">
              <a16:creationId xmlns:a16="http://schemas.microsoft.com/office/drawing/2014/main" id="{626E7834-7FC5-4F91-A4F7-7624FEE03E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24" name="Line 3444">
          <a:extLst>
            <a:ext uri="{FF2B5EF4-FFF2-40B4-BE49-F238E27FC236}">
              <a16:creationId xmlns:a16="http://schemas.microsoft.com/office/drawing/2014/main" id="{DD6EAF04-A783-4735-B973-511748C819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25" name="Line 3445">
          <a:extLst>
            <a:ext uri="{FF2B5EF4-FFF2-40B4-BE49-F238E27FC236}">
              <a16:creationId xmlns:a16="http://schemas.microsoft.com/office/drawing/2014/main" id="{5BDD3F30-4B61-42CE-8DD1-D9916B4099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26" name="Line 3446">
          <a:extLst>
            <a:ext uri="{FF2B5EF4-FFF2-40B4-BE49-F238E27FC236}">
              <a16:creationId xmlns:a16="http://schemas.microsoft.com/office/drawing/2014/main" id="{2273E321-8832-4BCD-BBED-251778D523D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27" name="Line 3447">
          <a:extLst>
            <a:ext uri="{FF2B5EF4-FFF2-40B4-BE49-F238E27FC236}">
              <a16:creationId xmlns:a16="http://schemas.microsoft.com/office/drawing/2014/main" id="{D85431A0-0A68-44EA-B0A1-BCE9B68CC0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28" name="Line 3448">
          <a:extLst>
            <a:ext uri="{FF2B5EF4-FFF2-40B4-BE49-F238E27FC236}">
              <a16:creationId xmlns:a16="http://schemas.microsoft.com/office/drawing/2014/main" id="{322E2728-7C89-4614-BE45-B899C11F438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29" name="Line 3449">
          <a:extLst>
            <a:ext uri="{FF2B5EF4-FFF2-40B4-BE49-F238E27FC236}">
              <a16:creationId xmlns:a16="http://schemas.microsoft.com/office/drawing/2014/main" id="{078536C9-27EC-4DAB-81C3-F9739330578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30" name="Line 3450">
          <a:extLst>
            <a:ext uri="{FF2B5EF4-FFF2-40B4-BE49-F238E27FC236}">
              <a16:creationId xmlns:a16="http://schemas.microsoft.com/office/drawing/2014/main" id="{BC12180D-55B5-48F1-90B3-D109E54B26E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31" name="Line 3451">
          <a:extLst>
            <a:ext uri="{FF2B5EF4-FFF2-40B4-BE49-F238E27FC236}">
              <a16:creationId xmlns:a16="http://schemas.microsoft.com/office/drawing/2014/main" id="{401E77A4-96A3-41D5-A575-149DF45A48A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32" name="Line 3452">
          <a:extLst>
            <a:ext uri="{FF2B5EF4-FFF2-40B4-BE49-F238E27FC236}">
              <a16:creationId xmlns:a16="http://schemas.microsoft.com/office/drawing/2014/main" id="{1D2591C7-4B0E-4A5B-9AA1-E22DBA5AE6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33" name="Line 3453">
          <a:extLst>
            <a:ext uri="{FF2B5EF4-FFF2-40B4-BE49-F238E27FC236}">
              <a16:creationId xmlns:a16="http://schemas.microsoft.com/office/drawing/2014/main" id="{35ABF9CE-0014-4038-8C3F-7B0380CD35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34" name="Line 3454">
          <a:extLst>
            <a:ext uri="{FF2B5EF4-FFF2-40B4-BE49-F238E27FC236}">
              <a16:creationId xmlns:a16="http://schemas.microsoft.com/office/drawing/2014/main" id="{713AC47B-FA3F-4A33-B09E-ECF3E461C88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35" name="Line 3420">
          <a:extLst>
            <a:ext uri="{FF2B5EF4-FFF2-40B4-BE49-F238E27FC236}">
              <a16:creationId xmlns:a16="http://schemas.microsoft.com/office/drawing/2014/main" id="{9B83C575-0846-4309-882D-E2B2831D7C0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36" name="Line 3421">
          <a:extLst>
            <a:ext uri="{FF2B5EF4-FFF2-40B4-BE49-F238E27FC236}">
              <a16:creationId xmlns:a16="http://schemas.microsoft.com/office/drawing/2014/main" id="{0024CF45-3C81-4353-9EA7-65EFAE19BC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37" name="Line 3422">
          <a:extLst>
            <a:ext uri="{FF2B5EF4-FFF2-40B4-BE49-F238E27FC236}">
              <a16:creationId xmlns:a16="http://schemas.microsoft.com/office/drawing/2014/main" id="{DF91598D-306B-4B55-8371-559BFBF4CC3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38" name="Line 3423">
          <a:extLst>
            <a:ext uri="{FF2B5EF4-FFF2-40B4-BE49-F238E27FC236}">
              <a16:creationId xmlns:a16="http://schemas.microsoft.com/office/drawing/2014/main" id="{FE56E334-154A-4A62-A7DF-B653C357816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39" name="Line 3424">
          <a:extLst>
            <a:ext uri="{FF2B5EF4-FFF2-40B4-BE49-F238E27FC236}">
              <a16:creationId xmlns:a16="http://schemas.microsoft.com/office/drawing/2014/main" id="{9CF3DFC4-97B9-4834-ADAE-F42DED104A1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40" name="Line 3425">
          <a:extLst>
            <a:ext uri="{FF2B5EF4-FFF2-40B4-BE49-F238E27FC236}">
              <a16:creationId xmlns:a16="http://schemas.microsoft.com/office/drawing/2014/main" id="{F7DEAC64-4A82-4DB1-8488-26DF2AB8F71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41" name="Line 3426">
          <a:extLst>
            <a:ext uri="{FF2B5EF4-FFF2-40B4-BE49-F238E27FC236}">
              <a16:creationId xmlns:a16="http://schemas.microsoft.com/office/drawing/2014/main" id="{131B30AA-ED46-4951-A4E5-366192CA216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42" name="Line 3427">
          <a:extLst>
            <a:ext uri="{FF2B5EF4-FFF2-40B4-BE49-F238E27FC236}">
              <a16:creationId xmlns:a16="http://schemas.microsoft.com/office/drawing/2014/main" id="{2B72A082-B50F-432D-B7BA-29E4F3353CE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43" name="Line 3428">
          <a:extLst>
            <a:ext uri="{FF2B5EF4-FFF2-40B4-BE49-F238E27FC236}">
              <a16:creationId xmlns:a16="http://schemas.microsoft.com/office/drawing/2014/main" id="{DA05A93E-CDEC-42AB-97A1-0C9ADBFE1A0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44" name="Line 3429">
          <a:extLst>
            <a:ext uri="{FF2B5EF4-FFF2-40B4-BE49-F238E27FC236}">
              <a16:creationId xmlns:a16="http://schemas.microsoft.com/office/drawing/2014/main" id="{F6E5455A-AC90-4F68-822D-BFA13E17D32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45" name="Line 3430">
          <a:extLst>
            <a:ext uri="{FF2B5EF4-FFF2-40B4-BE49-F238E27FC236}">
              <a16:creationId xmlns:a16="http://schemas.microsoft.com/office/drawing/2014/main" id="{A64B6A08-6FC2-454F-A5E8-E18F16857E6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46" name="Line 3431">
          <a:extLst>
            <a:ext uri="{FF2B5EF4-FFF2-40B4-BE49-F238E27FC236}">
              <a16:creationId xmlns:a16="http://schemas.microsoft.com/office/drawing/2014/main" id="{715A33D0-9DC7-40C9-909A-4D282C694EE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47" name="Line 3432">
          <a:extLst>
            <a:ext uri="{FF2B5EF4-FFF2-40B4-BE49-F238E27FC236}">
              <a16:creationId xmlns:a16="http://schemas.microsoft.com/office/drawing/2014/main" id="{A7C14E4A-4317-491F-8ADE-01A80FB0494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48" name="Line 3433">
          <a:extLst>
            <a:ext uri="{FF2B5EF4-FFF2-40B4-BE49-F238E27FC236}">
              <a16:creationId xmlns:a16="http://schemas.microsoft.com/office/drawing/2014/main" id="{ACF594F5-58EC-455A-934E-528F7BF25AE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49" name="Line 3434">
          <a:extLst>
            <a:ext uri="{FF2B5EF4-FFF2-40B4-BE49-F238E27FC236}">
              <a16:creationId xmlns:a16="http://schemas.microsoft.com/office/drawing/2014/main" id="{C3AD6402-498B-4294-8592-FC498012D19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50" name="Line 3435">
          <a:extLst>
            <a:ext uri="{FF2B5EF4-FFF2-40B4-BE49-F238E27FC236}">
              <a16:creationId xmlns:a16="http://schemas.microsoft.com/office/drawing/2014/main" id="{1FCAB36E-641D-48FE-83D6-54E45EF4527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51" name="Line 3436">
          <a:extLst>
            <a:ext uri="{FF2B5EF4-FFF2-40B4-BE49-F238E27FC236}">
              <a16:creationId xmlns:a16="http://schemas.microsoft.com/office/drawing/2014/main" id="{DF791A87-4162-4EC8-B954-8664C4F088D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52" name="Line 3437">
          <a:extLst>
            <a:ext uri="{FF2B5EF4-FFF2-40B4-BE49-F238E27FC236}">
              <a16:creationId xmlns:a16="http://schemas.microsoft.com/office/drawing/2014/main" id="{5E484B49-E2B4-4D15-B538-4546F05A58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53" name="Line 3438">
          <a:extLst>
            <a:ext uri="{FF2B5EF4-FFF2-40B4-BE49-F238E27FC236}">
              <a16:creationId xmlns:a16="http://schemas.microsoft.com/office/drawing/2014/main" id="{6E9BEE93-9832-41C4-A052-A0D8D9012B6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54" name="Line 3439">
          <a:extLst>
            <a:ext uri="{FF2B5EF4-FFF2-40B4-BE49-F238E27FC236}">
              <a16:creationId xmlns:a16="http://schemas.microsoft.com/office/drawing/2014/main" id="{C17D3E0B-19A8-4247-8280-6812B11F260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55" name="Line 3440">
          <a:extLst>
            <a:ext uri="{FF2B5EF4-FFF2-40B4-BE49-F238E27FC236}">
              <a16:creationId xmlns:a16="http://schemas.microsoft.com/office/drawing/2014/main" id="{84D843C2-3ABE-4C2F-96FC-6466365EEF8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56" name="Line 3441">
          <a:extLst>
            <a:ext uri="{FF2B5EF4-FFF2-40B4-BE49-F238E27FC236}">
              <a16:creationId xmlns:a16="http://schemas.microsoft.com/office/drawing/2014/main" id="{3D07D308-433A-4507-BF9D-B7CCDA91231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57" name="Line 3442">
          <a:extLst>
            <a:ext uri="{FF2B5EF4-FFF2-40B4-BE49-F238E27FC236}">
              <a16:creationId xmlns:a16="http://schemas.microsoft.com/office/drawing/2014/main" id="{8E67F2AE-78C5-4DD0-898C-0F4418711D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58" name="Line 3443">
          <a:extLst>
            <a:ext uri="{FF2B5EF4-FFF2-40B4-BE49-F238E27FC236}">
              <a16:creationId xmlns:a16="http://schemas.microsoft.com/office/drawing/2014/main" id="{239CD424-BA6C-4D80-A507-236FFB1A2B4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59" name="Line 3444">
          <a:extLst>
            <a:ext uri="{FF2B5EF4-FFF2-40B4-BE49-F238E27FC236}">
              <a16:creationId xmlns:a16="http://schemas.microsoft.com/office/drawing/2014/main" id="{FAA46F71-9552-441F-8C31-08389BEE2A4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60" name="Line 3445">
          <a:extLst>
            <a:ext uri="{FF2B5EF4-FFF2-40B4-BE49-F238E27FC236}">
              <a16:creationId xmlns:a16="http://schemas.microsoft.com/office/drawing/2014/main" id="{241A5151-DE77-4385-936E-C2C4A3983F1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61" name="Line 3446">
          <a:extLst>
            <a:ext uri="{FF2B5EF4-FFF2-40B4-BE49-F238E27FC236}">
              <a16:creationId xmlns:a16="http://schemas.microsoft.com/office/drawing/2014/main" id="{3DF8CA17-7BD0-41EE-9DD2-4BC00A21C9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62" name="Line 3447">
          <a:extLst>
            <a:ext uri="{FF2B5EF4-FFF2-40B4-BE49-F238E27FC236}">
              <a16:creationId xmlns:a16="http://schemas.microsoft.com/office/drawing/2014/main" id="{4BEEA0B9-0C8E-4BE3-900F-7F15DF452A4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63" name="Line 3448">
          <a:extLst>
            <a:ext uri="{FF2B5EF4-FFF2-40B4-BE49-F238E27FC236}">
              <a16:creationId xmlns:a16="http://schemas.microsoft.com/office/drawing/2014/main" id="{7C85F295-6DBA-4FCB-AD4D-38805841BB0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64" name="Line 3449">
          <a:extLst>
            <a:ext uri="{FF2B5EF4-FFF2-40B4-BE49-F238E27FC236}">
              <a16:creationId xmlns:a16="http://schemas.microsoft.com/office/drawing/2014/main" id="{880A3B93-97F0-415E-9B0D-D4B3578416C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65" name="Line 3450">
          <a:extLst>
            <a:ext uri="{FF2B5EF4-FFF2-40B4-BE49-F238E27FC236}">
              <a16:creationId xmlns:a16="http://schemas.microsoft.com/office/drawing/2014/main" id="{109B2121-B8B1-426F-B42F-EBAC5EFBB0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66" name="Line 3451">
          <a:extLst>
            <a:ext uri="{FF2B5EF4-FFF2-40B4-BE49-F238E27FC236}">
              <a16:creationId xmlns:a16="http://schemas.microsoft.com/office/drawing/2014/main" id="{963DBE39-A0D3-4AF7-A2C5-4BE32989AE8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67" name="Line 3452">
          <a:extLst>
            <a:ext uri="{FF2B5EF4-FFF2-40B4-BE49-F238E27FC236}">
              <a16:creationId xmlns:a16="http://schemas.microsoft.com/office/drawing/2014/main" id="{1D67C66B-914A-4BD0-8E27-FDE34071FC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68" name="Line 3453">
          <a:extLst>
            <a:ext uri="{FF2B5EF4-FFF2-40B4-BE49-F238E27FC236}">
              <a16:creationId xmlns:a16="http://schemas.microsoft.com/office/drawing/2014/main" id="{D66BDFB2-7F0B-4E64-8BDC-A6A1511CBA1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69" name="Line 3454">
          <a:extLst>
            <a:ext uri="{FF2B5EF4-FFF2-40B4-BE49-F238E27FC236}">
              <a16:creationId xmlns:a16="http://schemas.microsoft.com/office/drawing/2014/main" id="{45F80BBA-6429-4449-A3C9-954356AC02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70" name="Line 3420">
          <a:extLst>
            <a:ext uri="{FF2B5EF4-FFF2-40B4-BE49-F238E27FC236}">
              <a16:creationId xmlns:a16="http://schemas.microsoft.com/office/drawing/2014/main" id="{F9095A62-AFF6-411C-80BF-7A0512A85A2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71" name="Line 3421">
          <a:extLst>
            <a:ext uri="{FF2B5EF4-FFF2-40B4-BE49-F238E27FC236}">
              <a16:creationId xmlns:a16="http://schemas.microsoft.com/office/drawing/2014/main" id="{A9F15534-ADE5-4C87-A075-3937D4C8F3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72" name="Line 3422">
          <a:extLst>
            <a:ext uri="{FF2B5EF4-FFF2-40B4-BE49-F238E27FC236}">
              <a16:creationId xmlns:a16="http://schemas.microsoft.com/office/drawing/2014/main" id="{107E174B-6BF4-4277-824A-BC1AA13BA47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73" name="Line 3423">
          <a:extLst>
            <a:ext uri="{FF2B5EF4-FFF2-40B4-BE49-F238E27FC236}">
              <a16:creationId xmlns:a16="http://schemas.microsoft.com/office/drawing/2014/main" id="{FFB04408-5943-4A31-B536-F0BA46A4AF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74" name="Line 3424">
          <a:extLst>
            <a:ext uri="{FF2B5EF4-FFF2-40B4-BE49-F238E27FC236}">
              <a16:creationId xmlns:a16="http://schemas.microsoft.com/office/drawing/2014/main" id="{674CC368-386E-4CA3-A2CD-613A47EA292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75" name="Line 3425">
          <a:extLst>
            <a:ext uri="{FF2B5EF4-FFF2-40B4-BE49-F238E27FC236}">
              <a16:creationId xmlns:a16="http://schemas.microsoft.com/office/drawing/2014/main" id="{03E1F125-4BDE-4687-9072-AB350724CC5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76" name="Line 3426">
          <a:extLst>
            <a:ext uri="{FF2B5EF4-FFF2-40B4-BE49-F238E27FC236}">
              <a16:creationId xmlns:a16="http://schemas.microsoft.com/office/drawing/2014/main" id="{6FC9D84D-CA9A-42E0-BC75-DE442C4E0D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77" name="Line 3427">
          <a:extLst>
            <a:ext uri="{FF2B5EF4-FFF2-40B4-BE49-F238E27FC236}">
              <a16:creationId xmlns:a16="http://schemas.microsoft.com/office/drawing/2014/main" id="{15F37B33-4C11-409F-B1CC-49F4F852CF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78" name="Line 3428">
          <a:extLst>
            <a:ext uri="{FF2B5EF4-FFF2-40B4-BE49-F238E27FC236}">
              <a16:creationId xmlns:a16="http://schemas.microsoft.com/office/drawing/2014/main" id="{8CDD1319-8991-4979-844B-23A07270F63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79" name="Line 3429">
          <a:extLst>
            <a:ext uri="{FF2B5EF4-FFF2-40B4-BE49-F238E27FC236}">
              <a16:creationId xmlns:a16="http://schemas.microsoft.com/office/drawing/2014/main" id="{8DCD5D93-2CD7-47AC-A9FD-22375D29C5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80" name="Line 3430">
          <a:extLst>
            <a:ext uri="{FF2B5EF4-FFF2-40B4-BE49-F238E27FC236}">
              <a16:creationId xmlns:a16="http://schemas.microsoft.com/office/drawing/2014/main" id="{4DEB45B3-F06A-48AA-A308-66AA81EAA6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81" name="Line 3431">
          <a:extLst>
            <a:ext uri="{FF2B5EF4-FFF2-40B4-BE49-F238E27FC236}">
              <a16:creationId xmlns:a16="http://schemas.microsoft.com/office/drawing/2014/main" id="{D5E12193-A120-420B-845D-C6C29B6C76B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82" name="Line 3432">
          <a:extLst>
            <a:ext uri="{FF2B5EF4-FFF2-40B4-BE49-F238E27FC236}">
              <a16:creationId xmlns:a16="http://schemas.microsoft.com/office/drawing/2014/main" id="{61B0A6F7-FFD2-4CA6-A6D0-A5D006F549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83" name="Line 3433">
          <a:extLst>
            <a:ext uri="{FF2B5EF4-FFF2-40B4-BE49-F238E27FC236}">
              <a16:creationId xmlns:a16="http://schemas.microsoft.com/office/drawing/2014/main" id="{0DCD2943-2FA2-48E6-B85B-D3405FED50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84" name="Line 3434">
          <a:extLst>
            <a:ext uri="{FF2B5EF4-FFF2-40B4-BE49-F238E27FC236}">
              <a16:creationId xmlns:a16="http://schemas.microsoft.com/office/drawing/2014/main" id="{9586765A-F3AA-4B46-9C46-4B4106C9B4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85" name="Line 3435">
          <a:extLst>
            <a:ext uri="{FF2B5EF4-FFF2-40B4-BE49-F238E27FC236}">
              <a16:creationId xmlns:a16="http://schemas.microsoft.com/office/drawing/2014/main" id="{16411D41-8CFC-4D69-9D91-7BA4A7BD8B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86" name="Line 3436">
          <a:extLst>
            <a:ext uri="{FF2B5EF4-FFF2-40B4-BE49-F238E27FC236}">
              <a16:creationId xmlns:a16="http://schemas.microsoft.com/office/drawing/2014/main" id="{6F5338AD-1BA8-4EFD-B7CD-E556ECE305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87" name="Line 3437">
          <a:extLst>
            <a:ext uri="{FF2B5EF4-FFF2-40B4-BE49-F238E27FC236}">
              <a16:creationId xmlns:a16="http://schemas.microsoft.com/office/drawing/2014/main" id="{B1667EE8-D803-4164-A301-EFFDBBDE9A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88" name="Line 3438">
          <a:extLst>
            <a:ext uri="{FF2B5EF4-FFF2-40B4-BE49-F238E27FC236}">
              <a16:creationId xmlns:a16="http://schemas.microsoft.com/office/drawing/2014/main" id="{8CC06B26-C5DB-4F84-A715-646B9B1C50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89" name="Line 3439">
          <a:extLst>
            <a:ext uri="{FF2B5EF4-FFF2-40B4-BE49-F238E27FC236}">
              <a16:creationId xmlns:a16="http://schemas.microsoft.com/office/drawing/2014/main" id="{D5191027-EB52-4989-8F00-41FFED7E397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90" name="Line 3440">
          <a:extLst>
            <a:ext uri="{FF2B5EF4-FFF2-40B4-BE49-F238E27FC236}">
              <a16:creationId xmlns:a16="http://schemas.microsoft.com/office/drawing/2014/main" id="{C6EDA464-14AF-4FB5-BAE2-6166FDBA83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91" name="Line 3441">
          <a:extLst>
            <a:ext uri="{FF2B5EF4-FFF2-40B4-BE49-F238E27FC236}">
              <a16:creationId xmlns:a16="http://schemas.microsoft.com/office/drawing/2014/main" id="{A67420C6-8FEE-40E7-9F6C-E9CFCEF72A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92" name="Line 3442">
          <a:extLst>
            <a:ext uri="{FF2B5EF4-FFF2-40B4-BE49-F238E27FC236}">
              <a16:creationId xmlns:a16="http://schemas.microsoft.com/office/drawing/2014/main" id="{C95EDD55-7A39-435E-BC1A-BDC4CEA00D3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93" name="Line 3443">
          <a:extLst>
            <a:ext uri="{FF2B5EF4-FFF2-40B4-BE49-F238E27FC236}">
              <a16:creationId xmlns:a16="http://schemas.microsoft.com/office/drawing/2014/main" id="{B19E7C47-2AFA-4A82-B395-D7ACFCF3D62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94" name="Line 3444">
          <a:extLst>
            <a:ext uri="{FF2B5EF4-FFF2-40B4-BE49-F238E27FC236}">
              <a16:creationId xmlns:a16="http://schemas.microsoft.com/office/drawing/2014/main" id="{ACFF2D91-0EA1-46BD-9346-94198CB5BF2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95" name="Line 3445">
          <a:extLst>
            <a:ext uri="{FF2B5EF4-FFF2-40B4-BE49-F238E27FC236}">
              <a16:creationId xmlns:a16="http://schemas.microsoft.com/office/drawing/2014/main" id="{DCD5E0C9-214F-4CC4-890D-F074049C02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96" name="Line 3446">
          <a:extLst>
            <a:ext uri="{FF2B5EF4-FFF2-40B4-BE49-F238E27FC236}">
              <a16:creationId xmlns:a16="http://schemas.microsoft.com/office/drawing/2014/main" id="{C298CE9F-470F-429A-BEB3-3026C8F854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97" name="Line 3447">
          <a:extLst>
            <a:ext uri="{FF2B5EF4-FFF2-40B4-BE49-F238E27FC236}">
              <a16:creationId xmlns:a16="http://schemas.microsoft.com/office/drawing/2014/main" id="{86C46DC3-6BC4-4FB2-899C-290EE6C1F7E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98" name="Line 3448">
          <a:extLst>
            <a:ext uri="{FF2B5EF4-FFF2-40B4-BE49-F238E27FC236}">
              <a16:creationId xmlns:a16="http://schemas.microsoft.com/office/drawing/2014/main" id="{C1685407-1F72-4EBF-882B-A7F4CE8762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999" name="Line 3449">
          <a:extLst>
            <a:ext uri="{FF2B5EF4-FFF2-40B4-BE49-F238E27FC236}">
              <a16:creationId xmlns:a16="http://schemas.microsoft.com/office/drawing/2014/main" id="{E28C00DD-B0D3-4964-8327-9E6832FBF72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00" name="Line 3450">
          <a:extLst>
            <a:ext uri="{FF2B5EF4-FFF2-40B4-BE49-F238E27FC236}">
              <a16:creationId xmlns:a16="http://schemas.microsoft.com/office/drawing/2014/main" id="{0683D96D-E4E9-41EA-A72A-F0D2C6C1E33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01" name="Line 3451">
          <a:extLst>
            <a:ext uri="{FF2B5EF4-FFF2-40B4-BE49-F238E27FC236}">
              <a16:creationId xmlns:a16="http://schemas.microsoft.com/office/drawing/2014/main" id="{D33B0EFE-08BF-48FD-A0E9-3BE3F4E95E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02" name="Line 3452">
          <a:extLst>
            <a:ext uri="{FF2B5EF4-FFF2-40B4-BE49-F238E27FC236}">
              <a16:creationId xmlns:a16="http://schemas.microsoft.com/office/drawing/2014/main" id="{8F34ADBD-38B0-48EC-A5EE-B003B4FCBC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03" name="Line 3453">
          <a:extLst>
            <a:ext uri="{FF2B5EF4-FFF2-40B4-BE49-F238E27FC236}">
              <a16:creationId xmlns:a16="http://schemas.microsoft.com/office/drawing/2014/main" id="{A2D360BF-DBDA-4B46-BC87-123A2B84379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04" name="Line 3454">
          <a:extLst>
            <a:ext uri="{FF2B5EF4-FFF2-40B4-BE49-F238E27FC236}">
              <a16:creationId xmlns:a16="http://schemas.microsoft.com/office/drawing/2014/main" id="{F1D0CD1C-27BF-4D67-94AF-9767E75709A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05" name="Line 3420">
          <a:extLst>
            <a:ext uri="{FF2B5EF4-FFF2-40B4-BE49-F238E27FC236}">
              <a16:creationId xmlns:a16="http://schemas.microsoft.com/office/drawing/2014/main" id="{D8E8C645-FE24-4450-A986-CA9460D069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06" name="Line 3421">
          <a:extLst>
            <a:ext uri="{FF2B5EF4-FFF2-40B4-BE49-F238E27FC236}">
              <a16:creationId xmlns:a16="http://schemas.microsoft.com/office/drawing/2014/main" id="{F70DF62A-61D8-4345-ACB2-B008060DE8B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07" name="Line 3422">
          <a:extLst>
            <a:ext uri="{FF2B5EF4-FFF2-40B4-BE49-F238E27FC236}">
              <a16:creationId xmlns:a16="http://schemas.microsoft.com/office/drawing/2014/main" id="{9B164AF6-686B-495B-995B-B821DFFEDD3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08" name="Line 3423">
          <a:extLst>
            <a:ext uri="{FF2B5EF4-FFF2-40B4-BE49-F238E27FC236}">
              <a16:creationId xmlns:a16="http://schemas.microsoft.com/office/drawing/2014/main" id="{20648A2E-1FE7-4378-B0BF-1BC2E91F2AF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09" name="Line 3424">
          <a:extLst>
            <a:ext uri="{FF2B5EF4-FFF2-40B4-BE49-F238E27FC236}">
              <a16:creationId xmlns:a16="http://schemas.microsoft.com/office/drawing/2014/main" id="{472461F6-E9B2-4AFA-A21B-9E20AF8874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10" name="Line 3425">
          <a:extLst>
            <a:ext uri="{FF2B5EF4-FFF2-40B4-BE49-F238E27FC236}">
              <a16:creationId xmlns:a16="http://schemas.microsoft.com/office/drawing/2014/main" id="{13664DDE-1F16-4039-8E93-1A81D2FA7D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11" name="Line 3426">
          <a:extLst>
            <a:ext uri="{FF2B5EF4-FFF2-40B4-BE49-F238E27FC236}">
              <a16:creationId xmlns:a16="http://schemas.microsoft.com/office/drawing/2014/main" id="{92AA2605-C473-4354-B242-78D4264E6A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12" name="Line 3427">
          <a:extLst>
            <a:ext uri="{FF2B5EF4-FFF2-40B4-BE49-F238E27FC236}">
              <a16:creationId xmlns:a16="http://schemas.microsoft.com/office/drawing/2014/main" id="{208C91D4-8B45-427B-9688-5EE7035EC4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13" name="Line 3428">
          <a:extLst>
            <a:ext uri="{FF2B5EF4-FFF2-40B4-BE49-F238E27FC236}">
              <a16:creationId xmlns:a16="http://schemas.microsoft.com/office/drawing/2014/main" id="{E6481C2F-5300-4D54-873E-4462E87685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14" name="Line 3429">
          <a:extLst>
            <a:ext uri="{FF2B5EF4-FFF2-40B4-BE49-F238E27FC236}">
              <a16:creationId xmlns:a16="http://schemas.microsoft.com/office/drawing/2014/main" id="{D8CE623F-FA12-4309-83C4-2517B9EE72E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15" name="Line 3430">
          <a:extLst>
            <a:ext uri="{FF2B5EF4-FFF2-40B4-BE49-F238E27FC236}">
              <a16:creationId xmlns:a16="http://schemas.microsoft.com/office/drawing/2014/main" id="{BE152EAB-F389-49D0-984D-8C5533CE5B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16" name="Line 3431">
          <a:extLst>
            <a:ext uri="{FF2B5EF4-FFF2-40B4-BE49-F238E27FC236}">
              <a16:creationId xmlns:a16="http://schemas.microsoft.com/office/drawing/2014/main" id="{CE254C75-E2F1-41F1-887C-55B85871B72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17" name="Line 3432">
          <a:extLst>
            <a:ext uri="{FF2B5EF4-FFF2-40B4-BE49-F238E27FC236}">
              <a16:creationId xmlns:a16="http://schemas.microsoft.com/office/drawing/2014/main" id="{A2107A94-3EC7-4B33-AE8B-04B121F2903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18" name="Line 3433">
          <a:extLst>
            <a:ext uri="{FF2B5EF4-FFF2-40B4-BE49-F238E27FC236}">
              <a16:creationId xmlns:a16="http://schemas.microsoft.com/office/drawing/2014/main" id="{E8F25AB9-7848-4705-A772-1A892527484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19" name="Line 3434">
          <a:extLst>
            <a:ext uri="{FF2B5EF4-FFF2-40B4-BE49-F238E27FC236}">
              <a16:creationId xmlns:a16="http://schemas.microsoft.com/office/drawing/2014/main" id="{C7CB8B09-986E-46DB-ADEB-2247D0BCF10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20" name="Line 3435">
          <a:extLst>
            <a:ext uri="{FF2B5EF4-FFF2-40B4-BE49-F238E27FC236}">
              <a16:creationId xmlns:a16="http://schemas.microsoft.com/office/drawing/2014/main" id="{07A5CEF3-41C5-4246-A033-033977D97BC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21" name="Line 3436">
          <a:extLst>
            <a:ext uri="{FF2B5EF4-FFF2-40B4-BE49-F238E27FC236}">
              <a16:creationId xmlns:a16="http://schemas.microsoft.com/office/drawing/2014/main" id="{89E7BD84-9E02-47F5-9D43-15DF51589CB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22" name="Line 3437">
          <a:extLst>
            <a:ext uri="{FF2B5EF4-FFF2-40B4-BE49-F238E27FC236}">
              <a16:creationId xmlns:a16="http://schemas.microsoft.com/office/drawing/2014/main" id="{A5CB1676-EFE0-498A-823E-25616C6B5D6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23" name="Line 3438">
          <a:extLst>
            <a:ext uri="{FF2B5EF4-FFF2-40B4-BE49-F238E27FC236}">
              <a16:creationId xmlns:a16="http://schemas.microsoft.com/office/drawing/2014/main" id="{6AED7413-B87C-47D8-B16A-27FEB7C1D40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24" name="Line 3439">
          <a:extLst>
            <a:ext uri="{FF2B5EF4-FFF2-40B4-BE49-F238E27FC236}">
              <a16:creationId xmlns:a16="http://schemas.microsoft.com/office/drawing/2014/main" id="{C8A0FCCF-3429-4495-8011-7D50370757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25" name="Line 3440">
          <a:extLst>
            <a:ext uri="{FF2B5EF4-FFF2-40B4-BE49-F238E27FC236}">
              <a16:creationId xmlns:a16="http://schemas.microsoft.com/office/drawing/2014/main" id="{786B533A-EE1E-418F-99AA-5614216B12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26" name="Line 3441">
          <a:extLst>
            <a:ext uri="{FF2B5EF4-FFF2-40B4-BE49-F238E27FC236}">
              <a16:creationId xmlns:a16="http://schemas.microsoft.com/office/drawing/2014/main" id="{0256A66C-2FD3-4C09-91F6-9E950B92C4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27" name="Line 3442">
          <a:extLst>
            <a:ext uri="{FF2B5EF4-FFF2-40B4-BE49-F238E27FC236}">
              <a16:creationId xmlns:a16="http://schemas.microsoft.com/office/drawing/2014/main" id="{22CA4B05-C86E-4BB6-B6A3-D6AE694841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28" name="Line 3443">
          <a:extLst>
            <a:ext uri="{FF2B5EF4-FFF2-40B4-BE49-F238E27FC236}">
              <a16:creationId xmlns:a16="http://schemas.microsoft.com/office/drawing/2014/main" id="{468891A6-0581-42FB-84AE-2447FA3BD5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29" name="Line 3444">
          <a:extLst>
            <a:ext uri="{FF2B5EF4-FFF2-40B4-BE49-F238E27FC236}">
              <a16:creationId xmlns:a16="http://schemas.microsoft.com/office/drawing/2014/main" id="{07AA9D72-DF02-418C-85C0-766AF90CC48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30" name="Line 3445">
          <a:extLst>
            <a:ext uri="{FF2B5EF4-FFF2-40B4-BE49-F238E27FC236}">
              <a16:creationId xmlns:a16="http://schemas.microsoft.com/office/drawing/2014/main" id="{3474F883-3728-4BB3-99C0-841E3524162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31" name="Line 3446">
          <a:extLst>
            <a:ext uri="{FF2B5EF4-FFF2-40B4-BE49-F238E27FC236}">
              <a16:creationId xmlns:a16="http://schemas.microsoft.com/office/drawing/2014/main" id="{BFB7B7E3-E9E5-4240-BA83-41FEA2958CA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32" name="Line 3447">
          <a:extLst>
            <a:ext uri="{FF2B5EF4-FFF2-40B4-BE49-F238E27FC236}">
              <a16:creationId xmlns:a16="http://schemas.microsoft.com/office/drawing/2014/main" id="{452FD49C-3741-4733-8C46-D8159EA793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33" name="Line 3448">
          <a:extLst>
            <a:ext uri="{FF2B5EF4-FFF2-40B4-BE49-F238E27FC236}">
              <a16:creationId xmlns:a16="http://schemas.microsoft.com/office/drawing/2014/main" id="{66CB6930-9F3E-4C6D-B49F-10B902D8EA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34" name="Line 3449">
          <a:extLst>
            <a:ext uri="{FF2B5EF4-FFF2-40B4-BE49-F238E27FC236}">
              <a16:creationId xmlns:a16="http://schemas.microsoft.com/office/drawing/2014/main" id="{08FD7CCA-5E00-4FB1-A628-E277C6DFD0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35" name="Line 3450">
          <a:extLst>
            <a:ext uri="{FF2B5EF4-FFF2-40B4-BE49-F238E27FC236}">
              <a16:creationId xmlns:a16="http://schemas.microsoft.com/office/drawing/2014/main" id="{005A64B1-554C-43C7-B812-52F22A1E8C4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36" name="Line 3451">
          <a:extLst>
            <a:ext uri="{FF2B5EF4-FFF2-40B4-BE49-F238E27FC236}">
              <a16:creationId xmlns:a16="http://schemas.microsoft.com/office/drawing/2014/main" id="{13FB9858-BD2D-400B-B5E5-1A40BA967B0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37" name="Line 3452">
          <a:extLst>
            <a:ext uri="{FF2B5EF4-FFF2-40B4-BE49-F238E27FC236}">
              <a16:creationId xmlns:a16="http://schemas.microsoft.com/office/drawing/2014/main" id="{D8FA28B6-5BBA-4B96-8479-889F9DF59D4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38" name="Line 3453">
          <a:extLst>
            <a:ext uri="{FF2B5EF4-FFF2-40B4-BE49-F238E27FC236}">
              <a16:creationId xmlns:a16="http://schemas.microsoft.com/office/drawing/2014/main" id="{47820BE8-1C41-446E-9BA2-F438DFA7D98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39" name="Line 3454">
          <a:extLst>
            <a:ext uri="{FF2B5EF4-FFF2-40B4-BE49-F238E27FC236}">
              <a16:creationId xmlns:a16="http://schemas.microsoft.com/office/drawing/2014/main" id="{5DC148B8-A9ED-4561-BD0A-8CC811AA71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40" name="Line 3420">
          <a:extLst>
            <a:ext uri="{FF2B5EF4-FFF2-40B4-BE49-F238E27FC236}">
              <a16:creationId xmlns:a16="http://schemas.microsoft.com/office/drawing/2014/main" id="{E223806E-9C18-4E07-9967-C8D789916AB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41" name="Line 3421">
          <a:extLst>
            <a:ext uri="{FF2B5EF4-FFF2-40B4-BE49-F238E27FC236}">
              <a16:creationId xmlns:a16="http://schemas.microsoft.com/office/drawing/2014/main" id="{EFB777FC-6330-4209-A12D-DF23C3CCA3B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42" name="Line 3422">
          <a:extLst>
            <a:ext uri="{FF2B5EF4-FFF2-40B4-BE49-F238E27FC236}">
              <a16:creationId xmlns:a16="http://schemas.microsoft.com/office/drawing/2014/main" id="{BC0ED8DF-469E-4E43-B30D-1FBF0DFD34E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43" name="Line 3423">
          <a:extLst>
            <a:ext uri="{FF2B5EF4-FFF2-40B4-BE49-F238E27FC236}">
              <a16:creationId xmlns:a16="http://schemas.microsoft.com/office/drawing/2014/main" id="{CB6E3335-0775-4485-98FB-FE26459E2B3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44" name="Line 3424">
          <a:extLst>
            <a:ext uri="{FF2B5EF4-FFF2-40B4-BE49-F238E27FC236}">
              <a16:creationId xmlns:a16="http://schemas.microsoft.com/office/drawing/2014/main" id="{328862F8-DF2C-425D-A91A-71C41612AF2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45" name="Line 3425">
          <a:extLst>
            <a:ext uri="{FF2B5EF4-FFF2-40B4-BE49-F238E27FC236}">
              <a16:creationId xmlns:a16="http://schemas.microsoft.com/office/drawing/2014/main" id="{44AFAA74-6222-4893-8ED0-A65ECBCC28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46" name="Line 3426">
          <a:extLst>
            <a:ext uri="{FF2B5EF4-FFF2-40B4-BE49-F238E27FC236}">
              <a16:creationId xmlns:a16="http://schemas.microsoft.com/office/drawing/2014/main" id="{E4C562E4-53C6-49AB-921C-63AE680E290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47" name="Line 3427">
          <a:extLst>
            <a:ext uri="{FF2B5EF4-FFF2-40B4-BE49-F238E27FC236}">
              <a16:creationId xmlns:a16="http://schemas.microsoft.com/office/drawing/2014/main" id="{436649BB-0CA2-48C2-9938-D589E47F22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48" name="Line 3428">
          <a:extLst>
            <a:ext uri="{FF2B5EF4-FFF2-40B4-BE49-F238E27FC236}">
              <a16:creationId xmlns:a16="http://schemas.microsoft.com/office/drawing/2014/main" id="{3AC63BDC-91E9-4DD5-B9D5-19822FAD73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49" name="Line 3429">
          <a:extLst>
            <a:ext uri="{FF2B5EF4-FFF2-40B4-BE49-F238E27FC236}">
              <a16:creationId xmlns:a16="http://schemas.microsoft.com/office/drawing/2014/main" id="{A5FA1917-0531-4253-AA4D-7F3DA3E6315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50" name="Line 3430">
          <a:extLst>
            <a:ext uri="{FF2B5EF4-FFF2-40B4-BE49-F238E27FC236}">
              <a16:creationId xmlns:a16="http://schemas.microsoft.com/office/drawing/2014/main" id="{32DD90BC-5CC5-49F7-8B7A-C9F18FC60B0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51" name="Line 3431">
          <a:extLst>
            <a:ext uri="{FF2B5EF4-FFF2-40B4-BE49-F238E27FC236}">
              <a16:creationId xmlns:a16="http://schemas.microsoft.com/office/drawing/2014/main" id="{7A0ADB87-3EB5-473E-A3A9-E02792DC355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52" name="Line 3432">
          <a:extLst>
            <a:ext uri="{FF2B5EF4-FFF2-40B4-BE49-F238E27FC236}">
              <a16:creationId xmlns:a16="http://schemas.microsoft.com/office/drawing/2014/main" id="{51BA2D88-458E-4074-BF5E-1B2CEBE218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53" name="Line 3433">
          <a:extLst>
            <a:ext uri="{FF2B5EF4-FFF2-40B4-BE49-F238E27FC236}">
              <a16:creationId xmlns:a16="http://schemas.microsoft.com/office/drawing/2014/main" id="{329076B3-5A91-45BD-B6B7-1DC1EC46A91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54" name="Line 3434">
          <a:extLst>
            <a:ext uri="{FF2B5EF4-FFF2-40B4-BE49-F238E27FC236}">
              <a16:creationId xmlns:a16="http://schemas.microsoft.com/office/drawing/2014/main" id="{A1C5B84D-0FA5-4A16-B9BF-66F9961A5B8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55" name="Line 3435">
          <a:extLst>
            <a:ext uri="{FF2B5EF4-FFF2-40B4-BE49-F238E27FC236}">
              <a16:creationId xmlns:a16="http://schemas.microsoft.com/office/drawing/2014/main" id="{0D826C43-F9C8-4EB7-9D03-97F50E11F6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56" name="Line 3436">
          <a:extLst>
            <a:ext uri="{FF2B5EF4-FFF2-40B4-BE49-F238E27FC236}">
              <a16:creationId xmlns:a16="http://schemas.microsoft.com/office/drawing/2014/main" id="{18F54425-74A7-40C5-8C21-5A970BA8FD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57" name="Line 3437">
          <a:extLst>
            <a:ext uri="{FF2B5EF4-FFF2-40B4-BE49-F238E27FC236}">
              <a16:creationId xmlns:a16="http://schemas.microsoft.com/office/drawing/2014/main" id="{634E842D-550C-4E7D-A7E1-65C15BBC98E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58" name="Line 3438">
          <a:extLst>
            <a:ext uri="{FF2B5EF4-FFF2-40B4-BE49-F238E27FC236}">
              <a16:creationId xmlns:a16="http://schemas.microsoft.com/office/drawing/2014/main" id="{84D53B86-F1FF-4D60-B6BE-7B0FD63CF5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59" name="Line 3439">
          <a:extLst>
            <a:ext uri="{FF2B5EF4-FFF2-40B4-BE49-F238E27FC236}">
              <a16:creationId xmlns:a16="http://schemas.microsoft.com/office/drawing/2014/main" id="{0510CB81-62D8-424B-8960-E38C4E93642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60" name="Line 3440">
          <a:extLst>
            <a:ext uri="{FF2B5EF4-FFF2-40B4-BE49-F238E27FC236}">
              <a16:creationId xmlns:a16="http://schemas.microsoft.com/office/drawing/2014/main" id="{67304FB0-1C75-4FDD-8575-19018C0608A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61" name="Line 3441">
          <a:extLst>
            <a:ext uri="{FF2B5EF4-FFF2-40B4-BE49-F238E27FC236}">
              <a16:creationId xmlns:a16="http://schemas.microsoft.com/office/drawing/2014/main" id="{23ADF27D-DF57-4298-8945-E5047C7E570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62" name="Line 3442">
          <a:extLst>
            <a:ext uri="{FF2B5EF4-FFF2-40B4-BE49-F238E27FC236}">
              <a16:creationId xmlns:a16="http://schemas.microsoft.com/office/drawing/2014/main" id="{A7C674CF-7ACD-4167-AE82-C78063E1936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63" name="Line 3443">
          <a:extLst>
            <a:ext uri="{FF2B5EF4-FFF2-40B4-BE49-F238E27FC236}">
              <a16:creationId xmlns:a16="http://schemas.microsoft.com/office/drawing/2014/main" id="{62FA7A95-A59B-49E2-9564-48D8704CDC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64" name="Line 3444">
          <a:extLst>
            <a:ext uri="{FF2B5EF4-FFF2-40B4-BE49-F238E27FC236}">
              <a16:creationId xmlns:a16="http://schemas.microsoft.com/office/drawing/2014/main" id="{02F82545-FA95-40D5-B91E-873BD769264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65" name="Line 3445">
          <a:extLst>
            <a:ext uri="{FF2B5EF4-FFF2-40B4-BE49-F238E27FC236}">
              <a16:creationId xmlns:a16="http://schemas.microsoft.com/office/drawing/2014/main" id="{209BFA35-C042-4D92-A27D-D28601DE0C0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66" name="Line 3446">
          <a:extLst>
            <a:ext uri="{FF2B5EF4-FFF2-40B4-BE49-F238E27FC236}">
              <a16:creationId xmlns:a16="http://schemas.microsoft.com/office/drawing/2014/main" id="{036F2C37-178F-4E09-B60C-2D266674DD3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67" name="Line 3447">
          <a:extLst>
            <a:ext uri="{FF2B5EF4-FFF2-40B4-BE49-F238E27FC236}">
              <a16:creationId xmlns:a16="http://schemas.microsoft.com/office/drawing/2014/main" id="{9805815E-5169-4ACC-8CDD-82630A9FA62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68" name="Line 3448">
          <a:extLst>
            <a:ext uri="{FF2B5EF4-FFF2-40B4-BE49-F238E27FC236}">
              <a16:creationId xmlns:a16="http://schemas.microsoft.com/office/drawing/2014/main" id="{6779D9A5-D511-4008-AD1E-531CF58EE88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69" name="Line 3449">
          <a:extLst>
            <a:ext uri="{FF2B5EF4-FFF2-40B4-BE49-F238E27FC236}">
              <a16:creationId xmlns:a16="http://schemas.microsoft.com/office/drawing/2014/main" id="{63826A26-C1AD-4F9F-98D4-DF929FD2FA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70" name="Line 3450">
          <a:extLst>
            <a:ext uri="{FF2B5EF4-FFF2-40B4-BE49-F238E27FC236}">
              <a16:creationId xmlns:a16="http://schemas.microsoft.com/office/drawing/2014/main" id="{54BBDF90-33E3-4381-8207-548038C97F6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71" name="Line 3451">
          <a:extLst>
            <a:ext uri="{FF2B5EF4-FFF2-40B4-BE49-F238E27FC236}">
              <a16:creationId xmlns:a16="http://schemas.microsoft.com/office/drawing/2014/main" id="{70BC5F4E-A26A-4B6F-885F-49EFB7DD1F7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72" name="Line 3452">
          <a:extLst>
            <a:ext uri="{FF2B5EF4-FFF2-40B4-BE49-F238E27FC236}">
              <a16:creationId xmlns:a16="http://schemas.microsoft.com/office/drawing/2014/main" id="{7831BEA1-5219-4052-94BF-064BB0833CC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73" name="Line 3453">
          <a:extLst>
            <a:ext uri="{FF2B5EF4-FFF2-40B4-BE49-F238E27FC236}">
              <a16:creationId xmlns:a16="http://schemas.microsoft.com/office/drawing/2014/main" id="{E5A38BB8-684B-47FA-861C-3F128720FF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74" name="Line 3454">
          <a:extLst>
            <a:ext uri="{FF2B5EF4-FFF2-40B4-BE49-F238E27FC236}">
              <a16:creationId xmlns:a16="http://schemas.microsoft.com/office/drawing/2014/main" id="{25044EC3-77D6-42E5-978C-9C1E86ACD68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75" name="Line 3420">
          <a:extLst>
            <a:ext uri="{FF2B5EF4-FFF2-40B4-BE49-F238E27FC236}">
              <a16:creationId xmlns:a16="http://schemas.microsoft.com/office/drawing/2014/main" id="{077EB42D-18C1-4D99-B6AE-C0E04BB2905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76" name="Line 3421">
          <a:extLst>
            <a:ext uri="{FF2B5EF4-FFF2-40B4-BE49-F238E27FC236}">
              <a16:creationId xmlns:a16="http://schemas.microsoft.com/office/drawing/2014/main" id="{744A5DFB-EF44-4FBD-9578-7460F1630E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77" name="Line 3422">
          <a:extLst>
            <a:ext uri="{FF2B5EF4-FFF2-40B4-BE49-F238E27FC236}">
              <a16:creationId xmlns:a16="http://schemas.microsoft.com/office/drawing/2014/main" id="{F97A658F-5E7A-4FD4-A5BE-B703848FA3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78" name="Line 3423">
          <a:extLst>
            <a:ext uri="{FF2B5EF4-FFF2-40B4-BE49-F238E27FC236}">
              <a16:creationId xmlns:a16="http://schemas.microsoft.com/office/drawing/2014/main" id="{910CE2CC-9870-4949-AEF4-FA0BA4E7DE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79" name="Line 3424">
          <a:extLst>
            <a:ext uri="{FF2B5EF4-FFF2-40B4-BE49-F238E27FC236}">
              <a16:creationId xmlns:a16="http://schemas.microsoft.com/office/drawing/2014/main" id="{C90AE1C5-D391-452E-B273-1D58B3DE42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80" name="Line 3425">
          <a:extLst>
            <a:ext uri="{FF2B5EF4-FFF2-40B4-BE49-F238E27FC236}">
              <a16:creationId xmlns:a16="http://schemas.microsoft.com/office/drawing/2014/main" id="{6719695F-469A-4661-B4F0-34C2DE15BA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81" name="Line 3426">
          <a:extLst>
            <a:ext uri="{FF2B5EF4-FFF2-40B4-BE49-F238E27FC236}">
              <a16:creationId xmlns:a16="http://schemas.microsoft.com/office/drawing/2014/main" id="{D77849B4-4123-4CB4-9869-5B7C67DCE6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82" name="Line 3427">
          <a:extLst>
            <a:ext uri="{FF2B5EF4-FFF2-40B4-BE49-F238E27FC236}">
              <a16:creationId xmlns:a16="http://schemas.microsoft.com/office/drawing/2014/main" id="{D38A390B-98BF-476B-8288-D3DA76BC548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83" name="Line 3428">
          <a:extLst>
            <a:ext uri="{FF2B5EF4-FFF2-40B4-BE49-F238E27FC236}">
              <a16:creationId xmlns:a16="http://schemas.microsoft.com/office/drawing/2014/main" id="{A381385B-FE31-49EC-9BB3-1F638BE2AE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84" name="Line 3429">
          <a:extLst>
            <a:ext uri="{FF2B5EF4-FFF2-40B4-BE49-F238E27FC236}">
              <a16:creationId xmlns:a16="http://schemas.microsoft.com/office/drawing/2014/main" id="{3B62E724-CCF6-4B12-92C8-6FC548CE7B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85" name="Line 3430">
          <a:extLst>
            <a:ext uri="{FF2B5EF4-FFF2-40B4-BE49-F238E27FC236}">
              <a16:creationId xmlns:a16="http://schemas.microsoft.com/office/drawing/2014/main" id="{B5FA2B49-CB4F-45FD-91DD-D0CB318BD5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86" name="Line 3431">
          <a:extLst>
            <a:ext uri="{FF2B5EF4-FFF2-40B4-BE49-F238E27FC236}">
              <a16:creationId xmlns:a16="http://schemas.microsoft.com/office/drawing/2014/main" id="{8B0B18F3-56FF-4FB6-94BF-107CAED5ED3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87" name="Line 3432">
          <a:extLst>
            <a:ext uri="{FF2B5EF4-FFF2-40B4-BE49-F238E27FC236}">
              <a16:creationId xmlns:a16="http://schemas.microsoft.com/office/drawing/2014/main" id="{27E6B994-31F7-45D4-854C-5F0F3F7804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88" name="Line 3433">
          <a:extLst>
            <a:ext uri="{FF2B5EF4-FFF2-40B4-BE49-F238E27FC236}">
              <a16:creationId xmlns:a16="http://schemas.microsoft.com/office/drawing/2014/main" id="{4144BE47-112A-4EFE-8B82-EA1B56C1126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89" name="Line 3434">
          <a:extLst>
            <a:ext uri="{FF2B5EF4-FFF2-40B4-BE49-F238E27FC236}">
              <a16:creationId xmlns:a16="http://schemas.microsoft.com/office/drawing/2014/main" id="{6E011B18-12E8-4D28-B2ED-4964A6A5E36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90" name="Line 3435">
          <a:extLst>
            <a:ext uri="{FF2B5EF4-FFF2-40B4-BE49-F238E27FC236}">
              <a16:creationId xmlns:a16="http://schemas.microsoft.com/office/drawing/2014/main" id="{64785AF6-A7A7-4019-8A0C-F10555F3886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91" name="Line 3436">
          <a:extLst>
            <a:ext uri="{FF2B5EF4-FFF2-40B4-BE49-F238E27FC236}">
              <a16:creationId xmlns:a16="http://schemas.microsoft.com/office/drawing/2014/main" id="{7E0A38E4-CCF3-4CFB-95D2-E8BA9DAF106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92" name="Line 3437">
          <a:extLst>
            <a:ext uri="{FF2B5EF4-FFF2-40B4-BE49-F238E27FC236}">
              <a16:creationId xmlns:a16="http://schemas.microsoft.com/office/drawing/2014/main" id="{A346654E-DA88-420A-ACBD-B6139710BE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93" name="Line 3438">
          <a:extLst>
            <a:ext uri="{FF2B5EF4-FFF2-40B4-BE49-F238E27FC236}">
              <a16:creationId xmlns:a16="http://schemas.microsoft.com/office/drawing/2014/main" id="{2DAF7B83-43C3-45AB-A70C-081C76A59AE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94" name="Line 3439">
          <a:extLst>
            <a:ext uri="{FF2B5EF4-FFF2-40B4-BE49-F238E27FC236}">
              <a16:creationId xmlns:a16="http://schemas.microsoft.com/office/drawing/2014/main" id="{521BB7E4-A75C-4910-99E9-43EFFD7A64C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95" name="Line 3440">
          <a:extLst>
            <a:ext uri="{FF2B5EF4-FFF2-40B4-BE49-F238E27FC236}">
              <a16:creationId xmlns:a16="http://schemas.microsoft.com/office/drawing/2014/main" id="{A598639B-645E-4F52-A854-F92960E9B1B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96" name="Line 3441">
          <a:extLst>
            <a:ext uri="{FF2B5EF4-FFF2-40B4-BE49-F238E27FC236}">
              <a16:creationId xmlns:a16="http://schemas.microsoft.com/office/drawing/2014/main" id="{DDE3A43B-40AF-4C77-8CB2-5CF68314EF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97" name="Line 3442">
          <a:extLst>
            <a:ext uri="{FF2B5EF4-FFF2-40B4-BE49-F238E27FC236}">
              <a16:creationId xmlns:a16="http://schemas.microsoft.com/office/drawing/2014/main" id="{3FE47A1D-61B5-4CFA-A355-0C143114A61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98" name="Line 3443">
          <a:extLst>
            <a:ext uri="{FF2B5EF4-FFF2-40B4-BE49-F238E27FC236}">
              <a16:creationId xmlns:a16="http://schemas.microsoft.com/office/drawing/2014/main" id="{A932D38A-B984-4040-A49F-D3725EE044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099" name="Line 3444">
          <a:extLst>
            <a:ext uri="{FF2B5EF4-FFF2-40B4-BE49-F238E27FC236}">
              <a16:creationId xmlns:a16="http://schemas.microsoft.com/office/drawing/2014/main" id="{60A3D929-978E-4BD9-ABC4-9BABDAE1268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00" name="Line 3445">
          <a:extLst>
            <a:ext uri="{FF2B5EF4-FFF2-40B4-BE49-F238E27FC236}">
              <a16:creationId xmlns:a16="http://schemas.microsoft.com/office/drawing/2014/main" id="{F7BE5534-99BD-47E1-8E4B-1194A2D8A1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01" name="Line 3446">
          <a:extLst>
            <a:ext uri="{FF2B5EF4-FFF2-40B4-BE49-F238E27FC236}">
              <a16:creationId xmlns:a16="http://schemas.microsoft.com/office/drawing/2014/main" id="{AE412EBF-FCE6-4AAC-8A5E-CADD5E2FD54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02" name="Line 3447">
          <a:extLst>
            <a:ext uri="{FF2B5EF4-FFF2-40B4-BE49-F238E27FC236}">
              <a16:creationId xmlns:a16="http://schemas.microsoft.com/office/drawing/2014/main" id="{D399C62A-9610-40DD-B59D-66EF4CB684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03" name="Line 3448">
          <a:extLst>
            <a:ext uri="{FF2B5EF4-FFF2-40B4-BE49-F238E27FC236}">
              <a16:creationId xmlns:a16="http://schemas.microsoft.com/office/drawing/2014/main" id="{D2125D4E-1785-4819-82F5-99D14334C3E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04" name="Line 3449">
          <a:extLst>
            <a:ext uri="{FF2B5EF4-FFF2-40B4-BE49-F238E27FC236}">
              <a16:creationId xmlns:a16="http://schemas.microsoft.com/office/drawing/2014/main" id="{7F838627-7FAD-4F25-85EF-D0607459FD7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05" name="Line 3450">
          <a:extLst>
            <a:ext uri="{FF2B5EF4-FFF2-40B4-BE49-F238E27FC236}">
              <a16:creationId xmlns:a16="http://schemas.microsoft.com/office/drawing/2014/main" id="{1107F75F-4149-48E3-866E-2CF2E5ADEE8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06" name="Line 3451">
          <a:extLst>
            <a:ext uri="{FF2B5EF4-FFF2-40B4-BE49-F238E27FC236}">
              <a16:creationId xmlns:a16="http://schemas.microsoft.com/office/drawing/2014/main" id="{7ECA5478-F8FA-4853-A5F9-CB1EC6EBC62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07" name="Line 3452">
          <a:extLst>
            <a:ext uri="{FF2B5EF4-FFF2-40B4-BE49-F238E27FC236}">
              <a16:creationId xmlns:a16="http://schemas.microsoft.com/office/drawing/2014/main" id="{1833CB31-E276-4FBF-91F7-A72AD954C0E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08" name="Line 3453">
          <a:extLst>
            <a:ext uri="{FF2B5EF4-FFF2-40B4-BE49-F238E27FC236}">
              <a16:creationId xmlns:a16="http://schemas.microsoft.com/office/drawing/2014/main" id="{08E9117C-9CEB-49AD-ABDA-18CCA48F519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09" name="Line 3454">
          <a:extLst>
            <a:ext uri="{FF2B5EF4-FFF2-40B4-BE49-F238E27FC236}">
              <a16:creationId xmlns:a16="http://schemas.microsoft.com/office/drawing/2014/main" id="{A5A3655D-E2F9-4A58-A899-24F66AB6B13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10" name="Line 3420">
          <a:extLst>
            <a:ext uri="{FF2B5EF4-FFF2-40B4-BE49-F238E27FC236}">
              <a16:creationId xmlns:a16="http://schemas.microsoft.com/office/drawing/2014/main" id="{D705B7F7-348B-44FD-A33D-726081A6F2C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11" name="Line 3421">
          <a:extLst>
            <a:ext uri="{FF2B5EF4-FFF2-40B4-BE49-F238E27FC236}">
              <a16:creationId xmlns:a16="http://schemas.microsoft.com/office/drawing/2014/main" id="{9D3CFFBB-04D1-4CAB-AFA2-07B79B5263A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12" name="Line 3422">
          <a:extLst>
            <a:ext uri="{FF2B5EF4-FFF2-40B4-BE49-F238E27FC236}">
              <a16:creationId xmlns:a16="http://schemas.microsoft.com/office/drawing/2014/main" id="{70E0E97A-6122-40C4-9CC4-46A45D141A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13" name="Line 3423">
          <a:extLst>
            <a:ext uri="{FF2B5EF4-FFF2-40B4-BE49-F238E27FC236}">
              <a16:creationId xmlns:a16="http://schemas.microsoft.com/office/drawing/2014/main" id="{58B43484-498A-4148-BB5D-B0A4780ECF3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14" name="Line 3424">
          <a:extLst>
            <a:ext uri="{FF2B5EF4-FFF2-40B4-BE49-F238E27FC236}">
              <a16:creationId xmlns:a16="http://schemas.microsoft.com/office/drawing/2014/main" id="{9A22F2F0-7081-4DDC-8BCA-FD20B3BE7E5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15" name="Line 3425">
          <a:extLst>
            <a:ext uri="{FF2B5EF4-FFF2-40B4-BE49-F238E27FC236}">
              <a16:creationId xmlns:a16="http://schemas.microsoft.com/office/drawing/2014/main" id="{B5691BDC-AD4D-4116-98BD-D570461B40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16" name="Line 3426">
          <a:extLst>
            <a:ext uri="{FF2B5EF4-FFF2-40B4-BE49-F238E27FC236}">
              <a16:creationId xmlns:a16="http://schemas.microsoft.com/office/drawing/2014/main" id="{1BA05F13-E61B-442D-BE53-97C365622CE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17" name="Line 3427">
          <a:extLst>
            <a:ext uri="{FF2B5EF4-FFF2-40B4-BE49-F238E27FC236}">
              <a16:creationId xmlns:a16="http://schemas.microsoft.com/office/drawing/2014/main" id="{58D6C437-4586-4662-BF13-D18E7056BBB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18" name="Line 3428">
          <a:extLst>
            <a:ext uri="{FF2B5EF4-FFF2-40B4-BE49-F238E27FC236}">
              <a16:creationId xmlns:a16="http://schemas.microsoft.com/office/drawing/2014/main" id="{4C61C3E0-0D29-4C57-9037-D95A259EC11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19" name="Line 3429">
          <a:extLst>
            <a:ext uri="{FF2B5EF4-FFF2-40B4-BE49-F238E27FC236}">
              <a16:creationId xmlns:a16="http://schemas.microsoft.com/office/drawing/2014/main" id="{B03BF911-CE2D-4C79-BF0C-E0BF731D5FF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20" name="Line 3430">
          <a:extLst>
            <a:ext uri="{FF2B5EF4-FFF2-40B4-BE49-F238E27FC236}">
              <a16:creationId xmlns:a16="http://schemas.microsoft.com/office/drawing/2014/main" id="{5878FDE0-C542-4B21-9DEE-28ED60DE1FB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21" name="Line 3431">
          <a:extLst>
            <a:ext uri="{FF2B5EF4-FFF2-40B4-BE49-F238E27FC236}">
              <a16:creationId xmlns:a16="http://schemas.microsoft.com/office/drawing/2014/main" id="{793C5773-A034-47FB-9FE6-752D34E675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22" name="Line 3432">
          <a:extLst>
            <a:ext uri="{FF2B5EF4-FFF2-40B4-BE49-F238E27FC236}">
              <a16:creationId xmlns:a16="http://schemas.microsoft.com/office/drawing/2014/main" id="{2318962A-9131-42CA-8798-9E1C7D23011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23" name="Line 3433">
          <a:extLst>
            <a:ext uri="{FF2B5EF4-FFF2-40B4-BE49-F238E27FC236}">
              <a16:creationId xmlns:a16="http://schemas.microsoft.com/office/drawing/2014/main" id="{ADF9ED71-2365-4A5D-AC37-2966B3BEDD1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24" name="Line 3434">
          <a:extLst>
            <a:ext uri="{FF2B5EF4-FFF2-40B4-BE49-F238E27FC236}">
              <a16:creationId xmlns:a16="http://schemas.microsoft.com/office/drawing/2014/main" id="{0D13AA46-37AA-42EC-BE29-28DC75F2F97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25" name="Line 3435">
          <a:extLst>
            <a:ext uri="{FF2B5EF4-FFF2-40B4-BE49-F238E27FC236}">
              <a16:creationId xmlns:a16="http://schemas.microsoft.com/office/drawing/2014/main" id="{1A0F3147-F566-4F02-B4E2-B6673E99EEE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26" name="Line 3436">
          <a:extLst>
            <a:ext uri="{FF2B5EF4-FFF2-40B4-BE49-F238E27FC236}">
              <a16:creationId xmlns:a16="http://schemas.microsoft.com/office/drawing/2014/main" id="{31AF275D-3325-4C05-86B8-C387F81BA6D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27" name="Line 3437">
          <a:extLst>
            <a:ext uri="{FF2B5EF4-FFF2-40B4-BE49-F238E27FC236}">
              <a16:creationId xmlns:a16="http://schemas.microsoft.com/office/drawing/2014/main" id="{255FDDB7-6EB3-41A7-9277-9D23AE0934A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28" name="Line 3438">
          <a:extLst>
            <a:ext uri="{FF2B5EF4-FFF2-40B4-BE49-F238E27FC236}">
              <a16:creationId xmlns:a16="http://schemas.microsoft.com/office/drawing/2014/main" id="{EE666E1E-E4C8-45F3-AE5F-0BD3D6DA7DB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29" name="Line 3439">
          <a:extLst>
            <a:ext uri="{FF2B5EF4-FFF2-40B4-BE49-F238E27FC236}">
              <a16:creationId xmlns:a16="http://schemas.microsoft.com/office/drawing/2014/main" id="{9BF84247-5FC8-4778-8B05-D6A1603C9E3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30" name="Line 3440">
          <a:extLst>
            <a:ext uri="{FF2B5EF4-FFF2-40B4-BE49-F238E27FC236}">
              <a16:creationId xmlns:a16="http://schemas.microsoft.com/office/drawing/2014/main" id="{D29ECA10-A600-463D-B364-540693164F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31" name="Line 3441">
          <a:extLst>
            <a:ext uri="{FF2B5EF4-FFF2-40B4-BE49-F238E27FC236}">
              <a16:creationId xmlns:a16="http://schemas.microsoft.com/office/drawing/2014/main" id="{CEB6A215-A685-4B81-AC92-F67505FFEAF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32" name="Line 3442">
          <a:extLst>
            <a:ext uri="{FF2B5EF4-FFF2-40B4-BE49-F238E27FC236}">
              <a16:creationId xmlns:a16="http://schemas.microsoft.com/office/drawing/2014/main" id="{6F916EE3-18A9-4EBB-928F-A6E60885AF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33" name="Line 3443">
          <a:extLst>
            <a:ext uri="{FF2B5EF4-FFF2-40B4-BE49-F238E27FC236}">
              <a16:creationId xmlns:a16="http://schemas.microsoft.com/office/drawing/2014/main" id="{B9191C12-3A00-4D36-ABE2-026AE4E0F12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34" name="Line 3444">
          <a:extLst>
            <a:ext uri="{FF2B5EF4-FFF2-40B4-BE49-F238E27FC236}">
              <a16:creationId xmlns:a16="http://schemas.microsoft.com/office/drawing/2014/main" id="{9B6755C7-85CE-47CD-B328-250313E0086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35" name="Line 3445">
          <a:extLst>
            <a:ext uri="{FF2B5EF4-FFF2-40B4-BE49-F238E27FC236}">
              <a16:creationId xmlns:a16="http://schemas.microsoft.com/office/drawing/2014/main" id="{AA03DF81-0257-4F71-9747-44B5BBD72DD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36" name="Line 3446">
          <a:extLst>
            <a:ext uri="{FF2B5EF4-FFF2-40B4-BE49-F238E27FC236}">
              <a16:creationId xmlns:a16="http://schemas.microsoft.com/office/drawing/2014/main" id="{5BE41A23-B6E4-4F32-B1B9-3758C58B715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37" name="Line 3447">
          <a:extLst>
            <a:ext uri="{FF2B5EF4-FFF2-40B4-BE49-F238E27FC236}">
              <a16:creationId xmlns:a16="http://schemas.microsoft.com/office/drawing/2014/main" id="{84FA9913-036C-419A-8C03-AF517BD1E77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38" name="Line 3448">
          <a:extLst>
            <a:ext uri="{FF2B5EF4-FFF2-40B4-BE49-F238E27FC236}">
              <a16:creationId xmlns:a16="http://schemas.microsoft.com/office/drawing/2014/main" id="{E8621B65-BDB4-4E9B-A5A8-C76F24A5B9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39" name="Line 3449">
          <a:extLst>
            <a:ext uri="{FF2B5EF4-FFF2-40B4-BE49-F238E27FC236}">
              <a16:creationId xmlns:a16="http://schemas.microsoft.com/office/drawing/2014/main" id="{DF7E41E0-2020-4D37-9746-2866BD2236E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40" name="Line 3450">
          <a:extLst>
            <a:ext uri="{FF2B5EF4-FFF2-40B4-BE49-F238E27FC236}">
              <a16:creationId xmlns:a16="http://schemas.microsoft.com/office/drawing/2014/main" id="{25F7527D-C459-4416-A45F-A8B088A8BF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41" name="Line 3451">
          <a:extLst>
            <a:ext uri="{FF2B5EF4-FFF2-40B4-BE49-F238E27FC236}">
              <a16:creationId xmlns:a16="http://schemas.microsoft.com/office/drawing/2014/main" id="{BDD0AC92-0362-4FC4-90C8-E79161FC85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42" name="Line 3452">
          <a:extLst>
            <a:ext uri="{FF2B5EF4-FFF2-40B4-BE49-F238E27FC236}">
              <a16:creationId xmlns:a16="http://schemas.microsoft.com/office/drawing/2014/main" id="{22E63986-C978-4322-BD86-514563FE745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43" name="Line 3453">
          <a:extLst>
            <a:ext uri="{FF2B5EF4-FFF2-40B4-BE49-F238E27FC236}">
              <a16:creationId xmlns:a16="http://schemas.microsoft.com/office/drawing/2014/main" id="{17EB4403-D92E-42FE-BA2C-3B70A5D9136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44" name="Line 3454">
          <a:extLst>
            <a:ext uri="{FF2B5EF4-FFF2-40B4-BE49-F238E27FC236}">
              <a16:creationId xmlns:a16="http://schemas.microsoft.com/office/drawing/2014/main" id="{5EDD0124-A11E-4B92-BCDB-679917CFFD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45" name="Line 3420">
          <a:extLst>
            <a:ext uri="{FF2B5EF4-FFF2-40B4-BE49-F238E27FC236}">
              <a16:creationId xmlns:a16="http://schemas.microsoft.com/office/drawing/2014/main" id="{43538951-5371-4D9B-9DF4-823FECCF9C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46" name="Line 3421">
          <a:extLst>
            <a:ext uri="{FF2B5EF4-FFF2-40B4-BE49-F238E27FC236}">
              <a16:creationId xmlns:a16="http://schemas.microsoft.com/office/drawing/2014/main" id="{CC5C3FAD-A56D-4735-B6EA-14C073BCEB2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47" name="Line 3422">
          <a:extLst>
            <a:ext uri="{FF2B5EF4-FFF2-40B4-BE49-F238E27FC236}">
              <a16:creationId xmlns:a16="http://schemas.microsoft.com/office/drawing/2014/main" id="{3EAFF631-E635-4F6C-964B-60A025FAFE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48" name="Line 3423">
          <a:extLst>
            <a:ext uri="{FF2B5EF4-FFF2-40B4-BE49-F238E27FC236}">
              <a16:creationId xmlns:a16="http://schemas.microsoft.com/office/drawing/2014/main" id="{068811DA-114A-4E4F-8090-B5FB7009C70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49" name="Line 3424">
          <a:extLst>
            <a:ext uri="{FF2B5EF4-FFF2-40B4-BE49-F238E27FC236}">
              <a16:creationId xmlns:a16="http://schemas.microsoft.com/office/drawing/2014/main" id="{DF67B15E-7BB7-4B5B-ADE3-FBBF142C77C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50" name="Line 3425">
          <a:extLst>
            <a:ext uri="{FF2B5EF4-FFF2-40B4-BE49-F238E27FC236}">
              <a16:creationId xmlns:a16="http://schemas.microsoft.com/office/drawing/2014/main" id="{2DCA3312-AE46-4730-A833-259EBA49FEC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51" name="Line 3426">
          <a:extLst>
            <a:ext uri="{FF2B5EF4-FFF2-40B4-BE49-F238E27FC236}">
              <a16:creationId xmlns:a16="http://schemas.microsoft.com/office/drawing/2014/main" id="{E392906A-167B-49F1-9391-391C56244B5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52" name="Line 3427">
          <a:extLst>
            <a:ext uri="{FF2B5EF4-FFF2-40B4-BE49-F238E27FC236}">
              <a16:creationId xmlns:a16="http://schemas.microsoft.com/office/drawing/2014/main" id="{FE710DAB-A522-40E7-B95E-8639E33C0A3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53" name="Line 3428">
          <a:extLst>
            <a:ext uri="{FF2B5EF4-FFF2-40B4-BE49-F238E27FC236}">
              <a16:creationId xmlns:a16="http://schemas.microsoft.com/office/drawing/2014/main" id="{EBD9769F-1649-497D-893D-2C8B3F2B7D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54" name="Line 3429">
          <a:extLst>
            <a:ext uri="{FF2B5EF4-FFF2-40B4-BE49-F238E27FC236}">
              <a16:creationId xmlns:a16="http://schemas.microsoft.com/office/drawing/2014/main" id="{47292601-3B79-4F87-85E3-2BCEAAD272F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55" name="Line 3430">
          <a:extLst>
            <a:ext uri="{FF2B5EF4-FFF2-40B4-BE49-F238E27FC236}">
              <a16:creationId xmlns:a16="http://schemas.microsoft.com/office/drawing/2014/main" id="{203E4198-C966-4B14-A5F3-D2AA85632D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56" name="Line 3431">
          <a:extLst>
            <a:ext uri="{FF2B5EF4-FFF2-40B4-BE49-F238E27FC236}">
              <a16:creationId xmlns:a16="http://schemas.microsoft.com/office/drawing/2014/main" id="{A3F8781E-812F-4C29-8471-BE1B3F98393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57" name="Line 3432">
          <a:extLst>
            <a:ext uri="{FF2B5EF4-FFF2-40B4-BE49-F238E27FC236}">
              <a16:creationId xmlns:a16="http://schemas.microsoft.com/office/drawing/2014/main" id="{3083CFAD-2EA5-4B07-87C2-D1C276D91CB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58" name="Line 3433">
          <a:extLst>
            <a:ext uri="{FF2B5EF4-FFF2-40B4-BE49-F238E27FC236}">
              <a16:creationId xmlns:a16="http://schemas.microsoft.com/office/drawing/2014/main" id="{097433B8-AD91-4D3A-97B8-14B5BE69073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59" name="Line 3434">
          <a:extLst>
            <a:ext uri="{FF2B5EF4-FFF2-40B4-BE49-F238E27FC236}">
              <a16:creationId xmlns:a16="http://schemas.microsoft.com/office/drawing/2014/main" id="{756FA556-BEEA-4ECC-8103-A7E27C04962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60" name="Line 3435">
          <a:extLst>
            <a:ext uri="{FF2B5EF4-FFF2-40B4-BE49-F238E27FC236}">
              <a16:creationId xmlns:a16="http://schemas.microsoft.com/office/drawing/2014/main" id="{0A13C052-D632-4836-B171-0353278D2FC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61" name="Line 3436">
          <a:extLst>
            <a:ext uri="{FF2B5EF4-FFF2-40B4-BE49-F238E27FC236}">
              <a16:creationId xmlns:a16="http://schemas.microsoft.com/office/drawing/2014/main" id="{18C54721-B90B-405F-B5DB-F557BC3DCF4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62" name="Line 3437">
          <a:extLst>
            <a:ext uri="{FF2B5EF4-FFF2-40B4-BE49-F238E27FC236}">
              <a16:creationId xmlns:a16="http://schemas.microsoft.com/office/drawing/2014/main" id="{978AF8B3-E81C-4C61-9F71-6E8DEAC389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63" name="Line 3438">
          <a:extLst>
            <a:ext uri="{FF2B5EF4-FFF2-40B4-BE49-F238E27FC236}">
              <a16:creationId xmlns:a16="http://schemas.microsoft.com/office/drawing/2014/main" id="{D1A65826-8876-4EA4-9A56-4BD35EF795C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64" name="Line 3439">
          <a:extLst>
            <a:ext uri="{FF2B5EF4-FFF2-40B4-BE49-F238E27FC236}">
              <a16:creationId xmlns:a16="http://schemas.microsoft.com/office/drawing/2014/main" id="{38411D08-0A23-4251-B283-646B62FD298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65" name="Line 3440">
          <a:extLst>
            <a:ext uri="{FF2B5EF4-FFF2-40B4-BE49-F238E27FC236}">
              <a16:creationId xmlns:a16="http://schemas.microsoft.com/office/drawing/2014/main" id="{F243CC1C-A1D0-4CE1-8C05-B58E6B73965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66" name="Line 3441">
          <a:extLst>
            <a:ext uri="{FF2B5EF4-FFF2-40B4-BE49-F238E27FC236}">
              <a16:creationId xmlns:a16="http://schemas.microsoft.com/office/drawing/2014/main" id="{453407BC-B3E7-480B-801B-0152AAEC628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67" name="Line 3442">
          <a:extLst>
            <a:ext uri="{FF2B5EF4-FFF2-40B4-BE49-F238E27FC236}">
              <a16:creationId xmlns:a16="http://schemas.microsoft.com/office/drawing/2014/main" id="{4BFC8A64-8818-4B34-B909-24DFC60965E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68" name="Line 3443">
          <a:extLst>
            <a:ext uri="{FF2B5EF4-FFF2-40B4-BE49-F238E27FC236}">
              <a16:creationId xmlns:a16="http://schemas.microsoft.com/office/drawing/2014/main" id="{D483FE3F-8894-4A7C-BA72-46259560564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69" name="Line 3444">
          <a:extLst>
            <a:ext uri="{FF2B5EF4-FFF2-40B4-BE49-F238E27FC236}">
              <a16:creationId xmlns:a16="http://schemas.microsoft.com/office/drawing/2014/main" id="{343534BC-BEA8-49BB-AD92-D0F90A2DE52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70" name="Line 3445">
          <a:extLst>
            <a:ext uri="{FF2B5EF4-FFF2-40B4-BE49-F238E27FC236}">
              <a16:creationId xmlns:a16="http://schemas.microsoft.com/office/drawing/2014/main" id="{8C286818-029E-4783-9E49-3272CCEFC5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71" name="Line 3446">
          <a:extLst>
            <a:ext uri="{FF2B5EF4-FFF2-40B4-BE49-F238E27FC236}">
              <a16:creationId xmlns:a16="http://schemas.microsoft.com/office/drawing/2014/main" id="{406657FD-44DE-4D1A-AB5C-F4DC01905B6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72" name="Line 3447">
          <a:extLst>
            <a:ext uri="{FF2B5EF4-FFF2-40B4-BE49-F238E27FC236}">
              <a16:creationId xmlns:a16="http://schemas.microsoft.com/office/drawing/2014/main" id="{3E342D72-0282-462C-A89B-2790A8FD5C1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73" name="Line 3448">
          <a:extLst>
            <a:ext uri="{FF2B5EF4-FFF2-40B4-BE49-F238E27FC236}">
              <a16:creationId xmlns:a16="http://schemas.microsoft.com/office/drawing/2014/main" id="{957BB625-614C-4A41-A13C-8AC81E9017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74" name="Line 3449">
          <a:extLst>
            <a:ext uri="{FF2B5EF4-FFF2-40B4-BE49-F238E27FC236}">
              <a16:creationId xmlns:a16="http://schemas.microsoft.com/office/drawing/2014/main" id="{7E5FE387-F431-430B-8827-E38FC6D282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75" name="Line 3450">
          <a:extLst>
            <a:ext uri="{FF2B5EF4-FFF2-40B4-BE49-F238E27FC236}">
              <a16:creationId xmlns:a16="http://schemas.microsoft.com/office/drawing/2014/main" id="{EC2C8BEB-4654-4134-94D3-7B9B4D28793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76" name="Line 3451">
          <a:extLst>
            <a:ext uri="{FF2B5EF4-FFF2-40B4-BE49-F238E27FC236}">
              <a16:creationId xmlns:a16="http://schemas.microsoft.com/office/drawing/2014/main" id="{925CFED1-ED41-4E0F-AAB1-1C7D58B9193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77" name="Line 3452">
          <a:extLst>
            <a:ext uri="{FF2B5EF4-FFF2-40B4-BE49-F238E27FC236}">
              <a16:creationId xmlns:a16="http://schemas.microsoft.com/office/drawing/2014/main" id="{96BE7B9B-F88B-4B08-8287-077577C71EB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78" name="Line 3453">
          <a:extLst>
            <a:ext uri="{FF2B5EF4-FFF2-40B4-BE49-F238E27FC236}">
              <a16:creationId xmlns:a16="http://schemas.microsoft.com/office/drawing/2014/main" id="{AD50F23A-CBBA-409B-9A4D-3571662F02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79" name="Line 3454">
          <a:extLst>
            <a:ext uri="{FF2B5EF4-FFF2-40B4-BE49-F238E27FC236}">
              <a16:creationId xmlns:a16="http://schemas.microsoft.com/office/drawing/2014/main" id="{B08FA3A0-C49A-4898-A313-554DA618215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80" name="Line 3420">
          <a:extLst>
            <a:ext uri="{FF2B5EF4-FFF2-40B4-BE49-F238E27FC236}">
              <a16:creationId xmlns:a16="http://schemas.microsoft.com/office/drawing/2014/main" id="{E1973057-3AA9-4CEB-8CA4-EF18EDCCE71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81" name="Line 3421">
          <a:extLst>
            <a:ext uri="{FF2B5EF4-FFF2-40B4-BE49-F238E27FC236}">
              <a16:creationId xmlns:a16="http://schemas.microsoft.com/office/drawing/2014/main" id="{CCF38AAD-35FA-4E9E-8AEC-B6537C27D9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82" name="Line 3422">
          <a:extLst>
            <a:ext uri="{FF2B5EF4-FFF2-40B4-BE49-F238E27FC236}">
              <a16:creationId xmlns:a16="http://schemas.microsoft.com/office/drawing/2014/main" id="{FAEFFAFC-C6DE-451E-8381-964C6A891D3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83" name="Line 3423">
          <a:extLst>
            <a:ext uri="{FF2B5EF4-FFF2-40B4-BE49-F238E27FC236}">
              <a16:creationId xmlns:a16="http://schemas.microsoft.com/office/drawing/2014/main" id="{2A6A2A71-424A-4204-AD63-9F7C1FB7BFD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84" name="Line 3424">
          <a:extLst>
            <a:ext uri="{FF2B5EF4-FFF2-40B4-BE49-F238E27FC236}">
              <a16:creationId xmlns:a16="http://schemas.microsoft.com/office/drawing/2014/main" id="{2AF66564-27E6-42EB-9506-CADFCA2195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85" name="Line 3425">
          <a:extLst>
            <a:ext uri="{FF2B5EF4-FFF2-40B4-BE49-F238E27FC236}">
              <a16:creationId xmlns:a16="http://schemas.microsoft.com/office/drawing/2014/main" id="{CCE4E243-11D0-41B8-A097-0C5F394EA1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86" name="Line 3426">
          <a:extLst>
            <a:ext uri="{FF2B5EF4-FFF2-40B4-BE49-F238E27FC236}">
              <a16:creationId xmlns:a16="http://schemas.microsoft.com/office/drawing/2014/main" id="{DB0564F6-72C2-427F-99FE-AA11A5D2D2F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87" name="Line 3427">
          <a:extLst>
            <a:ext uri="{FF2B5EF4-FFF2-40B4-BE49-F238E27FC236}">
              <a16:creationId xmlns:a16="http://schemas.microsoft.com/office/drawing/2014/main" id="{F3A33E67-A299-4CC7-BA27-F931F67F9D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88" name="Line 3428">
          <a:extLst>
            <a:ext uri="{FF2B5EF4-FFF2-40B4-BE49-F238E27FC236}">
              <a16:creationId xmlns:a16="http://schemas.microsoft.com/office/drawing/2014/main" id="{53BFFA34-A581-4ADC-9E83-FBA7A438E5F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89" name="Line 3429">
          <a:extLst>
            <a:ext uri="{FF2B5EF4-FFF2-40B4-BE49-F238E27FC236}">
              <a16:creationId xmlns:a16="http://schemas.microsoft.com/office/drawing/2014/main" id="{A0D3474D-4D62-4465-86F6-E00781ACF8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90" name="Line 3430">
          <a:extLst>
            <a:ext uri="{FF2B5EF4-FFF2-40B4-BE49-F238E27FC236}">
              <a16:creationId xmlns:a16="http://schemas.microsoft.com/office/drawing/2014/main" id="{C19E371F-5551-4B7C-B933-334846EA732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91" name="Line 3431">
          <a:extLst>
            <a:ext uri="{FF2B5EF4-FFF2-40B4-BE49-F238E27FC236}">
              <a16:creationId xmlns:a16="http://schemas.microsoft.com/office/drawing/2014/main" id="{59F78540-2A64-470C-8F5F-97BD1EC772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92" name="Line 3432">
          <a:extLst>
            <a:ext uri="{FF2B5EF4-FFF2-40B4-BE49-F238E27FC236}">
              <a16:creationId xmlns:a16="http://schemas.microsoft.com/office/drawing/2014/main" id="{D2278E6E-8346-42F1-989C-91D2F1F9CA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93" name="Line 3433">
          <a:extLst>
            <a:ext uri="{FF2B5EF4-FFF2-40B4-BE49-F238E27FC236}">
              <a16:creationId xmlns:a16="http://schemas.microsoft.com/office/drawing/2014/main" id="{6B6B7E88-0660-4D1F-91A0-57965804ABF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94" name="Line 3434">
          <a:extLst>
            <a:ext uri="{FF2B5EF4-FFF2-40B4-BE49-F238E27FC236}">
              <a16:creationId xmlns:a16="http://schemas.microsoft.com/office/drawing/2014/main" id="{1676F65E-44F6-4B27-915E-AF36BF37C0A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95" name="Line 3435">
          <a:extLst>
            <a:ext uri="{FF2B5EF4-FFF2-40B4-BE49-F238E27FC236}">
              <a16:creationId xmlns:a16="http://schemas.microsoft.com/office/drawing/2014/main" id="{A379297B-94A5-444F-9326-76AFE54FAE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96" name="Line 3436">
          <a:extLst>
            <a:ext uri="{FF2B5EF4-FFF2-40B4-BE49-F238E27FC236}">
              <a16:creationId xmlns:a16="http://schemas.microsoft.com/office/drawing/2014/main" id="{700B6825-A84F-4060-BF9D-FDEAE2B1F7B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97" name="Line 3437">
          <a:extLst>
            <a:ext uri="{FF2B5EF4-FFF2-40B4-BE49-F238E27FC236}">
              <a16:creationId xmlns:a16="http://schemas.microsoft.com/office/drawing/2014/main" id="{DC559DE0-AE0F-4263-BD58-AF7C58DC59E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98" name="Line 3438">
          <a:extLst>
            <a:ext uri="{FF2B5EF4-FFF2-40B4-BE49-F238E27FC236}">
              <a16:creationId xmlns:a16="http://schemas.microsoft.com/office/drawing/2014/main" id="{86EE394D-AFA3-4F6A-B143-4D37315E1A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199" name="Line 3439">
          <a:extLst>
            <a:ext uri="{FF2B5EF4-FFF2-40B4-BE49-F238E27FC236}">
              <a16:creationId xmlns:a16="http://schemas.microsoft.com/office/drawing/2014/main" id="{F05645ED-4099-449D-AD6F-8F72876E9D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00" name="Line 3440">
          <a:extLst>
            <a:ext uri="{FF2B5EF4-FFF2-40B4-BE49-F238E27FC236}">
              <a16:creationId xmlns:a16="http://schemas.microsoft.com/office/drawing/2014/main" id="{6C4C9799-2C2D-4BA6-A20B-323854A6093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01" name="Line 3441">
          <a:extLst>
            <a:ext uri="{FF2B5EF4-FFF2-40B4-BE49-F238E27FC236}">
              <a16:creationId xmlns:a16="http://schemas.microsoft.com/office/drawing/2014/main" id="{C0F47C02-2FAB-4214-AFA3-0CCA6F57428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02" name="Line 3442">
          <a:extLst>
            <a:ext uri="{FF2B5EF4-FFF2-40B4-BE49-F238E27FC236}">
              <a16:creationId xmlns:a16="http://schemas.microsoft.com/office/drawing/2014/main" id="{D0A26EE5-62BF-42C3-9496-BFBA6EF0D46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03" name="Line 3443">
          <a:extLst>
            <a:ext uri="{FF2B5EF4-FFF2-40B4-BE49-F238E27FC236}">
              <a16:creationId xmlns:a16="http://schemas.microsoft.com/office/drawing/2014/main" id="{8A51A0E2-B02E-4073-9684-E5461690C2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04" name="Line 3444">
          <a:extLst>
            <a:ext uri="{FF2B5EF4-FFF2-40B4-BE49-F238E27FC236}">
              <a16:creationId xmlns:a16="http://schemas.microsoft.com/office/drawing/2014/main" id="{C441EBBE-17BB-47E3-A568-6FE068F4849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05" name="Line 3445">
          <a:extLst>
            <a:ext uri="{FF2B5EF4-FFF2-40B4-BE49-F238E27FC236}">
              <a16:creationId xmlns:a16="http://schemas.microsoft.com/office/drawing/2014/main" id="{780CFB7D-D45C-41C8-ADFE-3BA83911D4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06" name="Line 3446">
          <a:extLst>
            <a:ext uri="{FF2B5EF4-FFF2-40B4-BE49-F238E27FC236}">
              <a16:creationId xmlns:a16="http://schemas.microsoft.com/office/drawing/2014/main" id="{AA5DFFBF-30AF-470F-B7E7-18B0C3C21A2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07" name="Line 3447">
          <a:extLst>
            <a:ext uri="{FF2B5EF4-FFF2-40B4-BE49-F238E27FC236}">
              <a16:creationId xmlns:a16="http://schemas.microsoft.com/office/drawing/2014/main" id="{EA769212-6131-4BDC-B450-80A1A647E4F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08" name="Line 3448">
          <a:extLst>
            <a:ext uri="{FF2B5EF4-FFF2-40B4-BE49-F238E27FC236}">
              <a16:creationId xmlns:a16="http://schemas.microsoft.com/office/drawing/2014/main" id="{B9113EE9-8ECD-4B4C-99FD-6830574051B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09" name="Line 3449">
          <a:extLst>
            <a:ext uri="{FF2B5EF4-FFF2-40B4-BE49-F238E27FC236}">
              <a16:creationId xmlns:a16="http://schemas.microsoft.com/office/drawing/2014/main" id="{1E31EEE4-9021-490C-8BD8-6BBBB369FE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10" name="Line 3450">
          <a:extLst>
            <a:ext uri="{FF2B5EF4-FFF2-40B4-BE49-F238E27FC236}">
              <a16:creationId xmlns:a16="http://schemas.microsoft.com/office/drawing/2014/main" id="{DBECA64D-4DDD-4927-8144-0EF7D943EA6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11" name="Line 3451">
          <a:extLst>
            <a:ext uri="{FF2B5EF4-FFF2-40B4-BE49-F238E27FC236}">
              <a16:creationId xmlns:a16="http://schemas.microsoft.com/office/drawing/2014/main" id="{B2042141-F047-4FCD-9CB3-0F76CDC1401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12" name="Line 3452">
          <a:extLst>
            <a:ext uri="{FF2B5EF4-FFF2-40B4-BE49-F238E27FC236}">
              <a16:creationId xmlns:a16="http://schemas.microsoft.com/office/drawing/2014/main" id="{9499A00C-5ED2-4935-9E45-ADAFBE0E9B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13" name="Line 3453">
          <a:extLst>
            <a:ext uri="{FF2B5EF4-FFF2-40B4-BE49-F238E27FC236}">
              <a16:creationId xmlns:a16="http://schemas.microsoft.com/office/drawing/2014/main" id="{E6F4D9C9-1E63-430B-B888-5603F8B739E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14" name="Line 3454">
          <a:extLst>
            <a:ext uri="{FF2B5EF4-FFF2-40B4-BE49-F238E27FC236}">
              <a16:creationId xmlns:a16="http://schemas.microsoft.com/office/drawing/2014/main" id="{D855EFFA-6D3A-4967-929E-EA32696C95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15" name="Line 3420">
          <a:extLst>
            <a:ext uri="{FF2B5EF4-FFF2-40B4-BE49-F238E27FC236}">
              <a16:creationId xmlns:a16="http://schemas.microsoft.com/office/drawing/2014/main" id="{9105FF5B-A5DA-4FEE-98C4-559A5AB439D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16" name="Line 3421">
          <a:extLst>
            <a:ext uri="{FF2B5EF4-FFF2-40B4-BE49-F238E27FC236}">
              <a16:creationId xmlns:a16="http://schemas.microsoft.com/office/drawing/2014/main" id="{E073CBB6-C383-409F-B682-6B8181B6A01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17" name="Line 3422">
          <a:extLst>
            <a:ext uri="{FF2B5EF4-FFF2-40B4-BE49-F238E27FC236}">
              <a16:creationId xmlns:a16="http://schemas.microsoft.com/office/drawing/2014/main" id="{2F1534D9-4596-46A8-9D02-41DC2D9658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18" name="Line 3423">
          <a:extLst>
            <a:ext uri="{FF2B5EF4-FFF2-40B4-BE49-F238E27FC236}">
              <a16:creationId xmlns:a16="http://schemas.microsoft.com/office/drawing/2014/main" id="{19B41C7F-03FD-4CAB-8E1D-E4B4F88097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19" name="Line 3424">
          <a:extLst>
            <a:ext uri="{FF2B5EF4-FFF2-40B4-BE49-F238E27FC236}">
              <a16:creationId xmlns:a16="http://schemas.microsoft.com/office/drawing/2014/main" id="{58E45953-692E-4E5F-9C23-F077B984A9E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20" name="Line 3425">
          <a:extLst>
            <a:ext uri="{FF2B5EF4-FFF2-40B4-BE49-F238E27FC236}">
              <a16:creationId xmlns:a16="http://schemas.microsoft.com/office/drawing/2014/main" id="{39EA8551-798C-49BA-B1C0-B9D309767A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21" name="Line 3426">
          <a:extLst>
            <a:ext uri="{FF2B5EF4-FFF2-40B4-BE49-F238E27FC236}">
              <a16:creationId xmlns:a16="http://schemas.microsoft.com/office/drawing/2014/main" id="{769E3315-BB45-48D9-B2CE-3C1B5BC7658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22" name="Line 3427">
          <a:extLst>
            <a:ext uri="{FF2B5EF4-FFF2-40B4-BE49-F238E27FC236}">
              <a16:creationId xmlns:a16="http://schemas.microsoft.com/office/drawing/2014/main" id="{BEBEB4BC-FAE8-4B99-8F94-C9607549C4D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23" name="Line 3428">
          <a:extLst>
            <a:ext uri="{FF2B5EF4-FFF2-40B4-BE49-F238E27FC236}">
              <a16:creationId xmlns:a16="http://schemas.microsoft.com/office/drawing/2014/main" id="{456FF01D-C241-47F4-90B5-45EEE27B17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24" name="Line 3429">
          <a:extLst>
            <a:ext uri="{FF2B5EF4-FFF2-40B4-BE49-F238E27FC236}">
              <a16:creationId xmlns:a16="http://schemas.microsoft.com/office/drawing/2014/main" id="{AB8EA163-CBED-41C4-A1B7-E6E50728B55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25" name="Line 3430">
          <a:extLst>
            <a:ext uri="{FF2B5EF4-FFF2-40B4-BE49-F238E27FC236}">
              <a16:creationId xmlns:a16="http://schemas.microsoft.com/office/drawing/2014/main" id="{790EE86D-088D-4F32-B80B-A8359AD3AED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26" name="Line 3431">
          <a:extLst>
            <a:ext uri="{FF2B5EF4-FFF2-40B4-BE49-F238E27FC236}">
              <a16:creationId xmlns:a16="http://schemas.microsoft.com/office/drawing/2014/main" id="{12952897-EF03-4F55-B433-C05B5736CD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27" name="Line 3432">
          <a:extLst>
            <a:ext uri="{FF2B5EF4-FFF2-40B4-BE49-F238E27FC236}">
              <a16:creationId xmlns:a16="http://schemas.microsoft.com/office/drawing/2014/main" id="{3FEA7C07-5D99-4D7C-A222-9089EC4DA5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28" name="Line 3433">
          <a:extLst>
            <a:ext uri="{FF2B5EF4-FFF2-40B4-BE49-F238E27FC236}">
              <a16:creationId xmlns:a16="http://schemas.microsoft.com/office/drawing/2014/main" id="{1DE7FEE3-4A18-49D5-B987-EC29E97E512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29" name="Line 3434">
          <a:extLst>
            <a:ext uri="{FF2B5EF4-FFF2-40B4-BE49-F238E27FC236}">
              <a16:creationId xmlns:a16="http://schemas.microsoft.com/office/drawing/2014/main" id="{1E5C6278-E887-405E-9DDB-80D777C5CC7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30" name="Line 3435">
          <a:extLst>
            <a:ext uri="{FF2B5EF4-FFF2-40B4-BE49-F238E27FC236}">
              <a16:creationId xmlns:a16="http://schemas.microsoft.com/office/drawing/2014/main" id="{BB9AB2A8-64A9-465B-80CA-1D8B87879B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31" name="Line 3436">
          <a:extLst>
            <a:ext uri="{FF2B5EF4-FFF2-40B4-BE49-F238E27FC236}">
              <a16:creationId xmlns:a16="http://schemas.microsoft.com/office/drawing/2014/main" id="{4CD1BF30-1B43-4569-84A0-3EB077A1B62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32" name="Line 3437">
          <a:extLst>
            <a:ext uri="{FF2B5EF4-FFF2-40B4-BE49-F238E27FC236}">
              <a16:creationId xmlns:a16="http://schemas.microsoft.com/office/drawing/2014/main" id="{92361BBB-F394-48E7-AD75-C0D9E7D094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33" name="Line 3438">
          <a:extLst>
            <a:ext uri="{FF2B5EF4-FFF2-40B4-BE49-F238E27FC236}">
              <a16:creationId xmlns:a16="http://schemas.microsoft.com/office/drawing/2014/main" id="{0C62D74D-7488-49B7-9F56-7264EA9DCD2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34" name="Line 3439">
          <a:extLst>
            <a:ext uri="{FF2B5EF4-FFF2-40B4-BE49-F238E27FC236}">
              <a16:creationId xmlns:a16="http://schemas.microsoft.com/office/drawing/2014/main" id="{DC372A25-8C92-409B-9825-589E17723F3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35" name="Line 3440">
          <a:extLst>
            <a:ext uri="{FF2B5EF4-FFF2-40B4-BE49-F238E27FC236}">
              <a16:creationId xmlns:a16="http://schemas.microsoft.com/office/drawing/2014/main" id="{B827A28D-DCB3-45F4-902D-4F81C7FB85A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36" name="Line 3441">
          <a:extLst>
            <a:ext uri="{FF2B5EF4-FFF2-40B4-BE49-F238E27FC236}">
              <a16:creationId xmlns:a16="http://schemas.microsoft.com/office/drawing/2014/main" id="{A538864C-37C3-4E29-87E0-0D7D6DF291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37" name="Line 3442">
          <a:extLst>
            <a:ext uri="{FF2B5EF4-FFF2-40B4-BE49-F238E27FC236}">
              <a16:creationId xmlns:a16="http://schemas.microsoft.com/office/drawing/2014/main" id="{0FDD44B9-335E-4BA7-B9BE-19EB1066029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38" name="Line 3443">
          <a:extLst>
            <a:ext uri="{FF2B5EF4-FFF2-40B4-BE49-F238E27FC236}">
              <a16:creationId xmlns:a16="http://schemas.microsoft.com/office/drawing/2014/main" id="{9CF13179-16DA-486B-A24B-3DC2372F7EC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39" name="Line 3444">
          <a:extLst>
            <a:ext uri="{FF2B5EF4-FFF2-40B4-BE49-F238E27FC236}">
              <a16:creationId xmlns:a16="http://schemas.microsoft.com/office/drawing/2014/main" id="{46611B1D-5254-4C88-AC1C-DE3AF5529D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40" name="Line 3445">
          <a:extLst>
            <a:ext uri="{FF2B5EF4-FFF2-40B4-BE49-F238E27FC236}">
              <a16:creationId xmlns:a16="http://schemas.microsoft.com/office/drawing/2014/main" id="{7EBE4DF4-1992-4274-BF27-D4309D921AE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41" name="Line 3446">
          <a:extLst>
            <a:ext uri="{FF2B5EF4-FFF2-40B4-BE49-F238E27FC236}">
              <a16:creationId xmlns:a16="http://schemas.microsoft.com/office/drawing/2014/main" id="{43D5D9EB-83D3-4B60-B08A-CA79E40001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42" name="Line 3447">
          <a:extLst>
            <a:ext uri="{FF2B5EF4-FFF2-40B4-BE49-F238E27FC236}">
              <a16:creationId xmlns:a16="http://schemas.microsoft.com/office/drawing/2014/main" id="{674CC685-0593-4E54-9A70-856622328A2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43" name="Line 3448">
          <a:extLst>
            <a:ext uri="{FF2B5EF4-FFF2-40B4-BE49-F238E27FC236}">
              <a16:creationId xmlns:a16="http://schemas.microsoft.com/office/drawing/2014/main" id="{8A5FF343-23DA-410A-ABC8-986E8E6E3C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44" name="Line 3449">
          <a:extLst>
            <a:ext uri="{FF2B5EF4-FFF2-40B4-BE49-F238E27FC236}">
              <a16:creationId xmlns:a16="http://schemas.microsoft.com/office/drawing/2014/main" id="{89E0608B-14F1-49F2-8357-4258F8F41D2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45" name="Line 3450">
          <a:extLst>
            <a:ext uri="{FF2B5EF4-FFF2-40B4-BE49-F238E27FC236}">
              <a16:creationId xmlns:a16="http://schemas.microsoft.com/office/drawing/2014/main" id="{D0B30C81-7F33-4065-B349-F558F86478A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46" name="Line 3451">
          <a:extLst>
            <a:ext uri="{FF2B5EF4-FFF2-40B4-BE49-F238E27FC236}">
              <a16:creationId xmlns:a16="http://schemas.microsoft.com/office/drawing/2014/main" id="{380A4007-6B66-4642-BB0F-167DD54A19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47" name="Line 3452">
          <a:extLst>
            <a:ext uri="{FF2B5EF4-FFF2-40B4-BE49-F238E27FC236}">
              <a16:creationId xmlns:a16="http://schemas.microsoft.com/office/drawing/2014/main" id="{736785CD-A20F-42AA-A00A-03A5B15975E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48" name="Line 3453">
          <a:extLst>
            <a:ext uri="{FF2B5EF4-FFF2-40B4-BE49-F238E27FC236}">
              <a16:creationId xmlns:a16="http://schemas.microsoft.com/office/drawing/2014/main" id="{89588701-17EC-42A6-A4FB-8D327743818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1249" name="Line 3454">
          <a:extLst>
            <a:ext uri="{FF2B5EF4-FFF2-40B4-BE49-F238E27FC236}">
              <a16:creationId xmlns:a16="http://schemas.microsoft.com/office/drawing/2014/main" id="{393599FD-FE04-436F-9FE1-13E66613E33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50" name="Line 3420">
          <a:extLst>
            <a:ext uri="{FF2B5EF4-FFF2-40B4-BE49-F238E27FC236}">
              <a16:creationId xmlns:a16="http://schemas.microsoft.com/office/drawing/2014/main" id="{429B3E02-F4B1-4E42-A254-4064A8B4350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51" name="Line 3421">
          <a:extLst>
            <a:ext uri="{FF2B5EF4-FFF2-40B4-BE49-F238E27FC236}">
              <a16:creationId xmlns:a16="http://schemas.microsoft.com/office/drawing/2014/main" id="{AC30B6D8-A466-4EA2-829F-A7D07D516E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52" name="Line 3422">
          <a:extLst>
            <a:ext uri="{FF2B5EF4-FFF2-40B4-BE49-F238E27FC236}">
              <a16:creationId xmlns:a16="http://schemas.microsoft.com/office/drawing/2014/main" id="{9BA90433-22A6-4A20-9F04-5D235CEF41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53" name="Line 3423">
          <a:extLst>
            <a:ext uri="{FF2B5EF4-FFF2-40B4-BE49-F238E27FC236}">
              <a16:creationId xmlns:a16="http://schemas.microsoft.com/office/drawing/2014/main" id="{7588F133-75B0-4B7C-BB9D-EA32B42FBB7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54" name="Line 3424">
          <a:extLst>
            <a:ext uri="{FF2B5EF4-FFF2-40B4-BE49-F238E27FC236}">
              <a16:creationId xmlns:a16="http://schemas.microsoft.com/office/drawing/2014/main" id="{D482EB5A-0B8B-4C73-90A2-C4CC4B4CF8E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55" name="Line 3425">
          <a:extLst>
            <a:ext uri="{FF2B5EF4-FFF2-40B4-BE49-F238E27FC236}">
              <a16:creationId xmlns:a16="http://schemas.microsoft.com/office/drawing/2014/main" id="{FC57F014-35B6-4661-ACEA-EC8CB5B05C3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56" name="Line 3426">
          <a:extLst>
            <a:ext uri="{FF2B5EF4-FFF2-40B4-BE49-F238E27FC236}">
              <a16:creationId xmlns:a16="http://schemas.microsoft.com/office/drawing/2014/main" id="{6A9E93B8-BB6F-422A-8B05-8516608046B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57" name="Line 3427">
          <a:extLst>
            <a:ext uri="{FF2B5EF4-FFF2-40B4-BE49-F238E27FC236}">
              <a16:creationId xmlns:a16="http://schemas.microsoft.com/office/drawing/2014/main" id="{1BEA806C-A1F8-41E9-A381-2C2AB63C9C5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58" name="Line 3428">
          <a:extLst>
            <a:ext uri="{FF2B5EF4-FFF2-40B4-BE49-F238E27FC236}">
              <a16:creationId xmlns:a16="http://schemas.microsoft.com/office/drawing/2014/main" id="{776D2BB3-DCFB-43F3-935E-F29282F2141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59" name="Line 3429">
          <a:extLst>
            <a:ext uri="{FF2B5EF4-FFF2-40B4-BE49-F238E27FC236}">
              <a16:creationId xmlns:a16="http://schemas.microsoft.com/office/drawing/2014/main" id="{D46AB1AD-DA99-4F6E-ABDB-95134681A8D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60" name="Line 3430">
          <a:extLst>
            <a:ext uri="{FF2B5EF4-FFF2-40B4-BE49-F238E27FC236}">
              <a16:creationId xmlns:a16="http://schemas.microsoft.com/office/drawing/2014/main" id="{08B686BA-87D7-47F6-8F2F-8799CE0FB9E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61" name="Line 3431">
          <a:extLst>
            <a:ext uri="{FF2B5EF4-FFF2-40B4-BE49-F238E27FC236}">
              <a16:creationId xmlns:a16="http://schemas.microsoft.com/office/drawing/2014/main" id="{C273B505-B277-477F-AD11-B2CA342587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62" name="Line 3432">
          <a:extLst>
            <a:ext uri="{FF2B5EF4-FFF2-40B4-BE49-F238E27FC236}">
              <a16:creationId xmlns:a16="http://schemas.microsoft.com/office/drawing/2014/main" id="{4D84A81F-7A3D-4FEB-B1DF-D330DEE703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63" name="Line 3433">
          <a:extLst>
            <a:ext uri="{FF2B5EF4-FFF2-40B4-BE49-F238E27FC236}">
              <a16:creationId xmlns:a16="http://schemas.microsoft.com/office/drawing/2014/main" id="{1D66E42D-7EA7-4CD0-8398-9F4A61D919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64" name="Line 3434">
          <a:extLst>
            <a:ext uri="{FF2B5EF4-FFF2-40B4-BE49-F238E27FC236}">
              <a16:creationId xmlns:a16="http://schemas.microsoft.com/office/drawing/2014/main" id="{009486DC-0BA7-4C1D-96F5-7F40C8F85C1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65" name="Line 3435">
          <a:extLst>
            <a:ext uri="{FF2B5EF4-FFF2-40B4-BE49-F238E27FC236}">
              <a16:creationId xmlns:a16="http://schemas.microsoft.com/office/drawing/2014/main" id="{25F8DD95-AA4D-4E3E-A0D7-F5F5409B68D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66" name="Line 3436">
          <a:extLst>
            <a:ext uri="{FF2B5EF4-FFF2-40B4-BE49-F238E27FC236}">
              <a16:creationId xmlns:a16="http://schemas.microsoft.com/office/drawing/2014/main" id="{E9DBEB36-8207-4743-A8C3-71314689CE5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67" name="Line 3437">
          <a:extLst>
            <a:ext uri="{FF2B5EF4-FFF2-40B4-BE49-F238E27FC236}">
              <a16:creationId xmlns:a16="http://schemas.microsoft.com/office/drawing/2014/main" id="{B7F33D65-C1A5-41C5-9AF2-B5BBA1A8581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68" name="Line 3438">
          <a:extLst>
            <a:ext uri="{FF2B5EF4-FFF2-40B4-BE49-F238E27FC236}">
              <a16:creationId xmlns:a16="http://schemas.microsoft.com/office/drawing/2014/main" id="{7AAAE4F0-21A1-48EE-87AE-E2373FCB49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69" name="Line 3439">
          <a:extLst>
            <a:ext uri="{FF2B5EF4-FFF2-40B4-BE49-F238E27FC236}">
              <a16:creationId xmlns:a16="http://schemas.microsoft.com/office/drawing/2014/main" id="{4F6FC9AF-F63E-43A2-A170-69023F8B000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70" name="Line 3440">
          <a:extLst>
            <a:ext uri="{FF2B5EF4-FFF2-40B4-BE49-F238E27FC236}">
              <a16:creationId xmlns:a16="http://schemas.microsoft.com/office/drawing/2014/main" id="{AB69EB88-B1E7-493A-BB13-90116E4646D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71" name="Line 3441">
          <a:extLst>
            <a:ext uri="{FF2B5EF4-FFF2-40B4-BE49-F238E27FC236}">
              <a16:creationId xmlns:a16="http://schemas.microsoft.com/office/drawing/2014/main" id="{9352FAFC-2A0E-4AD9-AC28-29E6009CCB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72" name="Line 3442">
          <a:extLst>
            <a:ext uri="{FF2B5EF4-FFF2-40B4-BE49-F238E27FC236}">
              <a16:creationId xmlns:a16="http://schemas.microsoft.com/office/drawing/2014/main" id="{F2540A55-C575-458B-9DA1-D1199D9123B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73" name="Line 3443">
          <a:extLst>
            <a:ext uri="{FF2B5EF4-FFF2-40B4-BE49-F238E27FC236}">
              <a16:creationId xmlns:a16="http://schemas.microsoft.com/office/drawing/2014/main" id="{F76FA580-6C8C-4A0C-B06A-6CF97E17D9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74" name="Line 3444">
          <a:extLst>
            <a:ext uri="{FF2B5EF4-FFF2-40B4-BE49-F238E27FC236}">
              <a16:creationId xmlns:a16="http://schemas.microsoft.com/office/drawing/2014/main" id="{595764E4-5A0A-49F7-9A6F-A494E9740D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75" name="Line 3445">
          <a:extLst>
            <a:ext uri="{FF2B5EF4-FFF2-40B4-BE49-F238E27FC236}">
              <a16:creationId xmlns:a16="http://schemas.microsoft.com/office/drawing/2014/main" id="{2F50166D-2662-493E-B582-8791A9DFBB0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76" name="Line 3446">
          <a:extLst>
            <a:ext uri="{FF2B5EF4-FFF2-40B4-BE49-F238E27FC236}">
              <a16:creationId xmlns:a16="http://schemas.microsoft.com/office/drawing/2014/main" id="{FA064029-9D25-448D-B650-033AB9921A7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77" name="Line 3447">
          <a:extLst>
            <a:ext uri="{FF2B5EF4-FFF2-40B4-BE49-F238E27FC236}">
              <a16:creationId xmlns:a16="http://schemas.microsoft.com/office/drawing/2014/main" id="{8685B05D-67A1-4F6B-87FB-E60C11BEDA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78" name="Line 3448">
          <a:extLst>
            <a:ext uri="{FF2B5EF4-FFF2-40B4-BE49-F238E27FC236}">
              <a16:creationId xmlns:a16="http://schemas.microsoft.com/office/drawing/2014/main" id="{26893698-FD7C-4BC7-B5CC-67A040C4756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79" name="Line 3449">
          <a:extLst>
            <a:ext uri="{FF2B5EF4-FFF2-40B4-BE49-F238E27FC236}">
              <a16:creationId xmlns:a16="http://schemas.microsoft.com/office/drawing/2014/main" id="{024CA0CF-1087-4336-B401-DECA3276C25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80" name="Line 3450">
          <a:extLst>
            <a:ext uri="{FF2B5EF4-FFF2-40B4-BE49-F238E27FC236}">
              <a16:creationId xmlns:a16="http://schemas.microsoft.com/office/drawing/2014/main" id="{D368A93F-F65E-4B47-93DA-A7C214CCFF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81" name="Line 3451">
          <a:extLst>
            <a:ext uri="{FF2B5EF4-FFF2-40B4-BE49-F238E27FC236}">
              <a16:creationId xmlns:a16="http://schemas.microsoft.com/office/drawing/2014/main" id="{35A5DDA1-D373-4857-BB5C-8D1EBA90947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82" name="Line 3452">
          <a:extLst>
            <a:ext uri="{FF2B5EF4-FFF2-40B4-BE49-F238E27FC236}">
              <a16:creationId xmlns:a16="http://schemas.microsoft.com/office/drawing/2014/main" id="{2C0DA4F3-40DE-4A5B-8052-610E37AC810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83" name="Line 3453">
          <a:extLst>
            <a:ext uri="{FF2B5EF4-FFF2-40B4-BE49-F238E27FC236}">
              <a16:creationId xmlns:a16="http://schemas.microsoft.com/office/drawing/2014/main" id="{B6CB2F02-02CF-4861-BAA5-8BE1C89D734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84" name="Line 3454">
          <a:extLst>
            <a:ext uri="{FF2B5EF4-FFF2-40B4-BE49-F238E27FC236}">
              <a16:creationId xmlns:a16="http://schemas.microsoft.com/office/drawing/2014/main" id="{71CE53F3-6332-4B89-8095-A1EB015ACB6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85" name="Line 3420">
          <a:extLst>
            <a:ext uri="{FF2B5EF4-FFF2-40B4-BE49-F238E27FC236}">
              <a16:creationId xmlns:a16="http://schemas.microsoft.com/office/drawing/2014/main" id="{30FE08DB-E912-4621-8CEC-84A2D2A3FBD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86" name="Line 3421">
          <a:extLst>
            <a:ext uri="{FF2B5EF4-FFF2-40B4-BE49-F238E27FC236}">
              <a16:creationId xmlns:a16="http://schemas.microsoft.com/office/drawing/2014/main" id="{5D3DF58E-3A4A-4907-86BB-9B2FA40131B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87" name="Line 3422">
          <a:extLst>
            <a:ext uri="{FF2B5EF4-FFF2-40B4-BE49-F238E27FC236}">
              <a16:creationId xmlns:a16="http://schemas.microsoft.com/office/drawing/2014/main" id="{53B85DB1-03A5-4B03-B1D2-592EEA119BD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88" name="Line 3423">
          <a:extLst>
            <a:ext uri="{FF2B5EF4-FFF2-40B4-BE49-F238E27FC236}">
              <a16:creationId xmlns:a16="http://schemas.microsoft.com/office/drawing/2014/main" id="{57C7FE70-5B86-4D92-8E6A-111EDA44A03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89" name="Line 3424">
          <a:extLst>
            <a:ext uri="{FF2B5EF4-FFF2-40B4-BE49-F238E27FC236}">
              <a16:creationId xmlns:a16="http://schemas.microsoft.com/office/drawing/2014/main" id="{9AF416C5-3E67-4640-86D6-836764B13F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90" name="Line 3425">
          <a:extLst>
            <a:ext uri="{FF2B5EF4-FFF2-40B4-BE49-F238E27FC236}">
              <a16:creationId xmlns:a16="http://schemas.microsoft.com/office/drawing/2014/main" id="{7D1BA855-9742-4555-A544-30A61514AEA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91" name="Line 3426">
          <a:extLst>
            <a:ext uri="{FF2B5EF4-FFF2-40B4-BE49-F238E27FC236}">
              <a16:creationId xmlns:a16="http://schemas.microsoft.com/office/drawing/2014/main" id="{BEDF93AA-7123-48FA-8ED9-5640C1B64F6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92" name="Line 3427">
          <a:extLst>
            <a:ext uri="{FF2B5EF4-FFF2-40B4-BE49-F238E27FC236}">
              <a16:creationId xmlns:a16="http://schemas.microsoft.com/office/drawing/2014/main" id="{CB073ED4-1432-4B3C-A7A0-BCDCF2141A1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93" name="Line 3428">
          <a:extLst>
            <a:ext uri="{FF2B5EF4-FFF2-40B4-BE49-F238E27FC236}">
              <a16:creationId xmlns:a16="http://schemas.microsoft.com/office/drawing/2014/main" id="{8F068FA7-C885-441A-8BB1-0FBDD673BD1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94" name="Line 3429">
          <a:extLst>
            <a:ext uri="{FF2B5EF4-FFF2-40B4-BE49-F238E27FC236}">
              <a16:creationId xmlns:a16="http://schemas.microsoft.com/office/drawing/2014/main" id="{55F83643-4339-4A2D-80BB-CB0F2C2D58C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95" name="Line 3430">
          <a:extLst>
            <a:ext uri="{FF2B5EF4-FFF2-40B4-BE49-F238E27FC236}">
              <a16:creationId xmlns:a16="http://schemas.microsoft.com/office/drawing/2014/main" id="{CD3F8675-3E56-419A-8B8D-962A3253A27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96" name="Line 3431">
          <a:extLst>
            <a:ext uri="{FF2B5EF4-FFF2-40B4-BE49-F238E27FC236}">
              <a16:creationId xmlns:a16="http://schemas.microsoft.com/office/drawing/2014/main" id="{4275006B-335D-43F0-B8B7-BD359E1B671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97" name="Line 3432">
          <a:extLst>
            <a:ext uri="{FF2B5EF4-FFF2-40B4-BE49-F238E27FC236}">
              <a16:creationId xmlns:a16="http://schemas.microsoft.com/office/drawing/2014/main" id="{2C79397E-E6CD-46E7-9E6F-52606E4AB2E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98" name="Line 3433">
          <a:extLst>
            <a:ext uri="{FF2B5EF4-FFF2-40B4-BE49-F238E27FC236}">
              <a16:creationId xmlns:a16="http://schemas.microsoft.com/office/drawing/2014/main" id="{7E8AF291-BD5D-4E22-9391-DB2A6C78D26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299" name="Line 3434">
          <a:extLst>
            <a:ext uri="{FF2B5EF4-FFF2-40B4-BE49-F238E27FC236}">
              <a16:creationId xmlns:a16="http://schemas.microsoft.com/office/drawing/2014/main" id="{6E2471F6-AE46-45D7-B9CB-6CA38ACD1DB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00" name="Line 3435">
          <a:extLst>
            <a:ext uri="{FF2B5EF4-FFF2-40B4-BE49-F238E27FC236}">
              <a16:creationId xmlns:a16="http://schemas.microsoft.com/office/drawing/2014/main" id="{2B6FB5AB-0927-4CD2-B95C-D17BF5FF6B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01" name="Line 3436">
          <a:extLst>
            <a:ext uri="{FF2B5EF4-FFF2-40B4-BE49-F238E27FC236}">
              <a16:creationId xmlns:a16="http://schemas.microsoft.com/office/drawing/2014/main" id="{BE91E85F-6F9D-4B0D-A740-9262C9EFDE3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02" name="Line 3437">
          <a:extLst>
            <a:ext uri="{FF2B5EF4-FFF2-40B4-BE49-F238E27FC236}">
              <a16:creationId xmlns:a16="http://schemas.microsoft.com/office/drawing/2014/main" id="{E6203EFA-629E-4D36-A549-B01926BEBA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03" name="Line 3438">
          <a:extLst>
            <a:ext uri="{FF2B5EF4-FFF2-40B4-BE49-F238E27FC236}">
              <a16:creationId xmlns:a16="http://schemas.microsoft.com/office/drawing/2014/main" id="{10A084BE-0D97-4AA9-892C-1FFA276B5B5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04" name="Line 3439">
          <a:extLst>
            <a:ext uri="{FF2B5EF4-FFF2-40B4-BE49-F238E27FC236}">
              <a16:creationId xmlns:a16="http://schemas.microsoft.com/office/drawing/2014/main" id="{7A761203-6DF6-409B-A96F-92DFCDA4CC9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05" name="Line 3440">
          <a:extLst>
            <a:ext uri="{FF2B5EF4-FFF2-40B4-BE49-F238E27FC236}">
              <a16:creationId xmlns:a16="http://schemas.microsoft.com/office/drawing/2014/main" id="{A5C3FAB3-2B57-4900-A26A-8A320C48DB1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06" name="Line 3441">
          <a:extLst>
            <a:ext uri="{FF2B5EF4-FFF2-40B4-BE49-F238E27FC236}">
              <a16:creationId xmlns:a16="http://schemas.microsoft.com/office/drawing/2014/main" id="{7F19EEBE-49DA-478C-A8FC-778259AF17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07" name="Line 3442">
          <a:extLst>
            <a:ext uri="{FF2B5EF4-FFF2-40B4-BE49-F238E27FC236}">
              <a16:creationId xmlns:a16="http://schemas.microsoft.com/office/drawing/2014/main" id="{C9996C4F-6D4D-4FAC-B133-A5CCB40A28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08" name="Line 3443">
          <a:extLst>
            <a:ext uri="{FF2B5EF4-FFF2-40B4-BE49-F238E27FC236}">
              <a16:creationId xmlns:a16="http://schemas.microsoft.com/office/drawing/2014/main" id="{5DE87166-B36C-4FA7-960F-2D18A14FEB8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09" name="Line 3444">
          <a:extLst>
            <a:ext uri="{FF2B5EF4-FFF2-40B4-BE49-F238E27FC236}">
              <a16:creationId xmlns:a16="http://schemas.microsoft.com/office/drawing/2014/main" id="{4486DFAE-F2E8-45F7-A5F5-D2D86AA6C45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10" name="Line 3445">
          <a:extLst>
            <a:ext uri="{FF2B5EF4-FFF2-40B4-BE49-F238E27FC236}">
              <a16:creationId xmlns:a16="http://schemas.microsoft.com/office/drawing/2014/main" id="{E4500E60-9631-4965-8705-0BCBDA1245C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11" name="Line 3446">
          <a:extLst>
            <a:ext uri="{FF2B5EF4-FFF2-40B4-BE49-F238E27FC236}">
              <a16:creationId xmlns:a16="http://schemas.microsoft.com/office/drawing/2014/main" id="{192476E5-4C27-4AD4-B6FB-63D7F5F99B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12" name="Line 3447">
          <a:extLst>
            <a:ext uri="{FF2B5EF4-FFF2-40B4-BE49-F238E27FC236}">
              <a16:creationId xmlns:a16="http://schemas.microsoft.com/office/drawing/2014/main" id="{14FD7F4C-8F82-4F01-B77C-9D9BE9776A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13" name="Line 3448">
          <a:extLst>
            <a:ext uri="{FF2B5EF4-FFF2-40B4-BE49-F238E27FC236}">
              <a16:creationId xmlns:a16="http://schemas.microsoft.com/office/drawing/2014/main" id="{A39651F4-BF37-4F45-A16A-108941E92F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14" name="Line 3449">
          <a:extLst>
            <a:ext uri="{FF2B5EF4-FFF2-40B4-BE49-F238E27FC236}">
              <a16:creationId xmlns:a16="http://schemas.microsoft.com/office/drawing/2014/main" id="{8DB53FDB-BF03-4716-BE1A-61EB7764203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15" name="Line 3450">
          <a:extLst>
            <a:ext uri="{FF2B5EF4-FFF2-40B4-BE49-F238E27FC236}">
              <a16:creationId xmlns:a16="http://schemas.microsoft.com/office/drawing/2014/main" id="{EBD48CC0-D0E8-419F-9E58-E4ED35C35E2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16" name="Line 3451">
          <a:extLst>
            <a:ext uri="{FF2B5EF4-FFF2-40B4-BE49-F238E27FC236}">
              <a16:creationId xmlns:a16="http://schemas.microsoft.com/office/drawing/2014/main" id="{71660398-D15B-455D-A88D-E7BD8F4D38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17" name="Line 3452">
          <a:extLst>
            <a:ext uri="{FF2B5EF4-FFF2-40B4-BE49-F238E27FC236}">
              <a16:creationId xmlns:a16="http://schemas.microsoft.com/office/drawing/2014/main" id="{96AD484B-08FB-49E6-8267-81997E4B61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18" name="Line 3453">
          <a:extLst>
            <a:ext uri="{FF2B5EF4-FFF2-40B4-BE49-F238E27FC236}">
              <a16:creationId xmlns:a16="http://schemas.microsoft.com/office/drawing/2014/main" id="{7BAFAC79-A983-406B-81BD-DA7BD86F7C2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19" name="Line 3454">
          <a:extLst>
            <a:ext uri="{FF2B5EF4-FFF2-40B4-BE49-F238E27FC236}">
              <a16:creationId xmlns:a16="http://schemas.microsoft.com/office/drawing/2014/main" id="{427C7F65-EDC0-4DD0-A424-9608D52C309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20" name="Line 3420">
          <a:extLst>
            <a:ext uri="{FF2B5EF4-FFF2-40B4-BE49-F238E27FC236}">
              <a16:creationId xmlns:a16="http://schemas.microsoft.com/office/drawing/2014/main" id="{03701A19-81F5-4BC6-A153-C568CDBADDD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21" name="Line 3421">
          <a:extLst>
            <a:ext uri="{FF2B5EF4-FFF2-40B4-BE49-F238E27FC236}">
              <a16:creationId xmlns:a16="http://schemas.microsoft.com/office/drawing/2014/main" id="{641FA5CD-4238-45C4-BB06-46A72FE6787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22" name="Line 3422">
          <a:extLst>
            <a:ext uri="{FF2B5EF4-FFF2-40B4-BE49-F238E27FC236}">
              <a16:creationId xmlns:a16="http://schemas.microsoft.com/office/drawing/2014/main" id="{5536C43E-67B3-4904-BFDE-54BFD8AA723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23" name="Line 3423">
          <a:extLst>
            <a:ext uri="{FF2B5EF4-FFF2-40B4-BE49-F238E27FC236}">
              <a16:creationId xmlns:a16="http://schemas.microsoft.com/office/drawing/2014/main" id="{B576F365-E981-4E73-8904-F8BA7E939FD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24" name="Line 3424">
          <a:extLst>
            <a:ext uri="{FF2B5EF4-FFF2-40B4-BE49-F238E27FC236}">
              <a16:creationId xmlns:a16="http://schemas.microsoft.com/office/drawing/2014/main" id="{2449DB53-0F77-4177-929A-2BFE9B63FA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25" name="Line 3425">
          <a:extLst>
            <a:ext uri="{FF2B5EF4-FFF2-40B4-BE49-F238E27FC236}">
              <a16:creationId xmlns:a16="http://schemas.microsoft.com/office/drawing/2014/main" id="{6E07C32A-7A41-40D4-9550-8C0E988EB10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26" name="Line 3426">
          <a:extLst>
            <a:ext uri="{FF2B5EF4-FFF2-40B4-BE49-F238E27FC236}">
              <a16:creationId xmlns:a16="http://schemas.microsoft.com/office/drawing/2014/main" id="{8334066C-55F0-4F79-941F-95ECBAB2C90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27" name="Line 3427">
          <a:extLst>
            <a:ext uri="{FF2B5EF4-FFF2-40B4-BE49-F238E27FC236}">
              <a16:creationId xmlns:a16="http://schemas.microsoft.com/office/drawing/2014/main" id="{0AFEA63B-3020-4F66-85F2-2AC00BE56D0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28" name="Line 3428">
          <a:extLst>
            <a:ext uri="{FF2B5EF4-FFF2-40B4-BE49-F238E27FC236}">
              <a16:creationId xmlns:a16="http://schemas.microsoft.com/office/drawing/2014/main" id="{D88196DD-2094-4450-8023-2CC61D267B6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29" name="Line 3429">
          <a:extLst>
            <a:ext uri="{FF2B5EF4-FFF2-40B4-BE49-F238E27FC236}">
              <a16:creationId xmlns:a16="http://schemas.microsoft.com/office/drawing/2014/main" id="{0AB7387E-752A-454F-BF71-9877CF9521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30" name="Line 3430">
          <a:extLst>
            <a:ext uri="{FF2B5EF4-FFF2-40B4-BE49-F238E27FC236}">
              <a16:creationId xmlns:a16="http://schemas.microsoft.com/office/drawing/2014/main" id="{FE0EEBB1-6322-4744-954A-870BD4A4B74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31" name="Line 3431">
          <a:extLst>
            <a:ext uri="{FF2B5EF4-FFF2-40B4-BE49-F238E27FC236}">
              <a16:creationId xmlns:a16="http://schemas.microsoft.com/office/drawing/2014/main" id="{D022FC36-7C27-44AA-B7F8-10096ED176C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32" name="Line 3432">
          <a:extLst>
            <a:ext uri="{FF2B5EF4-FFF2-40B4-BE49-F238E27FC236}">
              <a16:creationId xmlns:a16="http://schemas.microsoft.com/office/drawing/2014/main" id="{13B9E923-5232-45B7-9F60-E2393274EA4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33" name="Line 3433">
          <a:extLst>
            <a:ext uri="{FF2B5EF4-FFF2-40B4-BE49-F238E27FC236}">
              <a16:creationId xmlns:a16="http://schemas.microsoft.com/office/drawing/2014/main" id="{34F6F84D-AC64-420D-8E65-6914AB76C3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34" name="Line 3434">
          <a:extLst>
            <a:ext uri="{FF2B5EF4-FFF2-40B4-BE49-F238E27FC236}">
              <a16:creationId xmlns:a16="http://schemas.microsoft.com/office/drawing/2014/main" id="{00EAF1AA-8706-413F-9977-0A1CCDF03B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35" name="Line 3435">
          <a:extLst>
            <a:ext uri="{FF2B5EF4-FFF2-40B4-BE49-F238E27FC236}">
              <a16:creationId xmlns:a16="http://schemas.microsoft.com/office/drawing/2014/main" id="{9DEC3C13-1B0B-491E-AE0C-B57E862A7AB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36" name="Line 3436">
          <a:extLst>
            <a:ext uri="{FF2B5EF4-FFF2-40B4-BE49-F238E27FC236}">
              <a16:creationId xmlns:a16="http://schemas.microsoft.com/office/drawing/2014/main" id="{2BD2E7E7-9F6F-40BC-AFD1-BE35A713F25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37" name="Line 3437">
          <a:extLst>
            <a:ext uri="{FF2B5EF4-FFF2-40B4-BE49-F238E27FC236}">
              <a16:creationId xmlns:a16="http://schemas.microsoft.com/office/drawing/2014/main" id="{206FAE29-FA16-405E-BD28-439C4FCD3F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38" name="Line 3438">
          <a:extLst>
            <a:ext uri="{FF2B5EF4-FFF2-40B4-BE49-F238E27FC236}">
              <a16:creationId xmlns:a16="http://schemas.microsoft.com/office/drawing/2014/main" id="{5E4A1BE8-1F87-4386-B4D6-C7A0C00045C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39" name="Line 3439">
          <a:extLst>
            <a:ext uri="{FF2B5EF4-FFF2-40B4-BE49-F238E27FC236}">
              <a16:creationId xmlns:a16="http://schemas.microsoft.com/office/drawing/2014/main" id="{28523C83-6535-4289-8D18-461116465F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40" name="Line 3440">
          <a:extLst>
            <a:ext uri="{FF2B5EF4-FFF2-40B4-BE49-F238E27FC236}">
              <a16:creationId xmlns:a16="http://schemas.microsoft.com/office/drawing/2014/main" id="{80CAA46D-81C2-4226-B99D-CB28C87BD9E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41" name="Line 3441">
          <a:extLst>
            <a:ext uri="{FF2B5EF4-FFF2-40B4-BE49-F238E27FC236}">
              <a16:creationId xmlns:a16="http://schemas.microsoft.com/office/drawing/2014/main" id="{42ADDAC8-2BFC-43DD-B483-E6AA69DE8F8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42" name="Line 3442">
          <a:extLst>
            <a:ext uri="{FF2B5EF4-FFF2-40B4-BE49-F238E27FC236}">
              <a16:creationId xmlns:a16="http://schemas.microsoft.com/office/drawing/2014/main" id="{7238CD24-FEEA-4145-A9F1-A24DD34A0B3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43" name="Line 3443">
          <a:extLst>
            <a:ext uri="{FF2B5EF4-FFF2-40B4-BE49-F238E27FC236}">
              <a16:creationId xmlns:a16="http://schemas.microsoft.com/office/drawing/2014/main" id="{B9563E66-7374-4579-B2C3-3446E400A66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44" name="Line 3444">
          <a:extLst>
            <a:ext uri="{FF2B5EF4-FFF2-40B4-BE49-F238E27FC236}">
              <a16:creationId xmlns:a16="http://schemas.microsoft.com/office/drawing/2014/main" id="{C2DD8BD5-3E05-49C1-A584-66A94623E5C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45" name="Line 3445">
          <a:extLst>
            <a:ext uri="{FF2B5EF4-FFF2-40B4-BE49-F238E27FC236}">
              <a16:creationId xmlns:a16="http://schemas.microsoft.com/office/drawing/2014/main" id="{F8C0A119-54F7-4CC4-8925-23E35A1E740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46" name="Line 3446">
          <a:extLst>
            <a:ext uri="{FF2B5EF4-FFF2-40B4-BE49-F238E27FC236}">
              <a16:creationId xmlns:a16="http://schemas.microsoft.com/office/drawing/2014/main" id="{07ADF53D-94BC-40DB-B0B4-A3CF8B5B99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47" name="Line 3447">
          <a:extLst>
            <a:ext uri="{FF2B5EF4-FFF2-40B4-BE49-F238E27FC236}">
              <a16:creationId xmlns:a16="http://schemas.microsoft.com/office/drawing/2014/main" id="{B8E50A39-4DA6-4926-819F-6B8624EE4D5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48" name="Line 3448">
          <a:extLst>
            <a:ext uri="{FF2B5EF4-FFF2-40B4-BE49-F238E27FC236}">
              <a16:creationId xmlns:a16="http://schemas.microsoft.com/office/drawing/2014/main" id="{402995B3-9427-4952-9A54-726A47301E4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49" name="Line 3449">
          <a:extLst>
            <a:ext uri="{FF2B5EF4-FFF2-40B4-BE49-F238E27FC236}">
              <a16:creationId xmlns:a16="http://schemas.microsoft.com/office/drawing/2014/main" id="{8F01CBDB-4991-40D0-8236-6F3A168955E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50" name="Line 3450">
          <a:extLst>
            <a:ext uri="{FF2B5EF4-FFF2-40B4-BE49-F238E27FC236}">
              <a16:creationId xmlns:a16="http://schemas.microsoft.com/office/drawing/2014/main" id="{44BB0149-880C-4642-AC17-F9BD449194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51" name="Line 3451">
          <a:extLst>
            <a:ext uri="{FF2B5EF4-FFF2-40B4-BE49-F238E27FC236}">
              <a16:creationId xmlns:a16="http://schemas.microsoft.com/office/drawing/2014/main" id="{D6D39BB3-6C6E-4EBE-84FB-2C817488ACA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52" name="Line 3452">
          <a:extLst>
            <a:ext uri="{FF2B5EF4-FFF2-40B4-BE49-F238E27FC236}">
              <a16:creationId xmlns:a16="http://schemas.microsoft.com/office/drawing/2014/main" id="{2601BB01-34FD-4AC4-A1C3-A393E6B0C1D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53" name="Line 3453">
          <a:extLst>
            <a:ext uri="{FF2B5EF4-FFF2-40B4-BE49-F238E27FC236}">
              <a16:creationId xmlns:a16="http://schemas.microsoft.com/office/drawing/2014/main" id="{20C23A7B-F8D6-4200-8AEC-577EC80B3B9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54" name="Line 3454">
          <a:extLst>
            <a:ext uri="{FF2B5EF4-FFF2-40B4-BE49-F238E27FC236}">
              <a16:creationId xmlns:a16="http://schemas.microsoft.com/office/drawing/2014/main" id="{CD37EAD1-D98A-429A-BA21-83C39BDD061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55" name="Line 3420">
          <a:extLst>
            <a:ext uri="{FF2B5EF4-FFF2-40B4-BE49-F238E27FC236}">
              <a16:creationId xmlns:a16="http://schemas.microsoft.com/office/drawing/2014/main" id="{F51AD0E8-E9D1-4CF4-94CF-30C7692849F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56" name="Line 3421">
          <a:extLst>
            <a:ext uri="{FF2B5EF4-FFF2-40B4-BE49-F238E27FC236}">
              <a16:creationId xmlns:a16="http://schemas.microsoft.com/office/drawing/2014/main" id="{6922D0BF-6D47-45C8-B6D8-78C01E2AFB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57" name="Line 3422">
          <a:extLst>
            <a:ext uri="{FF2B5EF4-FFF2-40B4-BE49-F238E27FC236}">
              <a16:creationId xmlns:a16="http://schemas.microsoft.com/office/drawing/2014/main" id="{B07D3AED-D766-400F-A15F-E4D7A23B91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58" name="Line 3423">
          <a:extLst>
            <a:ext uri="{FF2B5EF4-FFF2-40B4-BE49-F238E27FC236}">
              <a16:creationId xmlns:a16="http://schemas.microsoft.com/office/drawing/2014/main" id="{147E71BC-BDDE-4F87-8FE9-45A79E62A3F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59" name="Line 3424">
          <a:extLst>
            <a:ext uri="{FF2B5EF4-FFF2-40B4-BE49-F238E27FC236}">
              <a16:creationId xmlns:a16="http://schemas.microsoft.com/office/drawing/2014/main" id="{D85AA96D-F35C-4C6C-B1F1-9CD7637C79C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60" name="Line 3425">
          <a:extLst>
            <a:ext uri="{FF2B5EF4-FFF2-40B4-BE49-F238E27FC236}">
              <a16:creationId xmlns:a16="http://schemas.microsoft.com/office/drawing/2014/main" id="{7D7D74FD-114B-4F8E-858F-429999AFEC5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61" name="Line 3426">
          <a:extLst>
            <a:ext uri="{FF2B5EF4-FFF2-40B4-BE49-F238E27FC236}">
              <a16:creationId xmlns:a16="http://schemas.microsoft.com/office/drawing/2014/main" id="{460DACB8-7443-450C-8188-00524171295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62" name="Line 3427">
          <a:extLst>
            <a:ext uri="{FF2B5EF4-FFF2-40B4-BE49-F238E27FC236}">
              <a16:creationId xmlns:a16="http://schemas.microsoft.com/office/drawing/2014/main" id="{2125D325-9447-4C1E-92B7-9FEFAA12AD0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63" name="Line 3428">
          <a:extLst>
            <a:ext uri="{FF2B5EF4-FFF2-40B4-BE49-F238E27FC236}">
              <a16:creationId xmlns:a16="http://schemas.microsoft.com/office/drawing/2014/main" id="{A09EB1AA-991C-4BF9-88DB-98C3D1359F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64" name="Line 3429">
          <a:extLst>
            <a:ext uri="{FF2B5EF4-FFF2-40B4-BE49-F238E27FC236}">
              <a16:creationId xmlns:a16="http://schemas.microsoft.com/office/drawing/2014/main" id="{D111693A-CD9B-4493-B89C-E4977168937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65" name="Line 3430">
          <a:extLst>
            <a:ext uri="{FF2B5EF4-FFF2-40B4-BE49-F238E27FC236}">
              <a16:creationId xmlns:a16="http://schemas.microsoft.com/office/drawing/2014/main" id="{59406DB9-CC93-48F2-84D8-5B43D2BC2D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66" name="Line 3431">
          <a:extLst>
            <a:ext uri="{FF2B5EF4-FFF2-40B4-BE49-F238E27FC236}">
              <a16:creationId xmlns:a16="http://schemas.microsoft.com/office/drawing/2014/main" id="{22281E7E-B9B6-4AC2-8813-DEB26902D8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67" name="Line 3432">
          <a:extLst>
            <a:ext uri="{FF2B5EF4-FFF2-40B4-BE49-F238E27FC236}">
              <a16:creationId xmlns:a16="http://schemas.microsoft.com/office/drawing/2014/main" id="{7C01B4EF-C682-417E-BDE8-246A74B0D35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68" name="Line 3433">
          <a:extLst>
            <a:ext uri="{FF2B5EF4-FFF2-40B4-BE49-F238E27FC236}">
              <a16:creationId xmlns:a16="http://schemas.microsoft.com/office/drawing/2014/main" id="{82EDB326-30F9-4E96-A096-BA464F70241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69" name="Line 3434">
          <a:extLst>
            <a:ext uri="{FF2B5EF4-FFF2-40B4-BE49-F238E27FC236}">
              <a16:creationId xmlns:a16="http://schemas.microsoft.com/office/drawing/2014/main" id="{2EBA3F5E-079B-43B4-9F74-295BA7038E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70" name="Line 3435">
          <a:extLst>
            <a:ext uri="{FF2B5EF4-FFF2-40B4-BE49-F238E27FC236}">
              <a16:creationId xmlns:a16="http://schemas.microsoft.com/office/drawing/2014/main" id="{34A13167-DB11-45F7-8D3F-FC23D9B193E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71" name="Line 3436">
          <a:extLst>
            <a:ext uri="{FF2B5EF4-FFF2-40B4-BE49-F238E27FC236}">
              <a16:creationId xmlns:a16="http://schemas.microsoft.com/office/drawing/2014/main" id="{6595AB0A-B7B1-46E8-992B-7668F13202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72" name="Line 3437">
          <a:extLst>
            <a:ext uri="{FF2B5EF4-FFF2-40B4-BE49-F238E27FC236}">
              <a16:creationId xmlns:a16="http://schemas.microsoft.com/office/drawing/2014/main" id="{1D671217-6FD2-436B-8FDC-E13BAEA4565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73" name="Line 3438">
          <a:extLst>
            <a:ext uri="{FF2B5EF4-FFF2-40B4-BE49-F238E27FC236}">
              <a16:creationId xmlns:a16="http://schemas.microsoft.com/office/drawing/2014/main" id="{6A1B56C3-6A14-492E-93C2-276AA172E7D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74" name="Line 3439">
          <a:extLst>
            <a:ext uri="{FF2B5EF4-FFF2-40B4-BE49-F238E27FC236}">
              <a16:creationId xmlns:a16="http://schemas.microsoft.com/office/drawing/2014/main" id="{07662B37-AEA2-482C-A180-361770C63D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75" name="Line 3440">
          <a:extLst>
            <a:ext uri="{FF2B5EF4-FFF2-40B4-BE49-F238E27FC236}">
              <a16:creationId xmlns:a16="http://schemas.microsoft.com/office/drawing/2014/main" id="{7F0A958C-3F88-4443-9161-3CE2DA39ABE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76" name="Line 3441">
          <a:extLst>
            <a:ext uri="{FF2B5EF4-FFF2-40B4-BE49-F238E27FC236}">
              <a16:creationId xmlns:a16="http://schemas.microsoft.com/office/drawing/2014/main" id="{2C5E5B97-4D87-44B2-BD8A-2D6E7D52691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77" name="Line 3442">
          <a:extLst>
            <a:ext uri="{FF2B5EF4-FFF2-40B4-BE49-F238E27FC236}">
              <a16:creationId xmlns:a16="http://schemas.microsoft.com/office/drawing/2014/main" id="{19E5123B-387A-4D52-BE13-3ECCEC2AA71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78" name="Line 3443">
          <a:extLst>
            <a:ext uri="{FF2B5EF4-FFF2-40B4-BE49-F238E27FC236}">
              <a16:creationId xmlns:a16="http://schemas.microsoft.com/office/drawing/2014/main" id="{620A7148-68A6-4817-887D-5ED24DDCF7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79" name="Line 3444">
          <a:extLst>
            <a:ext uri="{FF2B5EF4-FFF2-40B4-BE49-F238E27FC236}">
              <a16:creationId xmlns:a16="http://schemas.microsoft.com/office/drawing/2014/main" id="{B99BAA51-E0D1-4FB6-BEBD-4C97FE9B7F6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80" name="Line 3445">
          <a:extLst>
            <a:ext uri="{FF2B5EF4-FFF2-40B4-BE49-F238E27FC236}">
              <a16:creationId xmlns:a16="http://schemas.microsoft.com/office/drawing/2014/main" id="{236659C3-65A4-4EB1-B5F7-BC1FB644DBA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81" name="Line 3446">
          <a:extLst>
            <a:ext uri="{FF2B5EF4-FFF2-40B4-BE49-F238E27FC236}">
              <a16:creationId xmlns:a16="http://schemas.microsoft.com/office/drawing/2014/main" id="{0D9F30AA-C830-4941-B380-482FD9F1370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82" name="Line 3447">
          <a:extLst>
            <a:ext uri="{FF2B5EF4-FFF2-40B4-BE49-F238E27FC236}">
              <a16:creationId xmlns:a16="http://schemas.microsoft.com/office/drawing/2014/main" id="{592A19DB-D1CF-443D-A813-9B5B3C0F7C8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83" name="Line 3448">
          <a:extLst>
            <a:ext uri="{FF2B5EF4-FFF2-40B4-BE49-F238E27FC236}">
              <a16:creationId xmlns:a16="http://schemas.microsoft.com/office/drawing/2014/main" id="{5A6AF952-BB43-472A-87EC-EA4A4B651DB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84" name="Line 3449">
          <a:extLst>
            <a:ext uri="{FF2B5EF4-FFF2-40B4-BE49-F238E27FC236}">
              <a16:creationId xmlns:a16="http://schemas.microsoft.com/office/drawing/2014/main" id="{36155A96-1CB7-4094-AEEF-FEA9472FBB2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85" name="Line 3450">
          <a:extLst>
            <a:ext uri="{FF2B5EF4-FFF2-40B4-BE49-F238E27FC236}">
              <a16:creationId xmlns:a16="http://schemas.microsoft.com/office/drawing/2014/main" id="{5E5961EE-05CB-4527-9EAD-0A5C4989196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86" name="Line 3451">
          <a:extLst>
            <a:ext uri="{FF2B5EF4-FFF2-40B4-BE49-F238E27FC236}">
              <a16:creationId xmlns:a16="http://schemas.microsoft.com/office/drawing/2014/main" id="{DD3676A6-A8F5-4C06-98F6-05E4813074E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87" name="Line 3452">
          <a:extLst>
            <a:ext uri="{FF2B5EF4-FFF2-40B4-BE49-F238E27FC236}">
              <a16:creationId xmlns:a16="http://schemas.microsoft.com/office/drawing/2014/main" id="{C5262FD6-1C81-41EB-8311-58FED81A97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88" name="Line 3453">
          <a:extLst>
            <a:ext uri="{FF2B5EF4-FFF2-40B4-BE49-F238E27FC236}">
              <a16:creationId xmlns:a16="http://schemas.microsoft.com/office/drawing/2014/main" id="{E257540D-7F73-4575-A1BA-C304EF8FF3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89" name="Line 3454">
          <a:extLst>
            <a:ext uri="{FF2B5EF4-FFF2-40B4-BE49-F238E27FC236}">
              <a16:creationId xmlns:a16="http://schemas.microsoft.com/office/drawing/2014/main" id="{4996BC29-F36C-48C5-A27C-C4642DCAA88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90" name="Line 1743">
          <a:extLst>
            <a:ext uri="{FF2B5EF4-FFF2-40B4-BE49-F238E27FC236}">
              <a16:creationId xmlns:a16="http://schemas.microsoft.com/office/drawing/2014/main" id="{DB2F1B20-B5C2-4186-A2FF-91F07DCFC3E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91" name="Line 1744">
          <a:extLst>
            <a:ext uri="{FF2B5EF4-FFF2-40B4-BE49-F238E27FC236}">
              <a16:creationId xmlns:a16="http://schemas.microsoft.com/office/drawing/2014/main" id="{D233D83A-6AD3-4F4C-8C47-3F02C5DC936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92" name="Line 1745">
          <a:extLst>
            <a:ext uri="{FF2B5EF4-FFF2-40B4-BE49-F238E27FC236}">
              <a16:creationId xmlns:a16="http://schemas.microsoft.com/office/drawing/2014/main" id="{E05A7156-F81F-4F40-86BF-DE7A55F4DE6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93" name="Line 1746">
          <a:extLst>
            <a:ext uri="{FF2B5EF4-FFF2-40B4-BE49-F238E27FC236}">
              <a16:creationId xmlns:a16="http://schemas.microsoft.com/office/drawing/2014/main" id="{7A8A880B-8587-4395-8BF4-27BF5BD824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94" name="Line 1747">
          <a:extLst>
            <a:ext uri="{FF2B5EF4-FFF2-40B4-BE49-F238E27FC236}">
              <a16:creationId xmlns:a16="http://schemas.microsoft.com/office/drawing/2014/main" id="{79BC44FA-9C67-46BA-95B1-4350F3D92FF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95" name="Line 1748">
          <a:extLst>
            <a:ext uri="{FF2B5EF4-FFF2-40B4-BE49-F238E27FC236}">
              <a16:creationId xmlns:a16="http://schemas.microsoft.com/office/drawing/2014/main" id="{126B98B2-C2D4-42F2-AFB2-9AD1D469E10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96" name="Line 1749">
          <a:extLst>
            <a:ext uri="{FF2B5EF4-FFF2-40B4-BE49-F238E27FC236}">
              <a16:creationId xmlns:a16="http://schemas.microsoft.com/office/drawing/2014/main" id="{3A53BF16-4F4F-429F-B5DA-F26EDB77A2C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97" name="Line 1750">
          <a:extLst>
            <a:ext uri="{FF2B5EF4-FFF2-40B4-BE49-F238E27FC236}">
              <a16:creationId xmlns:a16="http://schemas.microsoft.com/office/drawing/2014/main" id="{ECE052CA-0FB0-4912-A95F-7006A4F2969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98" name="Line 1751">
          <a:extLst>
            <a:ext uri="{FF2B5EF4-FFF2-40B4-BE49-F238E27FC236}">
              <a16:creationId xmlns:a16="http://schemas.microsoft.com/office/drawing/2014/main" id="{6F93D05E-F927-4A7A-B34A-6E67890A323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399" name="Line 1752">
          <a:extLst>
            <a:ext uri="{FF2B5EF4-FFF2-40B4-BE49-F238E27FC236}">
              <a16:creationId xmlns:a16="http://schemas.microsoft.com/office/drawing/2014/main" id="{D03A6D60-73B4-4A9F-9CF8-15C5FDE717D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00" name="Line 1753">
          <a:extLst>
            <a:ext uri="{FF2B5EF4-FFF2-40B4-BE49-F238E27FC236}">
              <a16:creationId xmlns:a16="http://schemas.microsoft.com/office/drawing/2014/main" id="{8B43DD0D-E251-476F-83BD-D4485B85F81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01" name="Line 1754">
          <a:extLst>
            <a:ext uri="{FF2B5EF4-FFF2-40B4-BE49-F238E27FC236}">
              <a16:creationId xmlns:a16="http://schemas.microsoft.com/office/drawing/2014/main" id="{A38FD6FC-48AA-493F-A525-16E4967CC2E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02" name="Line 1755">
          <a:extLst>
            <a:ext uri="{FF2B5EF4-FFF2-40B4-BE49-F238E27FC236}">
              <a16:creationId xmlns:a16="http://schemas.microsoft.com/office/drawing/2014/main" id="{30D5CD72-3FB8-4E1F-A293-AFFDCD1E478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03" name="Line 1756">
          <a:extLst>
            <a:ext uri="{FF2B5EF4-FFF2-40B4-BE49-F238E27FC236}">
              <a16:creationId xmlns:a16="http://schemas.microsoft.com/office/drawing/2014/main" id="{659E88F7-F9CB-4368-AB2B-8AB4CD79DE5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04" name="Line 1743">
          <a:extLst>
            <a:ext uri="{FF2B5EF4-FFF2-40B4-BE49-F238E27FC236}">
              <a16:creationId xmlns:a16="http://schemas.microsoft.com/office/drawing/2014/main" id="{5F943FC7-C9FF-46C2-A84B-A158CCF2836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05" name="Line 1744">
          <a:extLst>
            <a:ext uri="{FF2B5EF4-FFF2-40B4-BE49-F238E27FC236}">
              <a16:creationId xmlns:a16="http://schemas.microsoft.com/office/drawing/2014/main" id="{AD181405-EF5E-4E4B-B1C6-0B14D753F95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06" name="Line 1745">
          <a:extLst>
            <a:ext uri="{FF2B5EF4-FFF2-40B4-BE49-F238E27FC236}">
              <a16:creationId xmlns:a16="http://schemas.microsoft.com/office/drawing/2014/main" id="{67BB0632-59F0-44D1-B715-D739A82748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07" name="Line 1746">
          <a:extLst>
            <a:ext uri="{FF2B5EF4-FFF2-40B4-BE49-F238E27FC236}">
              <a16:creationId xmlns:a16="http://schemas.microsoft.com/office/drawing/2014/main" id="{8981EEA9-AE4D-485B-B091-7591712F5F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08" name="Line 1747">
          <a:extLst>
            <a:ext uri="{FF2B5EF4-FFF2-40B4-BE49-F238E27FC236}">
              <a16:creationId xmlns:a16="http://schemas.microsoft.com/office/drawing/2014/main" id="{6E999B76-6F3F-40FF-A2E9-6AF68533D87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09" name="Line 1748">
          <a:extLst>
            <a:ext uri="{FF2B5EF4-FFF2-40B4-BE49-F238E27FC236}">
              <a16:creationId xmlns:a16="http://schemas.microsoft.com/office/drawing/2014/main" id="{C9D3D9F8-6880-4C55-A3CA-DE69EF1137F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10" name="Line 1749">
          <a:extLst>
            <a:ext uri="{FF2B5EF4-FFF2-40B4-BE49-F238E27FC236}">
              <a16:creationId xmlns:a16="http://schemas.microsoft.com/office/drawing/2014/main" id="{D5B0D42F-4FE6-49E7-80FB-3CF4DA20A9A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11" name="Line 1750">
          <a:extLst>
            <a:ext uri="{FF2B5EF4-FFF2-40B4-BE49-F238E27FC236}">
              <a16:creationId xmlns:a16="http://schemas.microsoft.com/office/drawing/2014/main" id="{BC94D3D7-8033-4773-8106-1A35915C3B9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12" name="Line 1751">
          <a:extLst>
            <a:ext uri="{FF2B5EF4-FFF2-40B4-BE49-F238E27FC236}">
              <a16:creationId xmlns:a16="http://schemas.microsoft.com/office/drawing/2014/main" id="{FE572412-46CC-4597-82D7-862F42F8DA1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13" name="Line 1752">
          <a:extLst>
            <a:ext uri="{FF2B5EF4-FFF2-40B4-BE49-F238E27FC236}">
              <a16:creationId xmlns:a16="http://schemas.microsoft.com/office/drawing/2014/main" id="{C36703A8-E6DC-4116-AA45-D261568BE12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14" name="Line 1753">
          <a:extLst>
            <a:ext uri="{FF2B5EF4-FFF2-40B4-BE49-F238E27FC236}">
              <a16:creationId xmlns:a16="http://schemas.microsoft.com/office/drawing/2014/main" id="{6DD3938F-4170-4F24-840B-3AAB642D6B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15" name="Line 1754">
          <a:extLst>
            <a:ext uri="{FF2B5EF4-FFF2-40B4-BE49-F238E27FC236}">
              <a16:creationId xmlns:a16="http://schemas.microsoft.com/office/drawing/2014/main" id="{65E66DD6-A338-40B2-BF9A-209476D7F96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16" name="Line 1755">
          <a:extLst>
            <a:ext uri="{FF2B5EF4-FFF2-40B4-BE49-F238E27FC236}">
              <a16:creationId xmlns:a16="http://schemas.microsoft.com/office/drawing/2014/main" id="{5AF4320F-826A-4A60-A710-980E7770163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17" name="Line 1756">
          <a:extLst>
            <a:ext uri="{FF2B5EF4-FFF2-40B4-BE49-F238E27FC236}">
              <a16:creationId xmlns:a16="http://schemas.microsoft.com/office/drawing/2014/main" id="{F64774BC-971C-4235-AE5A-56EBC9AB559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18" name="Line 1743">
          <a:extLst>
            <a:ext uri="{FF2B5EF4-FFF2-40B4-BE49-F238E27FC236}">
              <a16:creationId xmlns:a16="http://schemas.microsoft.com/office/drawing/2014/main" id="{1CD92031-CE54-44B5-A5B9-43C2CC9E4E1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19" name="Line 1744">
          <a:extLst>
            <a:ext uri="{FF2B5EF4-FFF2-40B4-BE49-F238E27FC236}">
              <a16:creationId xmlns:a16="http://schemas.microsoft.com/office/drawing/2014/main" id="{069196F7-C128-42B6-9732-15CBDB2EEDE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20" name="Line 1745">
          <a:extLst>
            <a:ext uri="{FF2B5EF4-FFF2-40B4-BE49-F238E27FC236}">
              <a16:creationId xmlns:a16="http://schemas.microsoft.com/office/drawing/2014/main" id="{7ADB96DC-2649-4C49-8E01-736E8B8A0B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21" name="Line 1746">
          <a:extLst>
            <a:ext uri="{FF2B5EF4-FFF2-40B4-BE49-F238E27FC236}">
              <a16:creationId xmlns:a16="http://schemas.microsoft.com/office/drawing/2014/main" id="{58756876-C3C9-4030-96B0-35ADA99D8F3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22" name="Line 1747">
          <a:extLst>
            <a:ext uri="{FF2B5EF4-FFF2-40B4-BE49-F238E27FC236}">
              <a16:creationId xmlns:a16="http://schemas.microsoft.com/office/drawing/2014/main" id="{7FA80D75-8F4E-4AE5-A701-A48A0BD2885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23" name="Line 1748">
          <a:extLst>
            <a:ext uri="{FF2B5EF4-FFF2-40B4-BE49-F238E27FC236}">
              <a16:creationId xmlns:a16="http://schemas.microsoft.com/office/drawing/2014/main" id="{99E3FC7B-FE43-4CC7-9849-7BB9EB9EC62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24" name="Line 1749">
          <a:extLst>
            <a:ext uri="{FF2B5EF4-FFF2-40B4-BE49-F238E27FC236}">
              <a16:creationId xmlns:a16="http://schemas.microsoft.com/office/drawing/2014/main" id="{1C4B53E6-7C62-4B13-87F1-536405317B5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25" name="Line 1750">
          <a:extLst>
            <a:ext uri="{FF2B5EF4-FFF2-40B4-BE49-F238E27FC236}">
              <a16:creationId xmlns:a16="http://schemas.microsoft.com/office/drawing/2014/main" id="{FF694E5B-5348-4CD7-A393-0A6B6D12847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26" name="Line 1751">
          <a:extLst>
            <a:ext uri="{FF2B5EF4-FFF2-40B4-BE49-F238E27FC236}">
              <a16:creationId xmlns:a16="http://schemas.microsoft.com/office/drawing/2014/main" id="{3CC78A80-2757-461C-AD91-A6AAED6BD63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27" name="Line 1752">
          <a:extLst>
            <a:ext uri="{FF2B5EF4-FFF2-40B4-BE49-F238E27FC236}">
              <a16:creationId xmlns:a16="http://schemas.microsoft.com/office/drawing/2014/main" id="{5833BED1-AF1F-4C9D-8C7E-518798C89C1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28" name="Line 1753">
          <a:extLst>
            <a:ext uri="{FF2B5EF4-FFF2-40B4-BE49-F238E27FC236}">
              <a16:creationId xmlns:a16="http://schemas.microsoft.com/office/drawing/2014/main" id="{81B4B1A5-5E89-4B6E-86FE-B5849D48D7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29" name="Line 1754">
          <a:extLst>
            <a:ext uri="{FF2B5EF4-FFF2-40B4-BE49-F238E27FC236}">
              <a16:creationId xmlns:a16="http://schemas.microsoft.com/office/drawing/2014/main" id="{3981EEB4-8B07-42B1-81E0-1C01BB3AF5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30" name="Line 1755">
          <a:extLst>
            <a:ext uri="{FF2B5EF4-FFF2-40B4-BE49-F238E27FC236}">
              <a16:creationId xmlns:a16="http://schemas.microsoft.com/office/drawing/2014/main" id="{FF84954A-B1B9-4939-8802-C9B073CD41D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31" name="Line 1756">
          <a:extLst>
            <a:ext uri="{FF2B5EF4-FFF2-40B4-BE49-F238E27FC236}">
              <a16:creationId xmlns:a16="http://schemas.microsoft.com/office/drawing/2014/main" id="{5708B861-A262-4032-AC6B-167CB0B1952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32" name="Line 1743">
          <a:extLst>
            <a:ext uri="{FF2B5EF4-FFF2-40B4-BE49-F238E27FC236}">
              <a16:creationId xmlns:a16="http://schemas.microsoft.com/office/drawing/2014/main" id="{B23EA4B7-7AC8-4188-B632-E156A5AB694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33" name="Line 1744">
          <a:extLst>
            <a:ext uri="{FF2B5EF4-FFF2-40B4-BE49-F238E27FC236}">
              <a16:creationId xmlns:a16="http://schemas.microsoft.com/office/drawing/2014/main" id="{19EED88E-26C0-4E32-835D-83F92F1DC77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34" name="Line 1745">
          <a:extLst>
            <a:ext uri="{FF2B5EF4-FFF2-40B4-BE49-F238E27FC236}">
              <a16:creationId xmlns:a16="http://schemas.microsoft.com/office/drawing/2014/main" id="{D7407E70-66AA-435F-8710-0D363CEFBEE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35" name="Line 1746">
          <a:extLst>
            <a:ext uri="{FF2B5EF4-FFF2-40B4-BE49-F238E27FC236}">
              <a16:creationId xmlns:a16="http://schemas.microsoft.com/office/drawing/2014/main" id="{ED4E5FA8-AC8E-4522-9570-C8D113079E9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36" name="Line 1747">
          <a:extLst>
            <a:ext uri="{FF2B5EF4-FFF2-40B4-BE49-F238E27FC236}">
              <a16:creationId xmlns:a16="http://schemas.microsoft.com/office/drawing/2014/main" id="{AF4F932A-2E24-484C-9426-BE654455D59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37" name="Line 1748">
          <a:extLst>
            <a:ext uri="{FF2B5EF4-FFF2-40B4-BE49-F238E27FC236}">
              <a16:creationId xmlns:a16="http://schemas.microsoft.com/office/drawing/2014/main" id="{5E79BEE0-8DD9-44D3-9548-0320C82BB3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38" name="Line 1749">
          <a:extLst>
            <a:ext uri="{FF2B5EF4-FFF2-40B4-BE49-F238E27FC236}">
              <a16:creationId xmlns:a16="http://schemas.microsoft.com/office/drawing/2014/main" id="{C08B2A91-F0A5-4DB3-8D67-6EB11575F4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39" name="Line 1750">
          <a:extLst>
            <a:ext uri="{FF2B5EF4-FFF2-40B4-BE49-F238E27FC236}">
              <a16:creationId xmlns:a16="http://schemas.microsoft.com/office/drawing/2014/main" id="{D36F6B82-9A6C-4D93-BCB5-A9404F5203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40" name="Line 1751">
          <a:extLst>
            <a:ext uri="{FF2B5EF4-FFF2-40B4-BE49-F238E27FC236}">
              <a16:creationId xmlns:a16="http://schemas.microsoft.com/office/drawing/2014/main" id="{3C70F4EC-2BF5-4C94-9FC0-935684A7566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41" name="Line 1752">
          <a:extLst>
            <a:ext uri="{FF2B5EF4-FFF2-40B4-BE49-F238E27FC236}">
              <a16:creationId xmlns:a16="http://schemas.microsoft.com/office/drawing/2014/main" id="{BEF8FE1E-C564-4072-91E9-A4C2D142F0A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42" name="Line 1753">
          <a:extLst>
            <a:ext uri="{FF2B5EF4-FFF2-40B4-BE49-F238E27FC236}">
              <a16:creationId xmlns:a16="http://schemas.microsoft.com/office/drawing/2014/main" id="{2A8116B3-F6A1-41C5-AA6E-2D39351FDE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43" name="Line 1754">
          <a:extLst>
            <a:ext uri="{FF2B5EF4-FFF2-40B4-BE49-F238E27FC236}">
              <a16:creationId xmlns:a16="http://schemas.microsoft.com/office/drawing/2014/main" id="{497A2A03-BC1F-469D-82B7-C449F560B2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44" name="Line 1755">
          <a:extLst>
            <a:ext uri="{FF2B5EF4-FFF2-40B4-BE49-F238E27FC236}">
              <a16:creationId xmlns:a16="http://schemas.microsoft.com/office/drawing/2014/main" id="{8CB34065-C330-4BAA-B4E7-567C5A16F6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45" name="Line 1756">
          <a:extLst>
            <a:ext uri="{FF2B5EF4-FFF2-40B4-BE49-F238E27FC236}">
              <a16:creationId xmlns:a16="http://schemas.microsoft.com/office/drawing/2014/main" id="{730698FA-9D88-4992-A86D-BBCA4BB7129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46" name="Line 1743">
          <a:extLst>
            <a:ext uri="{FF2B5EF4-FFF2-40B4-BE49-F238E27FC236}">
              <a16:creationId xmlns:a16="http://schemas.microsoft.com/office/drawing/2014/main" id="{E30FD9D0-F323-492E-9806-08B0F685677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47" name="Line 1744">
          <a:extLst>
            <a:ext uri="{FF2B5EF4-FFF2-40B4-BE49-F238E27FC236}">
              <a16:creationId xmlns:a16="http://schemas.microsoft.com/office/drawing/2014/main" id="{27A71D10-85D5-4EAB-AEDD-7FDF3D87C4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48" name="Line 1745">
          <a:extLst>
            <a:ext uri="{FF2B5EF4-FFF2-40B4-BE49-F238E27FC236}">
              <a16:creationId xmlns:a16="http://schemas.microsoft.com/office/drawing/2014/main" id="{529DF7F0-18D8-4E96-A4E8-C2D5DEA9EFF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49" name="Line 1746">
          <a:extLst>
            <a:ext uri="{FF2B5EF4-FFF2-40B4-BE49-F238E27FC236}">
              <a16:creationId xmlns:a16="http://schemas.microsoft.com/office/drawing/2014/main" id="{9AFBE753-D003-453E-AAA6-D5936B20892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50" name="Line 1747">
          <a:extLst>
            <a:ext uri="{FF2B5EF4-FFF2-40B4-BE49-F238E27FC236}">
              <a16:creationId xmlns:a16="http://schemas.microsoft.com/office/drawing/2014/main" id="{9302F1D4-FD06-41C8-B7DF-48C987DEE7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51" name="Line 1748">
          <a:extLst>
            <a:ext uri="{FF2B5EF4-FFF2-40B4-BE49-F238E27FC236}">
              <a16:creationId xmlns:a16="http://schemas.microsoft.com/office/drawing/2014/main" id="{0ECE69DF-5605-4AB3-987E-0D7393904B2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52" name="Line 1749">
          <a:extLst>
            <a:ext uri="{FF2B5EF4-FFF2-40B4-BE49-F238E27FC236}">
              <a16:creationId xmlns:a16="http://schemas.microsoft.com/office/drawing/2014/main" id="{682DB0AE-E47A-4A6F-A91A-9FB02C63132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53" name="Line 1750">
          <a:extLst>
            <a:ext uri="{FF2B5EF4-FFF2-40B4-BE49-F238E27FC236}">
              <a16:creationId xmlns:a16="http://schemas.microsoft.com/office/drawing/2014/main" id="{574E0AC0-1C60-47AC-9C3C-AC1957CC235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54" name="Line 1751">
          <a:extLst>
            <a:ext uri="{FF2B5EF4-FFF2-40B4-BE49-F238E27FC236}">
              <a16:creationId xmlns:a16="http://schemas.microsoft.com/office/drawing/2014/main" id="{87306C2F-BD10-4381-AE7C-EB880BF64A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55" name="Line 1752">
          <a:extLst>
            <a:ext uri="{FF2B5EF4-FFF2-40B4-BE49-F238E27FC236}">
              <a16:creationId xmlns:a16="http://schemas.microsoft.com/office/drawing/2014/main" id="{E1F3A1DC-3A80-4F04-B848-55FAD117575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56" name="Line 1753">
          <a:extLst>
            <a:ext uri="{FF2B5EF4-FFF2-40B4-BE49-F238E27FC236}">
              <a16:creationId xmlns:a16="http://schemas.microsoft.com/office/drawing/2014/main" id="{ADC1D241-DA74-4F60-82D6-7C0D35A3490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57" name="Line 1754">
          <a:extLst>
            <a:ext uri="{FF2B5EF4-FFF2-40B4-BE49-F238E27FC236}">
              <a16:creationId xmlns:a16="http://schemas.microsoft.com/office/drawing/2014/main" id="{89DAB6CD-ED36-49F1-80F7-54D6EEC64EC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58" name="Line 1755">
          <a:extLst>
            <a:ext uri="{FF2B5EF4-FFF2-40B4-BE49-F238E27FC236}">
              <a16:creationId xmlns:a16="http://schemas.microsoft.com/office/drawing/2014/main" id="{0181C0F8-1F28-4BE3-9AD9-9AAD57B04D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59" name="Line 1756">
          <a:extLst>
            <a:ext uri="{FF2B5EF4-FFF2-40B4-BE49-F238E27FC236}">
              <a16:creationId xmlns:a16="http://schemas.microsoft.com/office/drawing/2014/main" id="{6813E11A-3CE5-416D-82A4-991CCCF03D4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60" name="Line 1743">
          <a:extLst>
            <a:ext uri="{FF2B5EF4-FFF2-40B4-BE49-F238E27FC236}">
              <a16:creationId xmlns:a16="http://schemas.microsoft.com/office/drawing/2014/main" id="{3C94460C-B579-4C9A-A9B1-8841B1F14B8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61" name="Line 1744">
          <a:extLst>
            <a:ext uri="{FF2B5EF4-FFF2-40B4-BE49-F238E27FC236}">
              <a16:creationId xmlns:a16="http://schemas.microsoft.com/office/drawing/2014/main" id="{31FDE795-93B2-41F3-AA73-E5AD2EF25BC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62" name="Line 1745">
          <a:extLst>
            <a:ext uri="{FF2B5EF4-FFF2-40B4-BE49-F238E27FC236}">
              <a16:creationId xmlns:a16="http://schemas.microsoft.com/office/drawing/2014/main" id="{22B6CA34-D722-465E-B9AB-81422D57C53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63" name="Line 1746">
          <a:extLst>
            <a:ext uri="{FF2B5EF4-FFF2-40B4-BE49-F238E27FC236}">
              <a16:creationId xmlns:a16="http://schemas.microsoft.com/office/drawing/2014/main" id="{FEA83899-9978-4174-A223-7933869242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64" name="Line 1747">
          <a:extLst>
            <a:ext uri="{FF2B5EF4-FFF2-40B4-BE49-F238E27FC236}">
              <a16:creationId xmlns:a16="http://schemas.microsoft.com/office/drawing/2014/main" id="{9ED4C7CA-0499-4F8D-AC5A-74E2EBDCCAF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65" name="Line 1748">
          <a:extLst>
            <a:ext uri="{FF2B5EF4-FFF2-40B4-BE49-F238E27FC236}">
              <a16:creationId xmlns:a16="http://schemas.microsoft.com/office/drawing/2014/main" id="{7B16B51D-A9E8-47F3-9602-E99466E6DC9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66" name="Line 1749">
          <a:extLst>
            <a:ext uri="{FF2B5EF4-FFF2-40B4-BE49-F238E27FC236}">
              <a16:creationId xmlns:a16="http://schemas.microsoft.com/office/drawing/2014/main" id="{C069E0C9-3782-4E0F-8F64-3CA16ED67B1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67" name="Line 1750">
          <a:extLst>
            <a:ext uri="{FF2B5EF4-FFF2-40B4-BE49-F238E27FC236}">
              <a16:creationId xmlns:a16="http://schemas.microsoft.com/office/drawing/2014/main" id="{4BBBDE29-E5FD-4BC0-A4F6-1CD7FA622D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68" name="Line 1751">
          <a:extLst>
            <a:ext uri="{FF2B5EF4-FFF2-40B4-BE49-F238E27FC236}">
              <a16:creationId xmlns:a16="http://schemas.microsoft.com/office/drawing/2014/main" id="{D695F5A9-A335-457B-AEB8-58AA530E533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69" name="Line 1752">
          <a:extLst>
            <a:ext uri="{FF2B5EF4-FFF2-40B4-BE49-F238E27FC236}">
              <a16:creationId xmlns:a16="http://schemas.microsoft.com/office/drawing/2014/main" id="{7722FE35-3B45-4DE9-B9D8-4CBBB0C47E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70" name="Line 1753">
          <a:extLst>
            <a:ext uri="{FF2B5EF4-FFF2-40B4-BE49-F238E27FC236}">
              <a16:creationId xmlns:a16="http://schemas.microsoft.com/office/drawing/2014/main" id="{FB8417A6-427F-40B4-A336-30E5B47860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71" name="Line 1754">
          <a:extLst>
            <a:ext uri="{FF2B5EF4-FFF2-40B4-BE49-F238E27FC236}">
              <a16:creationId xmlns:a16="http://schemas.microsoft.com/office/drawing/2014/main" id="{DE7433DB-28F0-4930-A3DF-01C381B10DF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72" name="Line 1755">
          <a:extLst>
            <a:ext uri="{FF2B5EF4-FFF2-40B4-BE49-F238E27FC236}">
              <a16:creationId xmlns:a16="http://schemas.microsoft.com/office/drawing/2014/main" id="{EEA0FFBB-7907-4F34-A946-A0CCF18B72B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73" name="Line 1756">
          <a:extLst>
            <a:ext uri="{FF2B5EF4-FFF2-40B4-BE49-F238E27FC236}">
              <a16:creationId xmlns:a16="http://schemas.microsoft.com/office/drawing/2014/main" id="{A16F228B-9188-42A6-83BC-1453BE96F5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74" name="Line 1743">
          <a:extLst>
            <a:ext uri="{FF2B5EF4-FFF2-40B4-BE49-F238E27FC236}">
              <a16:creationId xmlns:a16="http://schemas.microsoft.com/office/drawing/2014/main" id="{9CF859A5-16AE-4602-851A-4B083C6111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75" name="Line 1744">
          <a:extLst>
            <a:ext uri="{FF2B5EF4-FFF2-40B4-BE49-F238E27FC236}">
              <a16:creationId xmlns:a16="http://schemas.microsoft.com/office/drawing/2014/main" id="{6B9BC20C-706C-4D9B-8794-5C90B171CF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76" name="Line 1745">
          <a:extLst>
            <a:ext uri="{FF2B5EF4-FFF2-40B4-BE49-F238E27FC236}">
              <a16:creationId xmlns:a16="http://schemas.microsoft.com/office/drawing/2014/main" id="{596C9BAD-1531-4EEB-80DF-00E65A035C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77" name="Line 1746">
          <a:extLst>
            <a:ext uri="{FF2B5EF4-FFF2-40B4-BE49-F238E27FC236}">
              <a16:creationId xmlns:a16="http://schemas.microsoft.com/office/drawing/2014/main" id="{804E8583-FB8C-4B5E-9664-602356F4F58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78" name="Line 1747">
          <a:extLst>
            <a:ext uri="{FF2B5EF4-FFF2-40B4-BE49-F238E27FC236}">
              <a16:creationId xmlns:a16="http://schemas.microsoft.com/office/drawing/2014/main" id="{E0C1F4AB-0771-4F21-9D42-7EF5BE8AF73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79" name="Line 1748">
          <a:extLst>
            <a:ext uri="{FF2B5EF4-FFF2-40B4-BE49-F238E27FC236}">
              <a16:creationId xmlns:a16="http://schemas.microsoft.com/office/drawing/2014/main" id="{E5B796AB-7DCE-4C5C-B058-C7FC757EE2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80" name="Line 1749">
          <a:extLst>
            <a:ext uri="{FF2B5EF4-FFF2-40B4-BE49-F238E27FC236}">
              <a16:creationId xmlns:a16="http://schemas.microsoft.com/office/drawing/2014/main" id="{723D061E-44D9-44DE-B8C7-1FE6B1EDDFF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81" name="Line 1750">
          <a:extLst>
            <a:ext uri="{FF2B5EF4-FFF2-40B4-BE49-F238E27FC236}">
              <a16:creationId xmlns:a16="http://schemas.microsoft.com/office/drawing/2014/main" id="{83FD6D9B-809E-4FF3-9375-3E8A13DEE59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82" name="Line 1751">
          <a:extLst>
            <a:ext uri="{FF2B5EF4-FFF2-40B4-BE49-F238E27FC236}">
              <a16:creationId xmlns:a16="http://schemas.microsoft.com/office/drawing/2014/main" id="{F9014B44-5BB1-4EDB-AC61-A93B15E556E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83" name="Line 1752">
          <a:extLst>
            <a:ext uri="{FF2B5EF4-FFF2-40B4-BE49-F238E27FC236}">
              <a16:creationId xmlns:a16="http://schemas.microsoft.com/office/drawing/2014/main" id="{5BE7BD3A-1BF9-401C-AC89-4EEAB72750E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84" name="Line 1753">
          <a:extLst>
            <a:ext uri="{FF2B5EF4-FFF2-40B4-BE49-F238E27FC236}">
              <a16:creationId xmlns:a16="http://schemas.microsoft.com/office/drawing/2014/main" id="{5589E9E6-DA0C-4F2F-B73B-0CA210A919D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85" name="Line 1754">
          <a:extLst>
            <a:ext uri="{FF2B5EF4-FFF2-40B4-BE49-F238E27FC236}">
              <a16:creationId xmlns:a16="http://schemas.microsoft.com/office/drawing/2014/main" id="{A7AB0ACB-DF0F-4953-8D89-96467DDFDB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86" name="Line 1755">
          <a:extLst>
            <a:ext uri="{FF2B5EF4-FFF2-40B4-BE49-F238E27FC236}">
              <a16:creationId xmlns:a16="http://schemas.microsoft.com/office/drawing/2014/main" id="{F890263F-DBE7-44F8-A567-0B9DCF7EF22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87" name="Line 1756">
          <a:extLst>
            <a:ext uri="{FF2B5EF4-FFF2-40B4-BE49-F238E27FC236}">
              <a16:creationId xmlns:a16="http://schemas.microsoft.com/office/drawing/2014/main" id="{920E6CD5-3F5E-4051-B35B-E3E06BD2F7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88" name="Line 1743">
          <a:extLst>
            <a:ext uri="{FF2B5EF4-FFF2-40B4-BE49-F238E27FC236}">
              <a16:creationId xmlns:a16="http://schemas.microsoft.com/office/drawing/2014/main" id="{90F66682-FF8C-419D-A523-5478401C757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89" name="Line 1744">
          <a:extLst>
            <a:ext uri="{FF2B5EF4-FFF2-40B4-BE49-F238E27FC236}">
              <a16:creationId xmlns:a16="http://schemas.microsoft.com/office/drawing/2014/main" id="{8E0CCF3C-4B2E-43A0-9D87-E7256C5F49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90" name="Line 1745">
          <a:extLst>
            <a:ext uri="{FF2B5EF4-FFF2-40B4-BE49-F238E27FC236}">
              <a16:creationId xmlns:a16="http://schemas.microsoft.com/office/drawing/2014/main" id="{D76F0C04-E572-4DB0-8BC9-4B04C74309B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91" name="Line 1746">
          <a:extLst>
            <a:ext uri="{FF2B5EF4-FFF2-40B4-BE49-F238E27FC236}">
              <a16:creationId xmlns:a16="http://schemas.microsoft.com/office/drawing/2014/main" id="{EC818543-3626-4CA7-B542-995A6C70978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92" name="Line 1747">
          <a:extLst>
            <a:ext uri="{FF2B5EF4-FFF2-40B4-BE49-F238E27FC236}">
              <a16:creationId xmlns:a16="http://schemas.microsoft.com/office/drawing/2014/main" id="{D8665737-BCCC-4FD1-9821-E1F3B61CE00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93" name="Line 1748">
          <a:extLst>
            <a:ext uri="{FF2B5EF4-FFF2-40B4-BE49-F238E27FC236}">
              <a16:creationId xmlns:a16="http://schemas.microsoft.com/office/drawing/2014/main" id="{1B71E4BA-3A66-4524-9E50-A90FF86C389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94" name="Line 1749">
          <a:extLst>
            <a:ext uri="{FF2B5EF4-FFF2-40B4-BE49-F238E27FC236}">
              <a16:creationId xmlns:a16="http://schemas.microsoft.com/office/drawing/2014/main" id="{978AF78E-DF44-473C-A781-621528C9784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95" name="Line 1750">
          <a:extLst>
            <a:ext uri="{FF2B5EF4-FFF2-40B4-BE49-F238E27FC236}">
              <a16:creationId xmlns:a16="http://schemas.microsoft.com/office/drawing/2014/main" id="{D8916E58-9879-4889-9D67-726E6C1B102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96" name="Line 1751">
          <a:extLst>
            <a:ext uri="{FF2B5EF4-FFF2-40B4-BE49-F238E27FC236}">
              <a16:creationId xmlns:a16="http://schemas.microsoft.com/office/drawing/2014/main" id="{5502F292-80D5-4A47-8824-4D064D40270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97" name="Line 1752">
          <a:extLst>
            <a:ext uri="{FF2B5EF4-FFF2-40B4-BE49-F238E27FC236}">
              <a16:creationId xmlns:a16="http://schemas.microsoft.com/office/drawing/2014/main" id="{25FD909F-4955-48AA-AC8C-AE1D33CFF44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98" name="Line 1753">
          <a:extLst>
            <a:ext uri="{FF2B5EF4-FFF2-40B4-BE49-F238E27FC236}">
              <a16:creationId xmlns:a16="http://schemas.microsoft.com/office/drawing/2014/main" id="{5FBD27CC-9BF9-4F5F-8515-0EC643AF41F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499" name="Line 1754">
          <a:extLst>
            <a:ext uri="{FF2B5EF4-FFF2-40B4-BE49-F238E27FC236}">
              <a16:creationId xmlns:a16="http://schemas.microsoft.com/office/drawing/2014/main" id="{4470B29C-14E7-42E9-B93A-CDC5472ED91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00" name="Line 1755">
          <a:extLst>
            <a:ext uri="{FF2B5EF4-FFF2-40B4-BE49-F238E27FC236}">
              <a16:creationId xmlns:a16="http://schemas.microsoft.com/office/drawing/2014/main" id="{54F9DEC3-284A-47E3-8490-37161F7BF12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01" name="Line 1756">
          <a:extLst>
            <a:ext uri="{FF2B5EF4-FFF2-40B4-BE49-F238E27FC236}">
              <a16:creationId xmlns:a16="http://schemas.microsoft.com/office/drawing/2014/main" id="{7866874A-D055-4B7F-8977-F2F61B8D07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02" name="Line 1743">
          <a:extLst>
            <a:ext uri="{FF2B5EF4-FFF2-40B4-BE49-F238E27FC236}">
              <a16:creationId xmlns:a16="http://schemas.microsoft.com/office/drawing/2014/main" id="{EBFB396D-F007-4FBD-9390-39D04D544E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03" name="Line 1744">
          <a:extLst>
            <a:ext uri="{FF2B5EF4-FFF2-40B4-BE49-F238E27FC236}">
              <a16:creationId xmlns:a16="http://schemas.microsoft.com/office/drawing/2014/main" id="{F5B780CB-4ACC-45B2-BA35-64F0DCF421A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04" name="Line 1745">
          <a:extLst>
            <a:ext uri="{FF2B5EF4-FFF2-40B4-BE49-F238E27FC236}">
              <a16:creationId xmlns:a16="http://schemas.microsoft.com/office/drawing/2014/main" id="{177947AA-F364-40C5-A8DE-122DAEB3D33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05" name="Line 1746">
          <a:extLst>
            <a:ext uri="{FF2B5EF4-FFF2-40B4-BE49-F238E27FC236}">
              <a16:creationId xmlns:a16="http://schemas.microsoft.com/office/drawing/2014/main" id="{D01A6FCE-CDB5-43AF-8072-CCA6469FE92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06" name="Line 1747">
          <a:extLst>
            <a:ext uri="{FF2B5EF4-FFF2-40B4-BE49-F238E27FC236}">
              <a16:creationId xmlns:a16="http://schemas.microsoft.com/office/drawing/2014/main" id="{BDF8180F-1174-4620-90BE-4663E0D86BB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07" name="Line 1748">
          <a:extLst>
            <a:ext uri="{FF2B5EF4-FFF2-40B4-BE49-F238E27FC236}">
              <a16:creationId xmlns:a16="http://schemas.microsoft.com/office/drawing/2014/main" id="{2F7384FC-2D3E-4AF3-BA69-51A1EC0C0E4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08" name="Line 1749">
          <a:extLst>
            <a:ext uri="{FF2B5EF4-FFF2-40B4-BE49-F238E27FC236}">
              <a16:creationId xmlns:a16="http://schemas.microsoft.com/office/drawing/2014/main" id="{4FF548F7-4DA4-4D51-8CBC-3E99FC17F55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09" name="Line 1750">
          <a:extLst>
            <a:ext uri="{FF2B5EF4-FFF2-40B4-BE49-F238E27FC236}">
              <a16:creationId xmlns:a16="http://schemas.microsoft.com/office/drawing/2014/main" id="{BE7B6CA1-07D1-45B8-9E1F-D2F24859FFA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10" name="Line 1751">
          <a:extLst>
            <a:ext uri="{FF2B5EF4-FFF2-40B4-BE49-F238E27FC236}">
              <a16:creationId xmlns:a16="http://schemas.microsoft.com/office/drawing/2014/main" id="{916AA639-4C48-4B45-A21F-48BF350A7D5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11" name="Line 1752">
          <a:extLst>
            <a:ext uri="{FF2B5EF4-FFF2-40B4-BE49-F238E27FC236}">
              <a16:creationId xmlns:a16="http://schemas.microsoft.com/office/drawing/2014/main" id="{2EE4E0DA-28C7-44AC-8498-97F07737811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12" name="Line 1753">
          <a:extLst>
            <a:ext uri="{FF2B5EF4-FFF2-40B4-BE49-F238E27FC236}">
              <a16:creationId xmlns:a16="http://schemas.microsoft.com/office/drawing/2014/main" id="{DAC1B0A7-1604-4373-8592-801E124F46F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13" name="Line 1754">
          <a:extLst>
            <a:ext uri="{FF2B5EF4-FFF2-40B4-BE49-F238E27FC236}">
              <a16:creationId xmlns:a16="http://schemas.microsoft.com/office/drawing/2014/main" id="{860CB9DE-9B44-46B5-861D-9761AF9A829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14" name="Line 1755">
          <a:extLst>
            <a:ext uri="{FF2B5EF4-FFF2-40B4-BE49-F238E27FC236}">
              <a16:creationId xmlns:a16="http://schemas.microsoft.com/office/drawing/2014/main" id="{712BB821-0381-45F6-BC9D-5A7E4E3BBB1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15" name="Line 1756">
          <a:extLst>
            <a:ext uri="{FF2B5EF4-FFF2-40B4-BE49-F238E27FC236}">
              <a16:creationId xmlns:a16="http://schemas.microsoft.com/office/drawing/2014/main" id="{E38474E8-A765-4A68-8958-53F58C82773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16" name="Line 3967">
          <a:extLst>
            <a:ext uri="{FF2B5EF4-FFF2-40B4-BE49-F238E27FC236}">
              <a16:creationId xmlns:a16="http://schemas.microsoft.com/office/drawing/2014/main" id="{C9B12DAF-B496-44F9-9BBD-BC8B44FD8E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17" name="Line 3968">
          <a:extLst>
            <a:ext uri="{FF2B5EF4-FFF2-40B4-BE49-F238E27FC236}">
              <a16:creationId xmlns:a16="http://schemas.microsoft.com/office/drawing/2014/main" id="{81925124-70FE-443D-A10C-D05A3AFBF99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18" name="Line 3969">
          <a:extLst>
            <a:ext uri="{FF2B5EF4-FFF2-40B4-BE49-F238E27FC236}">
              <a16:creationId xmlns:a16="http://schemas.microsoft.com/office/drawing/2014/main" id="{03B4DBB1-6A67-434E-98D5-55E4B34045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19" name="Line 3970">
          <a:extLst>
            <a:ext uri="{FF2B5EF4-FFF2-40B4-BE49-F238E27FC236}">
              <a16:creationId xmlns:a16="http://schemas.microsoft.com/office/drawing/2014/main" id="{712B2C10-9BCA-4948-B4E9-4861A25AAE0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20" name="Line 3971">
          <a:extLst>
            <a:ext uri="{FF2B5EF4-FFF2-40B4-BE49-F238E27FC236}">
              <a16:creationId xmlns:a16="http://schemas.microsoft.com/office/drawing/2014/main" id="{707C429C-FEA8-41B2-B73B-48BD9521C8F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21" name="Line 3972">
          <a:extLst>
            <a:ext uri="{FF2B5EF4-FFF2-40B4-BE49-F238E27FC236}">
              <a16:creationId xmlns:a16="http://schemas.microsoft.com/office/drawing/2014/main" id="{B894DA6B-3E0C-4996-8538-39A818FF4C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22" name="Line 3973">
          <a:extLst>
            <a:ext uri="{FF2B5EF4-FFF2-40B4-BE49-F238E27FC236}">
              <a16:creationId xmlns:a16="http://schemas.microsoft.com/office/drawing/2014/main" id="{C3B938DA-4B6F-4453-BE73-8D14BDE8398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23" name="Line 3974">
          <a:extLst>
            <a:ext uri="{FF2B5EF4-FFF2-40B4-BE49-F238E27FC236}">
              <a16:creationId xmlns:a16="http://schemas.microsoft.com/office/drawing/2014/main" id="{3A8C22DD-B9CD-426E-9563-C594B57F96F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24" name="Line 3975">
          <a:extLst>
            <a:ext uri="{FF2B5EF4-FFF2-40B4-BE49-F238E27FC236}">
              <a16:creationId xmlns:a16="http://schemas.microsoft.com/office/drawing/2014/main" id="{175024F1-D29A-492F-83F1-43C706BE196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25" name="Line 3976">
          <a:extLst>
            <a:ext uri="{FF2B5EF4-FFF2-40B4-BE49-F238E27FC236}">
              <a16:creationId xmlns:a16="http://schemas.microsoft.com/office/drawing/2014/main" id="{252698A2-7357-42A7-9D01-EAB364ECE4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26" name="Line 3977">
          <a:extLst>
            <a:ext uri="{FF2B5EF4-FFF2-40B4-BE49-F238E27FC236}">
              <a16:creationId xmlns:a16="http://schemas.microsoft.com/office/drawing/2014/main" id="{694CEDC7-05B4-4E36-ABA5-9DF2BC1E6F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27" name="Line 3978">
          <a:extLst>
            <a:ext uri="{FF2B5EF4-FFF2-40B4-BE49-F238E27FC236}">
              <a16:creationId xmlns:a16="http://schemas.microsoft.com/office/drawing/2014/main" id="{A7BECE07-20A3-4CF1-AC04-94F47C2E1A8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28" name="Line 3979">
          <a:extLst>
            <a:ext uri="{FF2B5EF4-FFF2-40B4-BE49-F238E27FC236}">
              <a16:creationId xmlns:a16="http://schemas.microsoft.com/office/drawing/2014/main" id="{20CCC8CA-9607-4911-98C5-AB0EF1110A5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29" name="Line 3980">
          <a:extLst>
            <a:ext uri="{FF2B5EF4-FFF2-40B4-BE49-F238E27FC236}">
              <a16:creationId xmlns:a16="http://schemas.microsoft.com/office/drawing/2014/main" id="{2B27580A-4584-4612-9FA9-7A569B670DD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30" name="Line 3981">
          <a:extLst>
            <a:ext uri="{FF2B5EF4-FFF2-40B4-BE49-F238E27FC236}">
              <a16:creationId xmlns:a16="http://schemas.microsoft.com/office/drawing/2014/main" id="{C4E75356-4ED2-44EF-AAA5-BB010DF568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31" name="Line 3982">
          <a:extLst>
            <a:ext uri="{FF2B5EF4-FFF2-40B4-BE49-F238E27FC236}">
              <a16:creationId xmlns:a16="http://schemas.microsoft.com/office/drawing/2014/main" id="{CF09E144-620E-4E2C-8FD7-1FB6216C34C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32" name="Line 3983">
          <a:extLst>
            <a:ext uri="{FF2B5EF4-FFF2-40B4-BE49-F238E27FC236}">
              <a16:creationId xmlns:a16="http://schemas.microsoft.com/office/drawing/2014/main" id="{AA1F5366-92F4-44AE-A02A-7BA913F35F0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33" name="Line 3984">
          <a:extLst>
            <a:ext uri="{FF2B5EF4-FFF2-40B4-BE49-F238E27FC236}">
              <a16:creationId xmlns:a16="http://schemas.microsoft.com/office/drawing/2014/main" id="{FCD014BA-8605-4601-93D1-FAB34AA313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34" name="Line 3985">
          <a:extLst>
            <a:ext uri="{FF2B5EF4-FFF2-40B4-BE49-F238E27FC236}">
              <a16:creationId xmlns:a16="http://schemas.microsoft.com/office/drawing/2014/main" id="{41312C1C-648B-4F61-9015-3EDDA57382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35" name="Line 3986">
          <a:extLst>
            <a:ext uri="{FF2B5EF4-FFF2-40B4-BE49-F238E27FC236}">
              <a16:creationId xmlns:a16="http://schemas.microsoft.com/office/drawing/2014/main" id="{3AD786EE-5B3F-42DB-903D-3A49170CBCD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36" name="Line 3987">
          <a:extLst>
            <a:ext uri="{FF2B5EF4-FFF2-40B4-BE49-F238E27FC236}">
              <a16:creationId xmlns:a16="http://schemas.microsoft.com/office/drawing/2014/main" id="{A8FF90BC-BF49-4CC9-B1A8-C0C6F94AD8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37" name="Line 3988">
          <a:extLst>
            <a:ext uri="{FF2B5EF4-FFF2-40B4-BE49-F238E27FC236}">
              <a16:creationId xmlns:a16="http://schemas.microsoft.com/office/drawing/2014/main" id="{6773BACF-1A01-43C5-93D4-5646AC877F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38" name="Line 3989">
          <a:extLst>
            <a:ext uri="{FF2B5EF4-FFF2-40B4-BE49-F238E27FC236}">
              <a16:creationId xmlns:a16="http://schemas.microsoft.com/office/drawing/2014/main" id="{1E8820D7-5A70-4D8A-8526-6A063BE79B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39" name="Line 3990">
          <a:extLst>
            <a:ext uri="{FF2B5EF4-FFF2-40B4-BE49-F238E27FC236}">
              <a16:creationId xmlns:a16="http://schemas.microsoft.com/office/drawing/2014/main" id="{DF06369B-53A8-4E31-B583-68DBB27150C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40" name="Line 3991">
          <a:extLst>
            <a:ext uri="{FF2B5EF4-FFF2-40B4-BE49-F238E27FC236}">
              <a16:creationId xmlns:a16="http://schemas.microsoft.com/office/drawing/2014/main" id="{BB91957E-9693-4666-BC1C-9CED31EE931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41" name="Line 3992">
          <a:extLst>
            <a:ext uri="{FF2B5EF4-FFF2-40B4-BE49-F238E27FC236}">
              <a16:creationId xmlns:a16="http://schemas.microsoft.com/office/drawing/2014/main" id="{F3921CF4-F3EF-4B75-ABB3-93229C6A32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42" name="Line 3993">
          <a:extLst>
            <a:ext uri="{FF2B5EF4-FFF2-40B4-BE49-F238E27FC236}">
              <a16:creationId xmlns:a16="http://schemas.microsoft.com/office/drawing/2014/main" id="{3FA9C960-AC2E-46B7-849E-FF61223805E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43" name="Line 3994">
          <a:extLst>
            <a:ext uri="{FF2B5EF4-FFF2-40B4-BE49-F238E27FC236}">
              <a16:creationId xmlns:a16="http://schemas.microsoft.com/office/drawing/2014/main" id="{27156BD7-58C0-4F0F-AC5A-27006B4D1F7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44" name="Line 3995">
          <a:extLst>
            <a:ext uri="{FF2B5EF4-FFF2-40B4-BE49-F238E27FC236}">
              <a16:creationId xmlns:a16="http://schemas.microsoft.com/office/drawing/2014/main" id="{F4A42911-70C1-4CD1-86F5-5020F2AAAE2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45" name="Line 3996">
          <a:extLst>
            <a:ext uri="{FF2B5EF4-FFF2-40B4-BE49-F238E27FC236}">
              <a16:creationId xmlns:a16="http://schemas.microsoft.com/office/drawing/2014/main" id="{2A598359-9F43-4DC8-90C9-55A63154EC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46" name="Line 3997">
          <a:extLst>
            <a:ext uri="{FF2B5EF4-FFF2-40B4-BE49-F238E27FC236}">
              <a16:creationId xmlns:a16="http://schemas.microsoft.com/office/drawing/2014/main" id="{356B535F-0F84-488A-961F-8862EAC311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47" name="Line 3998">
          <a:extLst>
            <a:ext uri="{FF2B5EF4-FFF2-40B4-BE49-F238E27FC236}">
              <a16:creationId xmlns:a16="http://schemas.microsoft.com/office/drawing/2014/main" id="{6B30983C-1CE0-44A7-B89C-C3DA905573F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48" name="Line 3999">
          <a:extLst>
            <a:ext uri="{FF2B5EF4-FFF2-40B4-BE49-F238E27FC236}">
              <a16:creationId xmlns:a16="http://schemas.microsoft.com/office/drawing/2014/main" id="{2D6DE031-C740-4CA7-8BED-1FB88E5A414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49" name="Line 4000">
          <a:extLst>
            <a:ext uri="{FF2B5EF4-FFF2-40B4-BE49-F238E27FC236}">
              <a16:creationId xmlns:a16="http://schemas.microsoft.com/office/drawing/2014/main" id="{276C6A6B-6590-4928-AA06-FF01EEAAEDD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50" name="Line 4001">
          <a:extLst>
            <a:ext uri="{FF2B5EF4-FFF2-40B4-BE49-F238E27FC236}">
              <a16:creationId xmlns:a16="http://schemas.microsoft.com/office/drawing/2014/main" id="{384C8DCD-4CE3-4269-B7CE-E072D799722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51" name="Line 4002">
          <a:extLst>
            <a:ext uri="{FF2B5EF4-FFF2-40B4-BE49-F238E27FC236}">
              <a16:creationId xmlns:a16="http://schemas.microsoft.com/office/drawing/2014/main" id="{3A67EBCE-1E25-47E1-898B-D5A58E9A3F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52" name="Line 4003">
          <a:extLst>
            <a:ext uri="{FF2B5EF4-FFF2-40B4-BE49-F238E27FC236}">
              <a16:creationId xmlns:a16="http://schemas.microsoft.com/office/drawing/2014/main" id="{886BC0F8-DDC1-4D08-9E77-BD562B7EE0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53" name="Line 4004">
          <a:extLst>
            <a:ext uri="{FF2B5EF4-FFF2-40B4-BE49-F238E27FC236}">
              <a16:creationId xmlns:a16="http://schemas.microsoft.com/office/drawing/2014/main" id="{07B1DD0F-A739-4872-AC99-FABA0AB78D1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54" name="Line 4005">
          <a:extLst>
            <a:ext uri="{FF2B5EF4-FFF2-40B4-BE49-F238E27FC236}">
              <a16:creationId xmlns:a16="http://schemas.microsoft.com/office/drawing/2014/main" id="{FD652BB2-E676-401A-BAFC-2A6EF69AA62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55" name="Line 4006">
          <a:extLst>
            <a:ext uri="{FF2B5EF4-FFF2-40B4-BE49-F238E27FC236}">
              <a16:creationId xmlns:a16="http://schemas.microsoft.com/office/drawing/2014/main" id="{36A75420-77CA-45BD-9F9A-EDC96B4B1AD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56" name="Line 4007">
          <a:extLst>
            <a:ext uri="{FF2B5EF4-FFF2-40B4-BE49-F238E27FC236}">
              <a16:creationId xmlns:a16="http://schemas.microsoft.com/office/drawing/2014/main" id="{090A8DE6-5839-4604-B449-5156CF60FB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57" name="Line 4008">
          <a:extLst>
            <a:ext uri="{FF2B5EF4-FFF2-40B4-BE49-F238E27FC236}">
              <a16:creationId xmlns:a16="http://schemas.microsoft.com/office/drawing/2014/main" id="{1174D417-5D75-46B1-8A66-A91C50D9B0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58" name="Line 1743">
          <a:extLst>
            <a:ext uri="{FF2B5EF4-FFF2-40B4-BE49-F238E27FC236}">
              <a16:creationId xmlns:a16="http://schemas.microsoft.com/office/drawing/2014/main" id="{2E112F5C-1540-452B-B755-8D3FB8AA13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59" name="Line 1744">
          <a:extLst>
            <a:ext uri="{FF2B5EF4-FFF2-40B4-BE49-F238E27FC236}">
              <a16:creationId xmlns:a16="http://schemas.microsoft.com/office/drawing/2014/main" id="{6CF1E278-9696-4C02-A0CD-D99436B9AC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60" name="Line 1745">
          <a:extLst>
            <a:ext uri="{FF2B5EF4-FFF2-40B4-BE49-F238E27FC236}">
              <a16:creationId xmlns:a16="http://schemas.microsoft.com/office/drawing/2014/main" id="{955CF149-9AD4-4917-9986-BC4F5A0955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61" name="Line 1746">
          <a:extLst>
            <a:ext uri="{FF2B5EF4-FFF2-40B4-BE49-F238E27FC236}">
              <a16:creationId xmlns:a16="http://schemas.microsoft.com/office/drawing/2014/main" id="{96DA6546-9B8D-438C-A59A-DBA1C35457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62" name="Line 1747">
          <a:extLst>
            <a:ext uri="{FF2B5EF4-FFF2-40B4-BE49-F238E27FC236}">
              <a16:creationId xmlns:a16="http://schemas.microsoft.com/office/drawing/2014/main" id="{F416B063-11B1-497E-963C-F173EB1F15D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63" name="Line 1748">
          <a:extLst>
            <a:ext uri="{FF2B5EF4-FFF2-40B4-BE49-F238E27FC236}">
              <a16:creationId xmlns:a16="http://schemas.microsoft.com/office/drawing/2014/main" id="{BE246994-E409-4CF3-8D13-F45E2D060AA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64" name="Line 1749">
          <a:extLst>
            <a:ext uri="{FF2B5EF4-FFF2-40B4-BE49-F238E27FC236}">
              <a16:creationId xmlns:a16="http://schemas.microsoft.com/office/drawing/2014/main" id="{517A9BD8-5D4B-4FB5-95B7-4A8CFF6384B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65" name="Line 1750">
          <a:extLst>
            <a:ext uri="{FF2B5EF4-FFF2-40B4-BE49-F238E27FC236}">
              <a16:creationId xmlns:a16="http://schemas.microsoft.com/office/drawing/2014/main" id="{014D8B3F-9912-4B42-9A8C-CB88644C3C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66" name="Line 1751">
          <a:extLst>
            <a:ext uri="{FF2B5EF4-FFF2-40B4-BE49-F238E27FC236}">
              <a16:creationId xmlns:a16="http://schemas.microsoft.com/office/drawing/2014/main" id="{E6C072DB-D5AC-4D33-834D-B526BB88DB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67" name="Line 1752">
          <a:extLst>
            <a:ext uri="{FF2B5EF4-FFF2-40B4-BE49-F238E27FC236}">
              <a16:creationId xmlns:a16="http://schemas.microsoft.com/office/drawing/2014/main" id="{F6C46534-2B3C-45E1-A02C-5AFC3588D70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68" name="Line 1753">
          <a:extLst>
            <a:ext uri="{FF2B5EF4-FFF2-40B4-BE49-F238E27FC236}">
              <a16:creationId xmlns:a16="http://schemas.microsoft.com/office/drawing/2014/main" id="{A26DB80D-E951-4F54-92A3-0F089B54499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69" name="Line 1754">
          <a:extLst>
            <a:ext uri="{FF2B5EF4-FFF2-40B4-BE49-F238E27FC236}">
              <a16:creationId xmlns:a16="http://schemas.microsoft.com/office/drawing/2014/main" id="{49D11D44-971E-4DC6-BE8B-CB1CCF9292B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70" name="Line 1755">
          <a:extLst>
            <a:ext uri="{FF2B5EF4-FFF2-40B4-BE49-F238E27FC236}">
              <a16:creationId xmlns:a16="http://schemas.microsoft.com/office/drawing/2014/main" id="{B49EFCD3-6187-4FEB-A8F0-240C1A0CB7C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71" name="Line 1756">
          <a:extLst>
            <a:ext uri="{FF2B5EF4-FFF2-40B4-BE49-F238E27FC236}">
              <a16:creationId xmlns:a16="http://schemas.microsoft.com/office/drawing/2014/main" id="{D539EE0E-7623-4326-AA5E-1793792911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72" name="Line 1743">
          <a:extLst>
            <a:ext uri="{FF2B5EF4-FFF2-40B4-BE49-F238E27FC236}">
              <a16:creationId xmlns:a16="http://schemas.microsoft.com/office/drawing/2014/main" id="{F323C779-3221-4AAD-8210-E7AC33CD2B3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73" name="Line 1744">
          <a:extLst>
            <a:ext uri="{FF2B5EF4-FFF2-40B4-BE49-F238E27FC236}">
              <a16:creationId xmlns:a16="http://schemas.microsoft.com/office/drawing/2014/main" id="{529B49AC-3DBD-4FCD-B849-D74B0187FB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74" name="Line 1745">
          <a:extLst>
            <a:ext uri="{FF2B5EF4-FFF2-40B4-BE49-F238E27FC236}">
              <a16:creationId xmlns:a16="http://schemas.microsoft.com/office/drawing/2014/main" id="{538AE828-3EF0-49DB-908C-FFA68FE1CF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75" name="Line 1746">
          <a:extLst>
            <a:ext uri="{FF2B5EF4-FFF2-40B4-BE49-F238E27FC236}">
              <a16:creationId xmlns:a16="http://schemas.microsoft.com/office/drawing/2014/main" id="{65EB63CF-30A1-4B94-8627-CCD2C50029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76" name="Line 1747">
          <a:extLst>
            <a:ext uri="{FF2B5EF4-FFF2-40B4-BE49-F238E27FC236}">
              <a16:creationId xmlns:a16="http://schemas.microsoft.com/office/drawing/2014/main" id="{58B750B2-570E-4D7C-AF89-147425EA505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77" name="Line 1748">
          <a:extLst>
            <a:ext uri="{FF2B5EF4-FFF2-40B4-BE49-F238E27FC236}">
              <a16:creationId xmlns:a16="http://schemas.microsoft.com/office/drawing/2014/main" id="{590AC359-4748-4146-9705-3B2F1370D3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78" name="Line 1749">
          <a:extLst>
            <a:ext uri="{FF2B5EF4-FFF2-40B4-BE49-F238E27FC236}">
              <a16:creationId xmlns:a16="http://schemas.microsoft.com/office/drawing/2014/main" id="{4ECC0B38-2790-4D85-9655-0546F9AA93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79" name="Line 1750">
          <a:extLst>
            <a:ext uri="{FF2B5EF4-FFF2-40B4-BE49-F238E27FC236}">
              <a16:creationId xmlns:a16="http://schemas.microsoft.com/office/drawing/2014/main" id="{AD5D511A-ABE5-408E-B6EA-65A48D18250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80" name="Line 1751">
          <a:extLst>
            <a:ext uri="{FF2B5EF4-FFF2-40B4-BE49-F238E27FC236}">
              <a16:creationId xmlns:a16="http://schemas.microsoft.com/office/drawing/2014/main" id="{5CD3AF23-AE2A-4243-9ABB-02710B22369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81" name="Line 1752">
          <a:extLst>
            <a:ext uri="{FF2B5EF4-FFF2-40B4-BE49-F238E27FC236}">
              <a16:creationId xmlns:a16="http://schemas.microsoft.com/office/drawing/2014/main" id="{E2CD9483-1DD2-45C3-98DF-CBE42EA071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82" name="Line 1753">
          <a:extLst>
            <a:ext uri="{FF2B5EF4-FFF2-40B4-BE49-F238E27FC236}">
              <a16:creationId xmlns:a16="http://schemas.microsoft.com/office/drawing/2014/main" id="{95EC631B-EEA6-4EA0-A7FD-C7CE5E484AC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83" name="Line 1754">
          <a:extLst>
            <a:ext uri="{FF2B5EF4-FFF2-40B4-BE49-F238E27FC236}">
              <a16:creationId xmlns:a16="http://schemas.microsoft.com/office/drawing/2014/main" id="{8F37687D-2D0D-40C7-8A9C-6132EFC0DC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84" name="Line 1755">
          <a:extLst>
            <a:ext uri="{FF2B5EF4-FFF2-40B4-BE49-F238E27FC236}">
              <a16:creationId xmlns:a16="http://schemas.microsoft.com/office/drawing/2014/main" id="{82ABB5B0-B79F-4E46-85A3-D8794085F5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85" name="Line 1756">
          <a:extLst>
            <a:ext uri="{FF2B5EF4-FFF2-40B4-BE49-F238E27FC236}">
              <a16:creationId xmlns:a16="http://schemas.microsoft.com/office/drawing/2014/main" id="{E371A1E0-6E7D-4366-83F7-D0DDC96201E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86" name="Line 1743">
          <a:extLst>
            <a:ext uri="{FF2B5EF4-FFF2-40B4-BE49-F238E27FC236}">
              <a16:creationId xmlns:a16="http://schemas.microsoft.com/office/drawing/2014/main" id="{DA90F5A1-DF9B-4002-B9DF-C63CC77962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87" name="Line 1744">
          <a:extLst>
            <a:ext uri="{FF2B5EF4-FFF2-40B4-BE49-F238E27FC236}">
              <a16:creationId xmlns:a16="http://schemas.microsoft.com/office/drawing/2014/main" id="{3E4C399B-EADA-4534-B857-65C8E1BD60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88" name="Line 1745">
          <a:extLst>
            <a:ext uri="{FF2B5EF4-FFF2-40B4-BE49-F238E27FC236}">
              <a16:creationId xmlns:a16="http://schemas.microsoft.com/office/drawing/2014/main" id="{05D428E5-9E27-4548-85E5-464D00FD77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89" name="Line 1746">
          <a:extLst>
            <a:ext uri="{FF2B5EF4-FFF2-40B4-BE49-F238E27FC236}">
              <a16:creationId xmlns:a16="http://schemas.microsoft.com/office/drawing/2014/main" id="{59089C08-F008-4ABB-AAA4-8BCFA66AD4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90" name="Line 1747">
          <a:extLst>
            <a:ext uri="{FF2B5EF4-FFF2-40B4-BE49-F238E27FC236}">
              <a16:creationId xmlns:a16="http://schemas.microsoft.com/office/drawing/2014/main" id="{5A2F83A2-8AAE-4BD7-BF1F-2624C6758D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91" name="Line 1748">
          <a:extLst>
            <a:ext uri="{FF2B5EF4-FFF2-40B4-BE49-F238E27FC236}">
              <a16:creationId xmlns:a16="http://schemas.microsoft.com/office/drawing/2014/main" id="{FC120FB3-8981-4644-8EC9-26D5FB09DC6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92" name="Line 1749">
          <a:extLst>
            <a:ext uri="{FF2B5EF4-FFF2-40B4-BE49-F238E27FC236}">
              <a16:creationId xmlns:a16="http://schemas.microsoft.com/office/drawing/2014/main" id="{430FB09B-75F3-48C0-BFB2-7A6AC3433D2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93" name="Line 1750">
          <a:extLst>
            <a:ext uri="{FF2B5EF4-FFF2-40B4-BE49-F238E27FC236}">
              <a16:creationId xmlns:a16="http://schemas.microsoft.com/office/drawing/2014/main" id="{E129A7B0-4BF6-4894-A6F2-A94356891D9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94" name="Line 1751">
          <a:extLst>
            <a:ext uri="{FF2B5EF4-FFF2-40B4-BE49-F238E27FC236}">
              <a16:creationId xmlns:a16="http://schemas.microsoft.com/office/drawing/2014/main" id="{66EC8AAE-B92F-4B58-8052-E5981941A4E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95" name="Line 1752">
          <a:extLst>
            <a:ext uri="{FF2B5EF4-FFF2-40B4-BE49-F238E27FC236}">
              <a16:creationId xmlns:a16="http://schemas.microsoft.com/office/drawing/2014/main" id="{B748B2B6-C8B1-4F9F-A3EA-04B962F4A45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96" name="Line 1753">
          <a:extLst>
            <a:ext uri="{FF2B5EF4-FFF2-40B4-BE49-F238E27FC236}">
              <a16:creationId xmlns:a16="http://schemas.microsoft.com/office/drawing/2014/main" id="{027BC839-433D-48B7-8375-B2408EEB6F9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97" name="Line 1754">
          <a:extLst>
            <a:ext uri="{FF2B5EF4-FFF2-40B4-BE49-F238E27FC236}">
              <a16:creationId xmlns:a16="http://schemas.microsoft.com/office/drawing/2014/main" id="{6A93B6F7-AE92-49D2-ABED-DC29A2C22A0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98" name="Line 1755">
          <a:extLst>
            <a:ext uri="{FF2B5EF4-FFF2-40B4-BE49-F238E27FC236}">
              <a16:creationId xmlns:a16="http://schemas.microsoft.com/office/drawing/2014/main" id="{BB886385-C0E9-43C1-8D1C-E03CDCD6226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599" name="Line 1756">
          <a:extLst>
            <a:ext uri="{FF2B5EF4-FFF2-40B4-BE49-F238E27FC236}">
              <a16:creationId xmlns:a16="http://schemas.microsoft.com/office/drawing/2014/main" id="{C93B39B7-049A-4A89-ADD0-0C1F74E3E3D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00" name="Line 1743">
          <a:extLst>
            <a:ext uri="{FF2B5EF4-FFF2-40B4-BE49-F238E27FC236}">
              <a16:creationId xmlns:a16="http://schemas.microsoft.com/office/drawing/2014/main" id="{64ACD948-B412-4B49-8341-C92883FD64E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01" name="Line 1744">
          <a:extLst>
            <a:ext uri="{FF2B5EF4-FFF2-40B4-BE49-F238E27FC236}">
              <a16:creationId xmlns:a16="http://schemas.microsoft.com/office/drawing/2014/main" id="{0E324DC5-710F-4554-9EE0-694215E2E0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02" name="Line 1745">
          <a:extLst>
            <a:ext uri="{FF2B5EF4-FFF2-40B4-BE49-F238E27FC236}">
              <a16:creationId xmlns:a16="http://schemas.microsoft.com/office/drawing/2014/main" id="{916E004F-C85D-4CB1-A556-A06BB3EBFC7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03" name="Line 1746">
          <a:extLst>
            <a:ext uri="{FF2B5EF4-FFF2-40B4-BE49-F238E27FC236}">
              <a16:creationId xmlns:a16="http://schemas.microsoft.com/office/drawing/2014/main" id="{8D88E315-E75F-4E15-95AF-C9A608F62D3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04" name="Line 1747">
          <a:extLst>
            <a:ext uri="{FF2B5EF4-FFF2-40B4-BE49-F238E27FC236}">
              <a16:creationId xmlns:a16="http://schemas.microsoft.com/office/drawing/2014/main" id="{F98D2C49-FF76-404D-8C04-AD99B0A6E8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05" name="Line 1748">
          <a:extLst>
            <a:ext uri="{FF2B5EF4-FFF2-40B4-BE49-F238E27FC236}">
              <a16:creationId xmlns:a16="http://schemas.microsoft.com/office/drawing/2014/main" id="{24B815C2-FA78-44AC-A8DC-C6B1CC6D5E4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06" name="Line 1749">
          <a:extLst>
            <a:ext uri="{FF2B5EF4-FFF2-40B4-BE49-F238E27FC236}">
              <a16:creationId xmlns:a16="http://schemas.microsoft.com/office/drawing/2014/main" id="{733130A6-D3F2-4FD1-8978-C7BEAFEE1A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07" name="Line 1750">
          <a:extLst>
            <a:ext uri="{FF2B5EF4-FFF2-40B4-BE49-F238E27FC236}">
              <a16:creationId xmlns:a16="http://schemas.microsoft.com/office/drawing/2014/main" id="{9B022CE9-2E19-4049-A7FC-98C396633A5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08" name="Line 1751">
          <a:extLst>
            <a:ext uri="{FF2B5EF4-FFF2-40B4-BE49-F238E27FC236}">
              <a16:creationId xmlns:a16="http://schemas.microsoft.com/office/drawing/2014/main" id="{FFF05552-A9C5-44C2-8324-BECEFEB5DAA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09" name="Line 1752">
          <a:extLst>
            <a:ext uri="{FF2B5EF4-FFF2-40B4-BE49-F238E27FC236}">
              <a16:creationId xmlns:a16="http://schemas.microsoft.com/office/drawing/2014/main" id="{F182D3AC-FB6C-450C-A86A-5AFD4365C02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10" name="Line 1753">
          <a:extLst>
            <a:ext uri="{FF2B5EF4-FFF2-40B4-BE49-F238E27FC236}">
              <a16:creationId xmlns:a16="http://schemas.microsoft.com/office/drawing/2014/main" id="{8A91E790-14D3-43C0-8471-C87CF61923C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11" name="Line 1754">
          <a:extLst>
            <a:ext uri="{FF2B5EF4-FFF2-40B4-BE49-F238E27FC236}">
              <a16:creationId xmlns:a16="http://schemas.microsoft.com/office/drawing/2014/main" id="{80C7A9F6-34BC-4B17-B652-DAEEB69D66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12" name="Line 1755">
          <a:extLst>
            <a:ext uri="{FF2B5EF4-FFF2-40B4-BE49-F238E27FC236}">
              <a16:creationId xmlns:a16="http://schemas.microsoft.com/office/drawing/2014/main" id="{3A3D3CE1-E715-4DEA-A333-5B2A8CEEF61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13" name="Line 1756">
          <a:extLst>
            <a:ext uri="{FF2B5EF4-FFF2-40B4-BE49-F238E27FC236}">
              <a16:creationId xmlns:a16="http://schemas.microsoft.com/office/drawing/2014/main" id="{237EC677-0A47-4201-AE47-56B7A1120FD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14" name="Line 1743">
          <a:extLst>
            <a:ext uri="{FF2B5EF4-FFF2-40B4-BE49-F238E27FC236}">
              <a16:creationId xmlns:a16="http://schemas.microsoft.com/office/drawing/2014/main" id="{8EE30FEC-AC07-47E9-98EC-5104B64A182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15" name="Line 1744">
          <a:extLst>
            <a:ext uri="{FF2B5EF4-FFF2-40B4-BE49-F238E27FC236}">
              <a16:creationId xmlns:a16="http://schemas.microsoft.com/office/drawing/2014/main" id="{8512736E-BCB9-4F38-917A-4A5BD67AE6E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16" name="Line 1745">
          <a:extLst>
            <a:ext uri="{FF2B5EF4-FFF2-40B4-BE49-F238E27FC236}">
              <a16:creationId xmlns:a16="http://schemas.microsoft.com/office/drawing/2014/main" id="{4ECD70A0-DB54-430D-8B40-F83618CB3B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17" name="Line 1746">
          <a:extLst>
            <a:ext uri="{FF2B5EF4-FFF2-40B4-BE49-F238E27FC236}">
              <a16:creationId xmlns:a16="http://schemas.microsoft.com/office/drawing/2014/main" id="{F3600A9B-480C-47F6-9855-1B6E110A35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18" name="Line 1747">
          <a:extLst>
            <a:ext uri="{FF2B5EF4-FFF2-40B4-BE49-F238E27FC236}">
              <a16:creationId xmlns:a16="http://schemas.microsoft.com/office/drawing/2014/main" id="{C3A83036-27A2-4D36-82F4-1B95AB33374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19" name="Line 1748">
          <a:extLst>
            <a:ext uri="{FF2B5EF4-FFF2-40B4-BE49-F238E27FC236}">
              <a16:creationId xmlns:a16="http://schemas.microsoft.com/office/drawing/2014/main" id="{06F4AD3D-2E12-4F48-B15D-16BD04B7D7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20" name="Line 1749">
          <a:extLst>
            <a:ext uri="{FF2B5EF4-FFF2-40B4-BE49-F238E27FC236}">
              <a16:creationId xmlns:a16="http://schemas.microsoft.com/office/drawing/2014/main" id="{B5716F6F-6B2B-40AA-9718-501D9F4FD83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21" name="Line 1750">
          <a:extLst>
            <a:ext uri="{FF2B5EF4-FFF2-40B4-BE49-F238E27FC236}">
              <a16:creationId xmlns:a16="http://schemas.microsoft.com/office/drawing/2014/main" id="{53A61F06-E424-4D87-AE2A-991387D7DC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22" name="Line 1751">
          <a:extLst>
            <a:ext uri="{FF2B5EF4-FFF2-40B4-BE49-F238E27FC236}">
              <a16:creationId xmlns:a16="http://schemas.microsoft.com/office/drawing/2014/main" id="{74221D44-7358-43F7-8AAD-A23495F17A5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23" name="Line 1752">
          <a:extLst>
            <a:ext uri="{FF2B5EF4-FFF2-40B4-BE49-F238E27FC236}">
              <a16:creationId xmlns:a16="http://schemas.microsoft.com/office/drawing/2014/main" id="{8873822E-AED2-49CD-9F83-A57CD31A7B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24" name="Line 1753">
          <a:extLst>
            <a:ext uri="{FF2B5EF4-FFF2-40B4-BE49-F238E27FC236}">
              <a16:creationId xmlns:a16="http://schemas.microsoft.com/office/drawing/2014/main" id="{EE8B0F3D-AA0C-4711-A9EA-93641E81B4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25" name="Line 1754">
          <a:extLst>
            <a:ext uri="{FF2B5EF4-FFF2-40B4-BE49-F238E27FC236}">
              <a16:creationId xmlns:a16="http://schemas.microsoft.com/office/drawing/2014/main" id="{A4C523B5-0AC5-4732-8066-A4B66A8DDC1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26" name="Line 1755">
          <a:extLst>
            <a:ext uri="{FF2B5EF4-FFF2-40B4-BE49-F238E27FC236}">
              <a16:creationId xmlns:a16="http://schemas.microsoft.com/office/drawing/2014/main" id="{7160B133-8641-4C78-B206-0E0E390A47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27" name="Line 1756">
          <a:extLst>
            <a:ext uri="{FF2B5EF4-FFF2-40B4-BE49-F238E27FC236}">
              <a16:creationId xmlns:a16="http://schemas.microsoft.com/office/drawing/2014/main" id="{FE96948D-ED89-4A35-9034-CCA49D94C52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28" name="Line 3420">
          <a:extLst>
            <a:ext uri="{FF2B5EF4-FFF2-40B4-BE49-F238E27FC236}">
              <a16:creationId xmlns:a16="http://schemas.microsoft.com/office/drawing/2014/main" id="{6D3973CD-A060-49F0-8E38-CBC07B60914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29" name="Line 3421">
          <a:extLst>
            <a:ext uri="{FF2B5EF4-FFF2-40B4-BE49-F238E27FC236}">
              <a16:creationId xmlns:a16="http://schemas.microsoft.com/office/drawing/2014/main" id="{98FD14F4-EB69-43F4-9452-9B854FF5F3B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30" name="Line 3422">
          <a:extLst>
            <a:ext uri="{FF2B5EF4-FFF2-40B4-BE49-F238E27FC236}">
              <a16:creationId xmlns:a16="http://schemas.microsoft.com/office/drawing/2014/main" id="{51D3A3BF-FBE5-40A3-B34E-C57EABD5D0C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31" name="Line 3423">
          <a:extLst>
            <a:ext uri="{FF2B5EF4-FFF2-40B4-BE49-F238E27FC236}">
              <a16:creationId xmlns:a16="http://schemas.microsoft.com/office/drawing/2014/main" id="{24AF0B8A-655A-4884-8DFC-C840C525148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32" name="Line 3424">
          <a:extLst>
            <a:ext uri="{FF2B5EF4-FFF2-40B4-BE49-F238E27FC236}">
              <a16:creationId xmlns:a16="http://schemas.microsoft.com/office/drawing/2014/main" id="{AE8378EF-B576-48F1-B6E5-3F8E5E8571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33" name="Line 3425">
          <a:extLst>
            <a:ext uri="{FF2B5EF4-FFF2-40B4-BE49-F238E27FC236}">
              <a16:creationId xmlns:a16="http://schemas.microsoft.com/office/drawing/2014/main" id="{8A4335CE-2E98-4CAE-A679-1F4549D3393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34" name="Line 3426">
          <a:extLst>
            <a:ext uri="{FF2B5EF4-FFF2-40B4-BE49-F238E27FC236}">
              <a16:creationId xmlns:a16="http://schemas.microsoft.com/office/drawing/2014/main" id="{B8BE83F2-88BE-4C9D-9857-2261D9A88E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35" name="Line 3427">
          <a:extLst>
            <a:ext uri="{FF2B5EF4-FFF2-40B4-BE49-F238E27FC236}">
              <a16:creationId xmlns:a16="http://schemas.microsoft.com/office/drawing/2014/main" id="{240DF2DC-807E-4588-8404-ECC6C25FA46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36" name="Line 3428">
          <a:extLst>
            <a:ext uri="{FF2B5EF4-FFF2-40B4-BE49-F238E27FC236}">
              <a16:creationId xmlns:a16="http://schemas.microsoft.com/office/drawing/2014/main" id="{4E9B83E9-20FE-4F44-B03E-09D36EF89D6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37" name="Line 3429">
          <a:extLst>
            <a:ext uri="{FF2B5EF4-FFF2-40B4-BE49-F238E27FC236}">
              <a16:creationId xmlns:a16="http://schemas.microsoft.com/office/drawing/2014/main" id="{4E9AC6D5-5944-4CE2-802A-8B12E7A3C0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38" name="Line 3430">
          <a:extLst>
            <a:ext uri="{FF2B5EF4-FFF2-40B4-BE49-F238E27FC236}">
              <a16:creationId xmlns:a16="http://schemas.microsoft.com/office/drawing/2014/main" id="{25DE02AF-54F6-4C4F-93F7-51AB5C8F7B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39" name="Line 3431">
          <a:extLst>
            <a:ext uri="{FF2B5EF4-FFF2-40B4-BE49-F238E27FC236}">
              <a16:creationId xmlns:a16="http://schemas.microsoft.com/office/drawing/2014/main" id="{D95ACC42-E587-4797-8D26-998331D874E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40" name="Line 3432">
          <a:extLst>
            <a:ext uri="{FF2B5EF4-FFF2-40B4-BE49-F238E27FC236}">
              <a16:creationId xmlns:a16="http://schemas.microsoft.com/office/drawing/2014/main" id="{EA4CCCDA-47E0-4DEC-B50C-241917EF262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41" name="Line 3433">
          <a:extLst>
            <a:ext uri="{FF2B5EF4-FFF2-40B4-BE49-F238E27FC236}">
              <a16:creationId xmlns:a16="http://schemas.microsoft.com/office/drawing/2014/main" id="{A48B5F87-0D0E-4A81-8B7F-81D3805FACE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42" name="Line 3434">
          <a:extLst>
            <a:ext uri="{FF2B5EF4-FFF2-40B4-BE49-F238E27FC236}">
              <a16:creationId xmlns:a16="http://schemas.microsoft.com/office/drawing/2014/main" id="{EE2E794E-CCA6-475E-B2B7-8FBDE987A1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43" name="Line 3435">
          <a:extLst>
            <a:ext uri="{FF2B5EF4-FFF2-40B4-BE49-F238E27FC236}">
              <a16:creationId xmlns:a16="http://schemas.microsoft.com/office/drawing/2014/main" id="{0C3F781C-C33C-48E4-9764-38F06929B16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44" name="Line 3436">
          <a:extLst>
            <a:ext uri="{FF2B5EF4-FFF2-40B4-BE49-F238E27FC236}">
              <a16:creationId xmlns:a16="http://schemas.microsoft.com/office/drawing/2014/main" id="{FBEB704F-A0D8-451B-993B-984DF41A651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45" name="Line 3437">
          <a:extLst>
            <a:ext uri="{FF2B5EF4-FFF2-40B4-BE49-F238E27FC236}">
              <a16:creationId xmlns:a16="http://schemas.microsoft.com/office/drawing/2014/main" id="{99A2E6A8-D004-4A32-9776-C3FDE5C2AF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46" name="Line 3438">
          <a:extLst>
            <a:ext uri="{FF2B5EF4-FFF2-40B4-BE49-F238E27FC236}">
              <a16:creationId xmlns:a16="http://schemas.microsoft.com/office/drawing/2014/main" id="{82F6A391-BC47-4015-A7BC-76795FFA22E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47" name="Line 3439">
          <a:extLst>
            <a:ext uri="{FF2B5EF4-FFF2-40B4-BE49-F238E27FC236}">
              <a16:creationId xmlns:a16="http://schemas.microsoft.com/office/drawing/2014/main" id="{2C682E9F-0BEB-490E-8D7B-EB5AFCAFB9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48" name="Line 3440">
          <a:extLst>
            <a:ext uri="{FF2B5EF4-FFF2-40B4-BE49-F238E27FC236}">
              <a16:creationId xmlns:a16="http://schemas.microsoft.com/office/drawing/2014/main" id="{510357E5-E66B-42CF-9CDA-9FAF8ED249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49" name="Line 3441">
          <a:extLst>
            <a:ext uri="{FF2B5EF4-FFF2-40B4-BE49-F238E27FC236}">
              <a16:creationId xmlns:a16="http://schemas.microsoft.com/office/drawing/2014/main" id="{83CDD01A-577F-4088-9C19-5408173D014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50" name="Line 3442">
          <a:extLst>
            <a:ext uri="{FF2B5EF4-FFF2-40B4-BE49-F238E27FC236}">
              <a16:creationId xmlns:a16="http://schemas.microsoft.com/office/drawing/2014/main" id="{A9E53FF1-C203-431E-872D-D765143247B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51" name="Line 3443">
          <a:extLst>
            <a:ext uri="{FF2B5EF4-FFF2-40B4-BE49-F238E27FC236}">
              <a16:creationId xmlns:a16="http://schemas.microsoft.com/office/drawing/2014/main" id="{1B9F3209-F681-48DD-9C1D-E64A7994159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52" name="Line 3444">
          <a:extLst>
            <a:ext uri="{FF2B5EF4-FFF2-40B4-BE49-F238E27FC236}">
              <a16:creationId xmlns:a16="http://schemas.microsoft.com/office/drawing/2014/main" id="{540E1C10-54AA-4014-AE72-FB322171994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53" name="Line 3445">
          <a:extLst>
            <a:ext uri="{FF2B5EF4-FFF2-40B4-BE49-F238E27FC236}">
              <a16:creationId xmlns:a16="http://schemas.microsoft.com/office/drawing/2014/main" id="{B38EB91E-CE21-4979-807C-74F62A1DBE8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54" name="Line 3446">
          <a:extLst>
            <a:ext uri="{FF2B5EF4-FFF2-40B4-BE49-F238E27FC236}">
              <a16:creationId xmlns:a16="http://schemas.microsoft.com/office/drawing/2014/main" id="{87655EDA-A5FD-4BD9-89BE-5074B6B3399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55" name="Line 3447">
          <a:extLst>
            <a:ext uri="{FF2B5EF4-FFF2-40B4-BE49-F238E27FC236}">
              <a16:creationId xmlns:a16="http://schemas.microsoft.com/office/drawing/2014/main" id="{0D38291C-305D-45CD-BD35-910D323E2F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56" name="Line 3448">
          <a:extLst>
            <a:ext uri="{FF2B5EF4-FFF2-40B4-BE49-F238E27FC236}">
              <a16:creationId xmlns:a16="http://schemas.microsoft.com/office/drawing/2014/main" id="{DFBE41FC-E3ED-4CF0-BA1C-749EEED20A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57" name="Line 3449">
          <a:extLst>
            <a:ext uri="{FF2B5EF4-FFF2-40B4-BE49-F238E27FC236}">
              <a16:creationId xmlns:a16="http://schemas.microsoft.com/office/drawing/2014/main" id="{033E0928-66F3-4150-BD50-3997CA0C542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58" name="Line 3450">
          <a:extLst>
            <a:ext uri="{FF2B5EF4-FFF2-40B4-BE49-F238E27FC236}">
              <a16:creationId xmlns:a16="http://schemas.microsoft.com/office/drawing/2014/main" id="{50839914-2BF8-4DFD-AC2B-05D005DA1CE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59" name="Line 3451">
          <a:extLst>
            <a:ext uri="{FF2B5EF4-FFF2-40B4-BE49-F238E27FC236}">
              <a16:creationId xmlns:a16="http://schemas.microsoft.com/office/drawing/2014/main" id="{5997C551-E797-4BE2-9DE4-BCD8939D4A0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60" name="Line 3452">
          <a:extLst>
            <a:ext uri="{FF2B5EF4-FFF2-40B4-BE49-F238E27FC236}">
              <a16:creationId xmlns:a16="http://schemas.microsoft.com/office/drawing/2014/main" id="{F71121C7-1BC6-4E89-913E-FCCD5C2D2B3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61" name="Line 3453">
          <a:extLst>
            <a:ext uri="{FF2B5EF4-FFF2-40B4-BE49-F238E27FC236}">
              <a16:creationId xmlns:a16="http://schemas.microsoft.com/office/drawing/2014/main" id="{F2D5601F-2BAF-4470-BD46-D5CB30A748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62" name="Line 3454">
          <a:extLst>
            <a:ext uri="{FF2B5EF4-FFF2-40B4-BE49-F238E27FC236}">
              <a16:creationId xmlns:a16="http://schemas.microsoft.com/office/drawing/2014/main" id="{840D6677-2578-44A0-BC6C-A722737D1B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63" name="Line 3420">
          <a:extLst>
            <a:ext uri="{FF2B5EF4-FFF2-40B4-BE49-F238E27FC236}">
              <a16:creationId xmlns:a16="http://schemas.microsoft.com/office/drawing/2014/main" id="{2870DA12-66F2-4010-9648-BC0BBC55AAA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64" name="Line 3421">
          <a:extLst>
            <a:ext uri="{FF2B5EF4-FFF2-40B4-BE49-F238E27FC236}">
              <a16:creationId xmlns:a16="http://schemas.microsoft.com/office/drawing/2014/main" id="{AC81F740-99AC-4054-B7AE-5E892C97639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65" name="Line 3422">
          <a:extLst>
            <a:ext uri="{FF2B5EF4-FFF2-40B4-BE49-F238E27FC236}">
              <a16:creationId xmlns:a16="http://schemas.microsoft.com/office/drawing/2014/main" id="{68F8B395-0313-44D3-8191-B6445EA97C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66" name="Line 3423">
          <a:extLst>
            <a:ext uri="{FF2B5EF4-FFF2-40B4-BE49-F238E27FC236}">
              <a16:creationId xmlns:a16="http://schemas.microsoft.com/office/drawing/2014/main" id="{6E355C33-A575-4EAA-9FDF-462BFCB43D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67" name="Line 3424">
          <a:extLst>
            <a:ext uri="{FF2B5EF4-FFF2-40B4-BE49-F238E27FC236}">
              <a16:creationId xmlns:a16="http://schemas.microsoft.com/office/drawing/2014/main" id="{52D92159-AC2E-4586-8649-16940B825C0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68" name="Line 3425">
          <a:extLst>
            <a:ext uri="{FF2B5EF4-FFF2-40B4-BE49-F238E27FC236}">
              <a16:creationId xmlns:a16="http://schemas.microsoft.com/office/drawing/2014/main" id="{FC9612F4-CD51-4813-98E8-2131E0E0B8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69" name="Line 3426">
          <a:extLst>
            <a:ext uri="{FF2B5EF4-FFF2-40B4-BE49-F238E27FC236}">
              <a16:creationId xmlns:a16="http://schemas.microsoft.com/office/drawing/2014/main" id="{100B6B7C-8DE9-4BFC-AB0B-71DE939745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70" name="Line 3427">
          <a:extLst>
            <a:ext uri="{FF2B5EF4-FFF2-40B4-BE49-F238E27FC236}">
              <a16:creationId xmlns:a16="http://schemas.microsoft.com/office/drawing/2014/main" id="{8E3B427C-B0A9-4D72-A935-422B0DDFBAA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71" name="Line 3428">
          <a:extLst>
            <a:ext uri="{FF2B5EF4-FFF2-40B4-BE49-F238E27FC236}">
              <a16:creationId xmlns:a16="http://schemas.microsoft.com/office/drawing/2014/main" id="{ECA40954-DD09-4F4F-93A5-03D7D60540D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72" name="Line 3429">
          <a:extLst>
            <a:ext uri="{FF2B5EF4-FFF2-40B4-BE49-F238E27FC236}">
              <a16:creationId xmlns:a16="http://schemas.microsoft.com/office/drawing/2014/main" id="{8E4DE5B6-13A5-4818-81BD-F63E2D50BF6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73" name="Line 3430">
          <a:extLst>
            <a:ext uri="{FF2B5EF4-FFF2-40B4-BE49-F238E27FC236}">
              <a16:creationId xmlns:a16="http://schemas.microsoft.com/office/drawing/2014/main" id="{CD59B182-FA9B-400D-BB49-5EFC0A40B6E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74" name="Line 3431">
          <a:extLst>
            <a:ext uri="{FF2B5EF4-FFF2-40B4-BE49-F238E27FC236}">
              <a16:creationId xmlns:a16="http://schemas.microsoft.com/office/drawing/2014/main" id="{03076222-0880-40F9-B779-FD6FD97FCEC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75" name="Line 3432">
          <a:extLst>
            <a:ext uri="{FF2B5EF4-FFF2-40B4-BE49-F238E27FC236}">
              <a16:creationId xmlns:a16="http://schemas.microsoft.com/office/drawing/2014/main" id="{3418C6C0-A762-481C-8422-F31BB8F8477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76" name="Line 3433">
          <a:extLst>
            <a:ext uri="{FF2B5EF4-FFF2-40B4-BE49-F238E27FC236}">
              <a16:creationId xmlns:a16="http://schemas.microsoft.com/office/drawing/2014/main" id="{98FFFFEB-4EAC-459F-BAAD-1B645AA6CD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77" name="Line 3434">
          <a:extLst>
            <a:ext uri="{FF2B5EF4-FFF2-40B4-BE49-F238E27FC236}">
              <a16:creationId xmlns:a16="http://schemas.microsoft.com/office/drawing/2014/main" id="{0DD7C9EE-842B-4F22-AEA7-D7AFE363022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78" name="Line 3435">
          <a:extLst>
            <a:ext uri="{FF2B5EF4-FFF2-40B4-BE49-F238E27FC236}">
              <a16:creationId xmlns:a16="http://schemas.microsoft.com/office/drawing/2014/main" id="{A69F73F8-6EC4-47F9-8AB4-0DF19C0061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79" name="Line 3436">
          <a:extLst>
            <a:ext uri="{FF2B5EF4-FFF2-40B4-BE49-F238E27FC236}">
              <a16:creationId xmlns:a16="http://schemas.microsoft.com/office/drawing/2014/main" id="{2E3C591C-E6BA-4262-AD5B-07B8AA8895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80" name="Line 3437">
          <a:extLst>
            <a:ext uri="{FF2B5EF4-FFF2-40B4-BE49-F238E27FC236}">
              <a16:creationId xmlns:a16="http://schemas.microsoft.com/office/drawing/2014/main" id="{EB48825C-DD26-449C-A7D5-5BDE0A6963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81" name="Line 3438">
          <a:extLst>
            <a:ext uri="{FF2B5EF4-FFF2-40B4-BE49-F238E27FC236}">
              <a16:creationId xmlns:a16="http://schemas.microsoft.com/office/drawing/2014/main" id="{5EA3C28A-6AA4-41AD-AB74-C12448ECCE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82" name="Line 3439">
          <a:extLst>
            <a:ext uri="{FF2B5EF4-FFF2-40B4-BE49-F238E27FC236}">
              <a16:creationId xmlns:a16="http://schemas.microsoft.com/office/drawing/2014/main" id="{232A4885-3A1E-498F-99EB-6809205923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83" name="Line 3440">
          <a:extLst>
            <a:ext uri="{FF2B5EF4-FFF2-40B4-BE49-F238E27FC236}">
              <a16:creationId xmlns:a16="http://schemas.microsoft.com/office/drawing/2014/main" id="{4A42049F-FD72-455C-920C-9067103D1D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84" name="Line 3441">
          <a:extLst>
            <a:ext uri="{FF2B5EF4-FFF2-40B4-BE49-F238E27FC236}">
              <a16:creationId xmlns:a16="http://schemas.microsoft.com/office/drawing/2014/main" id="{D4828ACB-6BCE-45A7-A855-01C37F091AE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85" name="Line 3442">
          <a:extLst>
            <a:ext uri="{FF2B5EF4-FFF2-40B4-BE49-F238E27FC236}">
              <a16:creationId xmlns:a16="http://schemas.microsoft.com/office/drawing/2014/main" id="{1C21B960-0F3B-4283-AB50-FD035B4072C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86" name="Line 3443">
          <a:extLst>
            <a:ext uri="{FF2B5EF4-FFF2-40B4-BE49-F238E27FC236}">
              <a16:creationId xmlns:a16="http://schemas.microsoft.com/office/drawing/2014/main" id="{D0F408D3-DF34-4F04-979F-0BE5F96B67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87" name="Line 3444">
          <a:extLst>
            <a:ext uri="{FF2B5EF4-FFF2-40B4-BE49-F238E27FC236}">
              <a16:creationId xmlns:a16="http://schemas.microsoft.com/office/drawing/2014/main" id="{E372963A-273F-4A10-8469-A264EA3F100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88" name="Line 3445">
          <a:extLst>
            <a:ext uri="{FF2B5EF4-FFF2-40B4-BE49-F238E27FC236}">
              <a16:creationId xmlns:a16="http://schemas.microsoft.com/office/drawing/2014/main" id="{8609ABB0-CEF6-44E4-88A7-D16F0C5FC2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89" name="Line 3446">
          <a:extLst>
            <a:ext uri="{FF2B5EF4-FFF2-40B4-BE49-F238E27FC236}">
              <a16:creationId xmlns:a16="http://schemas.microsoft.com/office/drawing/2014/main" id="{CD08B272-8E66-417A-85DC-F691671B1F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90" name="Line 3447">
          <a:extLst>
            <a:ext uri="{FF2B5EF4-FFF2-40B4-BE49-F238E27FC236}">
              <a16:creationId xmlns:a16="http://schemas.microsoft.com/office/drawing/2014/main" id="{428E0FE2-1E68-4886-A743-B9C94DD6494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91" name="Line 3448">
          <a:extLst>
            <a:ext uri="{FF2B5EF4-FFF2-40B4-BE49-F238E27FC236}">
              <a16:creationId xmlns:a16="http://schemas.microsoft.com/office/drawing/2014/main" id="{82D044FF-8238-4183-AF30-A2712846DF7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92" name="Line 3449">
          <a:extLst>
            <a:ext uri="{FF2B5EF4-FFF2-40B4-BE49-F238E27FC236}">
              <a16:creationId xmlns:a16="http://schemas.microsoft.com/office/drawing/2014/main" id="{675D5699-9313-4FAA-8564-3FE62C3883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93" name="Line 3450">
          <a:extLst>
            <a:ext uri="{FF2B5EF4-FFF2-40B4-BE49-F238E27FC236}">
              <a16:creationId xmlns:a16="http://schemas.microsoft.com/office/drawing/2014/main" id="{5C094536-962F-41F2-B50E-D3072166CD9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94" name="Line 3451">
          <a:extLst>
            <a:ext uri="{FF2B5EF4-FFF2-40B4-BE49-F238E27FC236}">
              <a16:creationId xmlns:a16="http://schemas.microsoft.com/office/drawing/2014/main" id="{289C5544-FC5B-4E81-85D3-B6FB7B451EA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95" name="Line 3452">
          <a:extLst>
            <a:ext uri="{FF2B5EF4-FFF2-40B4-BE49-F238E27FC236}">
              <a16:creationId xmlns:a16="http://schemas.microsoft.com/office/drawing/2014/main" id="{F9D56E9A-8057-46ED-931B-B80200E3934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96" name="Line 3453">
          <a:extLst>
            <a:ext uri="{FF2B5EF4-FFF2-40B4-BE49-F238E27FC236}">
              <a16:creationId xmlns:a16="http://schemas.microsoft.com/office/drawing/2014/main" id="{FEC0D765-1ED2-4A45-BB9A-E119DB23828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97" name="Line 3454">
          <a:extLst>
            <a:ext uri="{FF2B5EF4-FFF2-40B4-BE49-F238E27FC236}">
              <a16:creationId xmlns:a16="http://schemas.microsoft.com/office/drawing/2014/main" id="{D83EBE9A-E4ED-484F-8876-DC50C9F4B92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98" name="Line 3420">
          <a:extLst>
            <a:ext uri="{FF2B5EF4-FFF2-40B4-BE49-F238E27FC236}">
              <a16:creationId xmlns:a16="http://schemas.microsoft.com/office/drawing/2014/main" id="{DAB9B3EC-6089-4D9E-A5F9-6D72177E4EC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699" name="Line 3421">
          <a:extLst>
            <a:ext uri="{FF2B5EF4-FFF2-40B4-BE49-F238E27FC236}">
              <a16:creationId xmlns:a16="http://schemas.microsoft.com/office/drawing/2014/main" id="{F2756FBE-945A-4E3D-8BCA-09D10F07C40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00" name="Line 3422">
          <a:extLst>
            <a:ext uri="{FF2B5EF4-FFF2-40B4-BE49-F238E27FC236}">
              <a16:creationId xmlns:a16="http://schemas.microsoft.com/office/drawing/2014/main" id="{AA17882F-0733-47F0-AA3C-FCE11C28DD4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01" name="Line 3423">
          <a:extLst>
            <a:ext uri="{FF2B5EF4-FFF2-40B4-BE49-F238E27FC236}">
              <a16:creationId xmlns:a16="http://schemas.microsoft.com/office/drawing/2014/main" id="{3D12FD9D-9C36-476E-B4D4-997EDFCB8A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02" name="Line 3424">
          <a:extLst>
            <a:ext uri="{FF2B5EF4-FFF2-40B4-BE49-F238E27FC236}">
              <a16:creationId xmlns:a16="http://schemas.microsoft.com/office/drawing/2014/main" id="{DF012B47-BA9B-4445-BD12-2E6D219FEC2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03" name="Line 3425">
          <a:extLst>
            <a:ext uri="{FF2B5EF4-FFF2-40B4-BE49-F238E27FC236}">
              <a16:creationId xmlns:a16="http://schemas.microsoft.com/office/drawing/2014/main" id="{E405D24F-40A1-44D5-8225-2A4060F1BD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04" name="Line 3426">
          <a:extLst>
            <a:ext uri="{FF2B5EF4-FFF2-40B4-BE49-F238E27FC236}">
              <a16:creationId xmlns:a16="http://schemas.microsoft.com/office/drawing/2014/main" id="{DC90EEF1-2EC5-4760-8D94-92C5C979E4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05" name="Line 3427">
          <a:extLst>
            <a:ext uri="{FF2B5EF4-FFF2-40B4-BE49-F238E27FC236}">
              <a16:creationId xmlns:a16="http://schemas.microsoft.com/office/drawing/2014/main" id="{5A4E19B7-7F56-4D87-A61A-997416223A1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06" name="Line 3428">
          <a:extLst>
            <a:ext uri="{FF2B5EF4-FFF2-40B4-BE49-F238E27FC236}">
              <a16:creationId xmlns:a16="http://schemas.microsoft.com/office/drawing/2014/main" id="{6CEE9255-3D85-4303-B65D-2B7D4382BDB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07" name="Line 3429">
          <a:extLst>
            <a:ext uri="{FF2B5EF4-FFF2-40B4-BE49-F238E27FC236}">
              <a16:creationId xmlns:a16="http://schemas.microsoft.com/office/drawing/2014/main" id="{1DD890CC-15B9-4D7F-9FE9-6ECD89189D5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08" name="Line 3430">
          <a:extLst>
            <a:ext uri="{FF2B5EF4-FFF2-40B4-BE49-F238E27FC236}">
              <a16:creationId xmlns:a16="http://schemas.microsoft.com/office/drawing/2014/main" id="{A40AB45F-19FB-4A5E-B4EB-91D75F31F8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09" name="Line 3431">
          <a:extLst>
            <a:ext uri="{FF2B5EF4-FFF2-40B4-BE49-F238E27FC236}">
              <a16:creationId xmlns:a16="http://schemas.microsoft.com/office/drawing/2014/main" id="{CF5B3384-9A5D-41F7-B947-4110101B7B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10" name="Line 3432">
          <a:extLst>
            <a:ext uri="{FF2B5EF4-FFF2-40B4-BE49-F238E27FC236}">
              <a16:creationId xmlns:a16="http://schemas.microsoft.com/office/drawing/2014/main" id="{D722B3D8-B9C6-408D-9007-76FB09B9E2B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11" name="Line 3433">
          <a:extLst>
            <a:ext uri="{FF2B5EF4-FFF2-40B4-BE49-F238E27FC236}">
              <a16:creationId xmlns:a16="http://schemas.microsoft.com/office/drawing/2014/main" id="{E72EA6AD-6BB0-42C4-8F00-A7E30333133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12" name="Line 3434">
          <a:extLst>
            <a:ext uri="{FF2B5EF4-FFF2-40B4-BE49-F238E27FC236}">
              <a16:creationId xmlns:a16="http://schemas.microsoft.com/office/drawing/2014/main" id="{CD6B3321-EADC-4EAD-A4CF-A1F5B7B18D0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13" name="Line 3435">
          <a:extLst>
            <a:ext uri="{FF2B5EF4-FFF2-40B4-BE49-F238E27FC236}">
              <a16:creationId xmlns:a16="http://schemas.microsoft.com/office/drawing/2014/main" id="{F0F47595-48DF-40B9-A178-C50EC825B7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14" name="Line 3436">
          <a:extLst>
            <a:ext uri="{FF2B5EF4-FFF2-40B4-BE49-F238E27FC236}">
              <a16:creationId xmlns:a16="http://schemas.microsoft.com/office/drawing/2014/main" id="{674E1BF1-805F-4F2E-A09D-A85F2A4E718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15" name="Line 3437">
          <a:extLst>
            <a:ext uri="{FF2B5EF4-FFF2-40B4-BE49-F238E27FC236}">
              <a16:creationId xmlns:a16="http://schemas.microsoft.com/office/drawing/2014/main" id="{A52275A9-ED73-43F8-BFB9-3CA711A60F6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16" name="Line 3438">
          <a:extLst>
            <a:ext uri="{FF2B5EF4-FFF2-40B4-BE49-F238E27FC236}">
              <a16:creationId xmlns:a16="http://schemas.microsoft.com/office/drawing/2014/main" id="{25BC2E94-36C6-491B-BCB8-B13B0FE88D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17" name="Line 3439">
          <a:extLst>
            <a:ext uri="{FF2B5EF4-FFF2-40B4-BE49-F238E27FC236}">
              <a16:creationId xmlns:a16="http://schemas.microsoft.com/office/drawing/2014/main" id="{FCD6988B-BE89-4591-8B3E-53F904C8EC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18" name="Line 3440">
          <a:extLst>
            <a:ext uri="{FF2B5EF4-FFF2-40B4-BE49-F238E27FC236}">
              <a16:creationId xmlns:a16="http://schemas.microsoft.com/office/drawing/2014/main" id="{D0E31ADF-D4EA-4419-9EFF-6E4854C7151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19" name="Line 3441">
          <a:extLst>
            <a:ext uri="{FF2B5EF4-FFF2-40B4-BE49-F238E27FC236}">
              <a16:creationId xmlns:a16="http://schemas.microsoft.com/office/drawing/2014/main" id="{4F6400DE-06B6-4127-A037-A824FA09B2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20" name="Line 3442">
          <a:extLst>
            <a:ext uri="{FF2B5EF4-FFF2-40B4-BE49-F238E27FC236}">
              <a16:creationId xmlns:a16="http://schemas.microsoft.com/office/drawing/2014/main" id="{3119FACA-934B-4F8A-A1F1-77CEE7F4E9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21" name="Line 3443">
          <a:extLst>
            <a:ext uri="{FF2B5EF4-FFF2-40B4-BE49-F238E27FC236}">
              <a16:creationId xmlns:a16="http://schemas.microsoft.com/office/drawing/2014/main" id="{0AF25314-D146-457F-BF8F-09802CDB509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22" name="Line 3444">
          <a:extLst>
            <a:ext uri="{FF2B5EF4-FFF2-40B4-BE49-F238E27FC236}">
              <a16:creationId xmlns:a16="http://schemas.microsoft.com/office/drawing/2014/main" id="{CB06D1FE-0028-4847-94CD-1C2AC6E590F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23" name="Line 3445">
          <a:extLst>
            <a:ext uri="{FF2B5EF4-FFF2-40B4-BE49-F238E27FC236}">
              <a16:creationId xmlns:a16="http://schemas.microsoft.com/office/drawing/2014/main" id="{0FC29EC2-AA5D-474E-9DBA-B85CFA7D8C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24" name="Line 3446">
          <a:extLst>
            <a:ext uri="{FF2B5EF4-FFF2-40B4-BE49-F238E27FC236}">
              <a16:creationId xmlns:a16="http://schemas.microsoft.com/office/drawing/2014/main" id="{CAB08701-4705-4757-9BA3-C9F5D6C1A6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25" name="Line 3447">
          <a:extLst>
            <a:ext uri="{FF2B5EF4-FFF2-40B4-BE49-F238E27FC236}">
              <a16:creationId xmlns:a16="http://schemas.microsoft.com/office/drawing/2014/main" id="{3CCE49DC-D32F-4FA3-BE65-1E7AD8078BA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26" name="Line 3448">
          <a:extLst>
            <a:ext uri="{FF2B5EF4-FFF2-40B4-BE49-F238E27FC236}">
              <a16:creationId xmlns:a16="http://schemas.microsoft.com/office/drawing/2014/main" id="{9FDDA62C-3704-47A7-B240-DCA85604AD6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27" name="Line 3449">
          <a:extLst>
            <a:ext uri="{FF2B5EF4-FFF2-40B4-BE49-F238E27FC236}">
              <a16:creationId xmlns:a16="http://schemas.microsoft.com/office/drawing/2014/main" id="{54C0B977-1A58-4CF9-8FD1-7FA796AD271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28" name="Line 3450">
          <a:extLst>
            <a:ext uri="{FF2B5EF4-FFF2-40B4-BE49-F238E27FC236}">
              <a16:creationId xmlns:a16="http://schemas.microsoft.com/office/drawing/2014/main" id="{4EE2C599-20B0-4EBF-A9C7-5904CF26B5E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29" name="Line 3451">
          <a:extLst>
            <a:ext uri="{FF2B5EF4-FFF2-40B4-BE49-F238E27FC236}">
              <a16:creationId xmlns:a16="http://schemas.microsoft.com/office/drawing/2014/main" id="{2B7C8505-8D0F-4019-AA83-EDD057E5236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30" name="Line 3452">
          <a:extLst>
            <a:ext uri="{FF2B5EF4-FFF2-40B4-BE49-F238E27FC236}">
              <a16:creationId xmlns:a16="http://schemas.microsoft.com/office/drawing/2014/main" id="{C3320D00-DF6F-42A9-AE35-72EBC4275B2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31" name="Line 3453">
          <a:extLst>
            <a:ext uri="{FF2B5EF4-FFF2-40B4-BE49-F238E27FC236}">
              <a16:creationId xmlns:a16="http://schemas.microsoft.com/office/drawing/2014/main" id="{10FD06E7-3E9D-492B-B589-212BA8269C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32" name="Line 3454">
          <a:extLst>
            <a:ext uri="{FF2B5EF4-FFF2-40B4-BE49-F238E27FC236}">
              <a16:creationId xmlns:a16="http://schemas.microsoft.com/office/drawing/2014/main" id="{BA709B11-AE41-4602-9684-023BF5E4D01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33" name="Line 3420">
          <a:extLst>
            <a:ext uri="{FF2B5EF4-FFF2-40B4-BE49-F238E27FC236}">
              <a16:creationId xmlns:a16="http://schemas.microsoft.com/office/drawing/2014/main" id="{860D7A2D-0F13-47F0-BD40-457266FC82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34" name="Line 3421">
          <a:extLst>
            <a:ext uri="{FF2B5EF4-FFF2-40B4-BE49-F238E27FC236}">
              <a16:creationId xmlns:a16="http://schemas.microsoft.com/office/drawing/2014/main" id="{D1137E46-D88B-4A64-AE8E-20B4894B61F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35" name="Line 3422">
          <a:extLst>
            <a:ext uri="{FF2B5EF4-FFF2-40B4-BE49-F238E27FC236}">
              <a16:creationId xmlns:a16="http://schemas.microsoft.com/office/drawing/2014/main" id="{98CB84F3-2883-4DF0-A89B-D6B8E02CB3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36" name="Line 3423">
          <a:extLst>
            <a:ext uri="{FF2B5EF4-FFF2-40B4-BE49-F238E27FC236}">
              <a16:creationId xmlns:a16="http://schemas.microsoft.com/office/drawing/2014/main" id="{43174F27-1580-473B-A01C-73E23D7334C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37" name="Line 3424">
          <a:extLst>
            <a:ext uri="{FF2B5EF4-FFF2-40B4-BE49-F238E27FC236}">
              <a16:creationId xmlns:a16="http://schemas.microsoft.com/office/drawing/2014/main" id="{E14B7CF2-9FEE-4FD5-AD1C-CDD865453AC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38" name="Line 3425">
          <a:extLst>
            <a:ext uri="{FF2B5EF4-FFF2-40B4-BE49-F238E27FC236}">
              <a16:creationId xmlns:a16="http://schemas.microsoft.com/office/drawing/2014/main" id="{58013CD2-4E99-4744-82AA-513CB346CC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39" name="Line 3426">
          <a:extLst>
            <a:ext uri="{FF2B5EF4-FFF2-40B4-BE49-F238E27FC236}">
              <a16:creationId xmlns:a16="http://schemas.microsoft.com/office/drawing/2014/main" id="{262E86E4-6C8D-461F-B5E3-3D3E46DE75B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40" name="Line 3427">
          <a:extLst>
            <a:ext uri="{FF2B5EF4-FFF2-40B4-BE49-F238E27FC236}">
              <a16:creationId xmlns:a16="http://schemas.microsoft.com/office/drawing/2014/main" id="{9D871464-1D78-4ED1-A317-CC097B9B84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41" name="Line 3428">
          <a:extLst>
            <a:ext uri="{FF2B5EF4-FFF2-40B4-BE49-F238E27FC236}">
              <a16:creationId xmlns:a16="http://schemas.microsoft.com/office/drawing/2014/main" id="{98662CE1-BEF9-4F85-A883-E89BD9D99E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42" name="Line 3429">
          <a:extLst>
            <a:ext uri="{FF2B5EF4-FFF2-40B4-BE49-F238E27FC236}">
              <a16:creationId xmlns:a16="http://schemas.microsoft.com/office/drawing/2014/main" id="{0643F1E5-B302-43FF-9714-55543977033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43" name="Line 3430">
          <a:extLst>
            <a:ext uri="{FF2B5EF4-FFF2-40B4-BE49-F238E27FC236}">
              <a16:creationId xmlns:a16="http://schemas.microsoft.com/office/drawing/2014/main" id="{53EE2A21-EE27-449A-B064-70ADC397F3D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44" name="Line 3431">
          <a:extLst>
            <a:ext uri="{FF2B5EF4-FFF2-40B4-BE49-F238E27FC236}">
              <a16:creationId xmlns:a16="http://schemas.microsoft.com/office/drawing/2014/main" id="{C5E3E1F3-F5A2-4757-9D3F-6724814163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45" name="Line 3432">
          <a:extLst>
            <a:ext uri="{FF2B5EF4-FFF2-40B4-BE49-F238E27FC236}">
              <a16:creationId xmlns:a16="http://schemas.microsoft.com/office/drawing/2014/main" id="{D28FBFAE-DCFD-4E8B-8284-37CE27DCE9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46" name="Line 3433">
          <a:extLst>
            <a:ext uri="{FF2B5EF4-FFF2-40B4-BE49-F238E27FC236}">
              <a16:creationId xmlns:a16="http://schemas.microsoft.com/office/drawing/2014/main" id="{5456D649-4472-4313-938C-83201A04C5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47" name="Line 3434">
          <a:extLst>
            <a:ext uri="{FF2B5EF4-FFF2-40B4-BE49-F238E27FC236}">
              <a16:creationId xmlns:a16="http://schemas.microsoft.com/office/drawing/2014/main" id="{D0091821-A6C9-4E0B-994F-F276582D663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48" name="Line 3435">
          <a:extLst>
            <a:ext uri="{FF2B5EF4-FFF2-40B4-BE49-F238E27FC236}">
              <a16:creationId xmlns:a16="http://schemas.microsoft.com/office/drawing/2014/main" id="{B2D366C8-633E-4E44-9558-DC5B367BF4D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49" name="Line 3436">
          <a:extLst>
            <a:ext uri="{FF2B5EF4-FFF2-40B4-BE49-F238E27FC236}">
              <a16:creationId xmlns:a16="http://schemas.microsoft.com/office/drawing/2014/main" id="{467AF7A6-EB47-4B6D-80FE-D31DA54A706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50" name="Line 3437">
          <a:extLst>
            <a:ext uri="{FF2B5EF4-FFF2-40B4-BE49-F238E27FC236}">
              <a16:creationId xmlns:a16="http://schemas.microsoft.com/office/drawing/2014/main" id="{425DF136-02C2-413A-B375-C58B8B39D1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51" name="Line 3438">
          <a:extLst>
            <a:ext uri="{FF2B5EF4-FFF2-40B4-BE49-F238E27FC236}">
              <a16:creationId xmlns:a16="http://schemas.microsoft.com/office/drawing/2014/main" id="{4C70A222-3969-4634-8AD9-E58C65C7445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52" name="Line 3439">
          <a:extLst>
            <a:ext uri="{FF2B5EF4-FFF2-40B4-BE49-F238E27FC236}">
              <a16:creationId xmlns:a16="http://schemas.microsoft.com/office/drawing/2014/main" id="{22262F0E-61D9-4ED2-84F9-9E166A4D77B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53" name="Line 3440">
          <a:extLst>
            <a:ext uri="{FF2B5EF4-FFF2-40B4-BE49-F238E27FC236}">
              <a16:creationId xmlns:a16="http://schemas.microsoft.com/office/drawing/2014/main" id="{3BEF90D8-8A7C-4DC6-A3BE-2AB496039C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54" name="Line 3441">
          <a:extLst>
            <a:ext uri="{FF2B5EF4-FFF2-40B4-BE49-F238E27FC236}">
              <a16:creationId xmlns:a16="http://schemas.microsoft.com/office/drawing/2014/main" id="{17D0173E-BE06-4F40-AE75-CEE7FB81C4C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55" name="Line 3442">
          <a:extLst>
            <a:ext uri="{FF2B5EF4-FFF2-40B4-BE49-F238E27FC236}">
              <a16:creationId xmlns:a16="http://schemas.microsoft.com/office/drawing/2014/main" id="{E53E1B7B-F5C8-493A-B0DB-61EBC0A013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56" name="Line 3443">
          <a:extLst>
            <a:ext uri="{FF2B5EF4-FFF2-40B4-BE49-F238E27FC236}">
              <a16:creationId xmlns:a16="http://schemas.microsoft.com/office/drawing/2014/main" id="{B0771A69-AAEF-45C6-93B7-F1B1DF89B13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57" name="Line 3444">
          <a:extLst>
            <a:ext uri="{FF2B5EF4-FFF2-40B4-BE49-F238E27FC236}">
              <a16:creationId xmlns:a16="http://schemas.microsoft.com/office/drawing/2014/main" id="{29A6C1E9-3F73-443E-ADBD-E1923990ECD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58" name="Line 3445">
          <a:extLst>
            <a:ext uri="{FF2B5EF4-FFF2-40B4-BE49-F238E27FC236}">
              <a16:creationId xmlns:a16="http://schemas.microsoft.com/office/drawing/2014/main" id="{224342D9-345F-4E68-B1C2-00E19204BAC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59" name="Line 3446">
          <a:extLst>
            <a:ext uri="{FF2B5EF4-FFF2-40B4-BE49-F238E27FC236}">
              <a16:creationId xmlns:a16="http://schemas.microsoft.com/office/drawing/2014/main" id="{DA317066-E9AD-424B-B725-0E27DBE96F5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60" name="Line 3447">
          <a:extLst>
            <a:ext uri="{FF2B5EF4-FFF2-40B4-BE49-F238E27FC236}">
              <a16:creationId xmlns:a16="http://schemas.microsoft.com/office/drawing/2014/main" id="{4B40DA2B-FFB8-4724-8BD4-AA9CD095C2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61" name="Line 3448">
          <a:extLst>
            <a:ext uri="{FF2B5EF4-FFF2-40B4-BE49-F238E27FC236}">
              <a16:creationId xmlns:a16="http://schemas.microsoft.com/office/drawing/2014/main" id="{D647AA14-88B8-44F8-9361-DD273872C4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62" name="Line 3449">
          <a:extLst>
            <a:ext uri="{FF2B5EF4-FFF2-40B4-BE49-F238E27FC236}">
              <a16:creationId xmlns:a16="http://schemas.microsoft.com/office/drawing/2014/main" id="{FE71BD35-6198-4801-8AA0-0456E002110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63" name="Line 3450">
          <a:extLst>
            <a:ext uri="{FF2B5EF4-FFF2-40B4-BE49-F238E27FC236}">
              <a16:creationId xmlns:a16="http://schemas.microsoft.com/office/drawing/2014/main" id="{08F79996-EC43-48D5-BB2D-2748080FCF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64" name="Line 3451">
          <a:extLst>
            <a:ext uri="{FF2B5EF4-FFF2-40B4-BE49-F238E27FC236}">
              <a16:creationId xmlns:a16="http://schemas.microsoft.com/office/drawing/2014/main" id="{6FC0852F-4E40-4798-BACE-9F277838BD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65" name="Line 3452">
          <a:extLst>
            <a:ext uri="{FF2B5EF4-FFF2-40B4-BE49-F238E27FC236}">
              <a16:creationId xmlns:a16="http://schemas.microsoft.com/office/drawing/2014/main" id="{FA8467E3-524D-4B6E-A459-7322595AC5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66" name="Line 3453">
          <a:extLst>
            <a:ext uri="{FF2B5EF4-FFF2-40B4-BE49-F238E27FC236}">
              <a16:creationId xmlns:a16="http://schemas.microsoft.com/office/drawing/2014/main" id="{78F56B38-AB99-4590-9F8F-7F9A86B61A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67" name="Line 3454">
          <a:extLst>
            <a:ext uri="{FF2B5EF4-FFF2-40B4-BE49-F238E27FC236}">
              <a16:creationId xmlns:a16="http://schemas.microsoft.com/office/drawing/2014/main" id="{6401D00F-DF17-49D7-A26B-3B2B3F9C8D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68" name="Line 3420">
          <a:extLst>
            <a:ext uri="{FF2B5EF4-FFF2-40B4-BE49-F238E27FC236}">
              <a16:creationId xmlns:a16="http://schemas.microsoft.com/office/drawing/2014/main" id="{23FB9F8E-AA67-41C6-961E-AB27DC17FD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69" name="Line 3421">
          <a:extLst>
            <a:ext uri="{FF2B5EF4-FFF2-40B4-BE49-F238E27FC236}">
              <a16:creationId xmlns:a16="http://schemas.microsoft.com/office/drawing/2014/main" id="{DDE88803-6C21-47AA-BBC6-569E5DBD95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70" name="Line 3422">
          <a:extLst>
            <a:ext uri="{FF2B5EF4-FFF2-40B4-BE49-F238E27FC236}">
              <a16:creationId xmlns:a16="http://schemas.microsoft.com/office/drawing/2014/main" id="{AC60ADBD-4253-46F5-BBA9-5F32561CBF3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71" name="Line 3423">
          <a:extLst>
            <a:ext uri="{FF2B5EF4-FFF2-40B4-BE49-F238E27FC236}">
              <a16:creationId xmlns:a16="http://schemas.microsoft.com/office/drawing/2014/main" id="{BDCBB68F-286C-4126-A05A-FDDEA1B0B11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72" name="Line 3424">
          <a:extLst>
            <a:ext uri="{FF2B5EF4-FFF2-40B4-BE49-F238E27FC236}">
              <a16:creationId xmlns:a16="http://schemas.microsoft.com/office/drawing/2014/main" id="{5E160A1A-09D7-4814-9BB3-9825178AC83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73" name="Line 3425">
          <a:extLst>
            <a:ext uri="{FF2B5EF4-FFF2-40B4-BE49-F238E27FC236}">
              <a16:creationId xmlns:a16="http://schemas.microsoft.com/office/drawing/2014/main" id="{B3D2ECCF-B39D-4BED-9F03-749A47320A1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74" name="Line 3426">
          <a:extLst>
            <a:ext uri="{FF2B5EF4-FFF2-40B4-BE49-F238E27FC236}">
              <a16:creationId xmlns:a16="http://schemas.microsoft.com/office/drawing/2014/main" id="{FD4D959E-EBC1-4AF8-82F3-58D4F27E649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75" name="Line 3427">
          <a:extLst>
            <a:ext uri="{FF2B5EF4-FFF2-40B4-BE49-F238E27FC236}">
              <a16:creationId xmlns:a16="http://schemas.microsoft.com/office/drawing/2014/main" id="{7F598F6A-4D7E-4F25-A218-8CDC89E641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76" name="Line 3428">
          <a:extLst>
            <a:ext uri="{FF2B5EF4-FFF2-40B4-BE49-F238E27FC236}">
              <a16:creationId xmlns:a16="http://schemas.microsoft.com/office/drawing/2014/main" id="{690946BB-7CA2-42F7-9E09-2349567624B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77" name="Line 3429">
          <a:extLst>
            <a:ext uri="{FF2B5EF4-FFF2-40B4-BE49-F238E27FC236}">
              <a16:creationId xmlns:a16="http://schemas.microsoft.com/office/drawing/2014/main" id="{3EF1342B-A49B-451B-B5BD-C007BB48B7A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78" name="Line 3430">
          <a:extLst>
            <a:ext uri="{FF2B5EF4-FFF2-40B4-BE49-F238E27FC236}">
              <a16:creationId xmlns:a16="http://schemas.microsoft.com/office/drawing/2014/main" id="{95DCBCAB-0CCA-4BC3-B55A-014500CECE1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79" name="Line 3431">
          <a:extLst>
            <a:ext uri="{FF2B5EF4-FFF2-40B4-BE49-F238E27FC236}">
              <a16:creationId xmlns:a16="http://schemas.microsoft.com/office/drawing/2014/main" id="{FABE2D1A-E753-438B-84A1-072A52E065A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80" name="Line 3432">
          <a:extLst>
            <a:ext uri="{FF2B5EF4-FFF2-40B4-BE49-F238E27FC236}">
              <a16:creationId xmlns:a16="http://schemas.microsoft.com/office/drawing/2014/main" id="{23B1B773-07CC-4FCD-B714-883E731B8DF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81" name="Line 3433">
          <a:extLst>
            <a:ext uri="{FF2B5EF4-FFF2-40B4-BE49-F238E27FC236}">
              <a16:creationId xmlns:a16="http://schemas.microsoft.com/office/drawing/2014/main" id="{EE9F66A8-4E13-47E8-B99C-FD34BD66AA6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82" name="Line 3434">
          <a:extLst>
            <a:ext uri="{FF2B5EF4-FFF2-40B4-BE49-F238E27FC236}">
              <a16:creationId xmlns:a16="http://schemas.microsoft.com/office/drawing/2014/main" id="{FA041DBD-5DF9-48BC-B0DA-5F33985B7AA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83" name="Line 3435">
          <a:extLst>
            <a:ext uri="{FF2B5EF4-FFF2-40B4-BE49-F238E27FC236}">
              <a16:creationId xmlns:a16="http://schemas.microsoft.com/office/drawing/2014/main" id="{07240910-357F-4C69-904A-A847C33C370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84" name="Line 3436">
          <a:extLst>
            <a:ext uri="{FF2B5EF4-FFF2-40B4-BE49-F238E27FC236}">
              <a16:creationId xmlns:a16="http://schemas.microsoft.com/office/drawing/2014/main" id="{3667BB20-CF43-4A05-B2DE-790448DBEF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85" name="Line 3437">
          <a:extLst>
            <a:ext uri="{FF2B5EF4-FFF2-40B4-BE49-F238E27FC236}">
              <a16:creationId xmlns:a16="http://schemas.microsoft.com/office/drawing/2014/main" id="{B8758586-6FA0-4858-91CA-899BEBF5737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86" name="Line 3438">
          <a:extLst>
            <a:ext uri="{FF2B5EF4-FFF2-40B4-BE49-F238E27FC236}">
              <a16:creationId xmlns:a16="http://schemas.microsoft.com/office/drawing/2014/main" id="{5B4875C6-649C-40C6-ABDA-AC5577D14BC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87" name="Line 3439">
          <a:extLst>
            <a:ext uri="{FF2B5EF4-FFF2-40B4-BE49-F238E27FC236}">
              <a16:creationId xmlns:a16="http://schemas.microsoft.com/office/drawing/2014/main" id="{E40995E0-6A04-4DD7-8E04-A53FEAED971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88" name="Line 3440">
          <a:extLst>
            <a:ext uri="{FF2B5EF4-FFF2-40B4-BE49-F238E27FC236}">
              <a16:creationId xmlns:a16="http://schemas.microsoft.com/office/drawing/2014/main" id="{F19A93F4-7477-46FA-91C9-D76435F95F3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89" name="Line 3441">
          <a:extLst>
            <a:ext uri="{FF2B5EF4-FFF2-40B4-BE49-F238E27FC236}">
              <a16:creationId xmlns:a16="http://schemas.microsoft.com/office/drawing/2014/main" id="{01FC90D9-2D4B-4B5E-874D-8E91A14AF2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90" name="Line 3442">
          <a:extLst>
            <a:ext uri="{FF2B5EF4-FFF2-40B4-BE49-F238E27FC236}">
              <a16:creationId xmlns:a16="http://schemas.microsoft.com/office/drawing/2014/main" id="{5821ADB4-7811-40C1-ACE1-134D33F156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91" name="Line 3443">
          <a:extLst>
            <a:ext uri="{FF2B5EF4-FFF2-40B4-BE49-F238E27FC236}">
              <a16:creationId xmlns:a16="http://schemas.microsoft.com/office/drawing/2014/main" id="{D83FC454-8D27-4BE7-B94A-DB09BE111A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92" name="Line 3444">
          <a:extLst>
            <a:ext uri="{FF2B5EF4-FFF2-40B4-BE49-F238E27FC236}">
              <a16:creationId xmlns:a16="http://schemas.microsoft.com/office/drawing/2014/main" id="{7CD8A76A-E38E-44DA-A35C-DE378043A10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93" name="Line 3445">
          <a:extLst>
            <a:ext uri="{FF2B5EF4-FFF2-40B4-BE49-F238E27FC236}">
              <a16:creationId xmlns:a16="http://schemas.microsoft.com/office/drawing/2014/main" id="{A255DDEF-BC0C-403C-BAAD-21737731ED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94" name="Line 3446">
          <a:extLst>
            <a:ext uri="{FF2B5EF4-FFF2-40B4-BE49-F238E27FC236}">
              <a16:creationId xmlns:a16="http://schemas.microsoft.com/office/drawing/2014/main" id="{687C8F95-DE05-4E9D-9485-463022AD4E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95" name="Line 3447">
          <a:extLst>
            <a:ext uri="{FF2B5EF4-FFF2-40B4-BE49-F238E27FC236}">
              <a16:creationId xmlns:a16="http://schemas.microsoft.com/office/drawing/2014/main" id="{EE52E33F-3ECC-4D7F-B825-0C7581776F5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96" name="Line 3448">
          <a:extLst>
            <a:ext uri="{FF2B5EF4-FFF2-40B4-BE49-F238E27FC236}">
              <a16:creationId xmlns:a16="http://schemas.microsoft.com/office/drawing/2014/main" id="{DDFAF838-55E6-4D56-A432-B504EB91F6C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97" name="Line 3449">
          <a:extLst>
            <a:ext uri="{FF2B5EF4-FFF2-40B4-BE49-F238E27FC236}">
              <a16:creationId xmlns:a16="http://schemas.microsoft.com/office/drawing/2014/main" id="{6F5F02D5-9092-4CAA-A20A-2A840B04ED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98" name="Line 3450">
          <a:extLst>
            <a:ext uri="{FF2B5EF4-FFF2-40B4-BE49-F238E27FC236}">
              <a16:creationId xmlns:a16="http://schemas.microsoft.com/office/drawing/2014/main" id="{AE5502EF-28E0-42F2-B569-93883764E5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799" name="Line 3451">
          <a:extLst>
            <a:ext uri="{FF2B5EF4-FFF2-40B4-BE49-F238E27FC236}">
              <a16:creationId xmlns:a16="http://schemas.microsoft.com/office/drawing/2014/main" id="{8C676FB5-E174-41FC-898C-3F8CA94FFB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00" name="Line 3452">
          <a:extLst>
            <a:ext uri="{FF2B5EF4-FFF2-40B4-BE49-F238E27FC236}">
              <a16:creationId xmlns:a16="http://schemas.microsoft.com/office/drawing/2014/main" id="{D91F9453-C221-404D-9905-E3081D09A66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01" name="Line 3453">
          <a:extLst>
            <a:ext uri="{FF2B5EF4-FFF2-40B4-BE49-F238E27FC236}">
              <a16:creationId xmlns:a16="http://schemas.microsoft.com/office/drawing/2014/main" id="{6A654566-EB55-4D65-928A-758B1AEA5F8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02" name="Line 3454">
          <a:extLst>
            <a:ext uri="{FF2B5EF4-FFF2-40B4-BE49-F238E27FC236}">
              <a16:creationId xmlns:a16="http://schemas.microsoft.com/office/drawing/2014/main" id="{D46B7F05-C977-4F6E-BAD9-D574C72B851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03" name="Line 3420">
          <a:extLst>
            <a:ext uri="{FF2B5EF4-FFF2-40B4-BE49-F238E27FC236}">
              <a16:creationId xmlns:a16="http://schemas.microsoft.com/office/drawing/2014/main" id="{4FE7AA64-9836-488B-A5EB-4F4A409C90C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04" name="Line 3421">
          <a:extLst>
            <a:ext uri="{FF2B5EF4-FFF2-40B4-BE49-F238E27FC236}">
              <a16:creationId xmlns:a16="http://schemas.microsoft.com/office/drawing/2014/main" id="{00D72064-23A7-4B5E-B18D-FAC160A0537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05" name="Line 3422">
          <a:extLst>
            <a:ext uri="{FF2B5EF4-FFF2-40B4-BE49-F238E27FC236}">
              <a16:creationId xmlns:a16="http://schemas.microsoft.com/office/drawing/2014/main" id="{91239101-6BB7-4159-A690-BC84049E16B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06" name="Line 3423">
          <a:extLst>
            <a:ext uri="{FF2B5EF4-FFF2-40B4-BE49-F238E27FC236}">
              <a16:creationId xmlns:a16="http://schemas.microsoft.com/office/drawing/2014/main" id="{A4D927F5-592B-456B-9BD4-B812C809EC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07" name="Line 3424">
          <a:extLst>
            <a:ext uri="{FF2B5EF4-FFF2-40B4-BE49-F238E27FC236}">
              <a16:creationId xmlns:a16="http://schemas.microsoft.com/office/drawing/2014/main" id="{84D38F89-0937-4245-AD04-3EE66E78D77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08" name="Line 3425">
          <a:extLst>
            <a:ext uri="{FF2B5EF4-FFF2-40B4-BE49-F238E27FC236}">
              <a16:creationId xmlns:a16="http://schemas.microsoft.com/office/drawing/2014/main" id="{ADBFE0F5-AF94-48B1-A367-469D0ECB0B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09" name="Line 3426">
          <a:extLst>
            <a:ext uri="{FF2B5EF4-FFF2-40B4-BE49-F238E27FC236}">
              <a16:creationId xmlns:a16="http://schemas.microsoft.com/office/drawing/2014/main" id="{78B0CB1A-CF2E-4705-8393-00A08A3B685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10" name="Line 3427">
          <a:extLst>
            <a:ext uri="{FF2B5EF4-FFF2-40B4-BE49-F238E27FC236}">
              <a16:creationId xmlns:a16="http://schemas.microsoft.com/office/drawing/2014/main" id="{C3B39830-FB45-4BEA-8791-5CB4F74B51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11" name="Line 3428">
          <a:extLst>
            <a:ext uri="{FF2B5EF4-FFF2-40B4-BE49-F238E27FC236}">
              <a16:creationId xmlns:a16="http://schemas.microsoft.com/office/drawing/2014/main" id="{CB2C3267-1C72-439A-8A04-E67E68E07DA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12" name="Line 3429">
          <a:extLst>
            <a:ext uri="{FF2B5EF4-FFF2-40B4-BE49-F238E27FC236}">
              <a16:creationId xmlns:a16="http://schemas.microsoft.com/office/drawing/2014/main" id="{21018862-A93D-4E49-B7B7-901664979B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13" name="Line 3430">
          <a:extLst>
            <a:ext uri="{FF2B5EF4-FFF2-40B4-BE49-F238E27FC236}">
              <a16:creationId xmlns:a16="http://schemas.microsoft.com/office/drawing/2014/main" id="{B2B94ACA-1E2F-405E-B82C-99D741B198C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14" name="Line 3431">
          <a:extLst>
            <a:ext uri="{FF2B5EF4-FFF2-40B4-BE49-F238E27FC236}">
              <a16:creationId xmlns:a16="http://schemas.microsoft.com/office/drawing/2014/main" id="{AF148385-9318-4FD3-AD64-799872D195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15" name="Line 3432">
          <a:extLst>
            <a:ext uri="{FF2B5EF4-FFF2-40B4-BE49-F238E27FC236}">
              <a16:creationId xmlns:a16="http://schemas.microsoft.com/office/drawing/2014/main" id="{14C25ADB-61B9-48A7-B2CE-BAC74891EC5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16" name="Line 3433">
          <a:extLst>
            <a:ext uri="{FF2B5EF4-FFF2-40B4-BE49-F238E27FC236}">
              <a16:creationId xmlns:a16="http://schemas.microsoft.com/office/drawing/2014/main" id="{E2D7B1CB-77AF-4C89-8BD3-A4AC953CA4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17" name="Line 3434">
          <a:extLst>
            <a:ext uri="{FF2B5EF4-FFF2-40B4-BE49-F238E27FC236}">
              <a16:creationId xmlns:a16="http://schemas.microsoft.com/office/drawing/2014/main" id="{32FEC20C-29DF-4882-BE57-0E047968FF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18" name="Line 3435">
          <a:extLst>
            <a:ext uri="{FF2B5EF4-FFF2-40B4-BE49-F238E27FC236}">
              <a16:creationId xmlns:a16="http://schemas.microsoft.com/office/drawing/2014/main" id="{7F7D55EC-8059-44BA-B9D6-AAD70A3221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19" name="Line 3436">
          <a:extLst>
            <a:ext uri="{FF2B5EF4-FFF2-40B4-BE49-F238E27FC236}">
              <a16:creationId xmlns:a16="http://schemas.microsoft.com/office/drawing/2014/main" id="{B0E282A5-C3F2-44F7-9FA0-BFE16FA3422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20" name="Line 3437">
          <a:extLst>
            <a:ext uri="{FF2B5EF4-FFF2-40B4-BE49-F238E27FC236}">
              <a16:creationId xmlns:a16="http://schemas.microsoft.com/office/drawing/2014/main" id="{7A50ECC2-ABAC-4537-91E5-82958684940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21" name="Line 3438">
          <a:extLst>
            <a:ext uri="{FF2B5EF4-FFF2-40B4-BE49-F238E27FC236}">
              <a16:creationId xmlns:a16="http://schemas.microsoft.com/office/drawing/2014/main" id="{8B5257B6-9FE7-40C1-AD41-C2C0FB6A0F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22" name="Line 3439">
          <a:extLst>
            <a:ext uri="{FF2B5EF4-FFF2-40B4-BE49-F238E27FC236}">
              <a16:creationId xmlns:a16="http://schemas.microsoft.com/office/drawing/2014/main" id="{A4384AC2-CF45-4AC2-9A9F-DFD27414FC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23" name="Line 3440">
          <a:extLst>
            <a:ext uri="{FF2B5EF4-FFF2-40B4-BE49-F238E27FC236}">
              <a16:creationId xmlns:a16="http://schemas.microsoft.com/office/drawing/2014/main" id="{F8FF1114-BA0F-44DC-9CE7-51FD23BB3B8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24" name="Line 3441">
          <a:extLst>
            <a:ext uri="{FF2B5EF4-FFF2-40B4-BE49-F238E27FC236}">
              <a16:creationId xmlns:a16="http://schemas.microsoft.com/office/drawing/2014/main" id="{46739BF9-161A-4D68-B3D8-29B07680DDE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25" name="Line 3442">
          <a:extLst>
            <a:ext uri="{FF2B5EF4-FFF2-40B4-BE49-F238E27FC236}">
              <a16:creationId xmlns:a16="http://schemas.microsoft.com/office/drawing/2014/main" id="{7BE7B552-A89D-477B-BB2F-52832C2F46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26" name="Line 3443">
          <a:extLst>
            <a:ext uri="{FF2B5EF4-FFF2-40B4-BE49-F238E27FC236}">
              <a16:creationId xmlns:a16="http://schemas.microsoft.com/office/drawing/2014/main" id="{0B09CB40-BB09-45A7-9A6E-C9A3093694B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27" name="Line 3444">
          <a:extLst>
            <a:ext uri="{FF2B5EF4-FFF2-40B4-BE49-F238E27FC236}">
              <a16:creationId xmlns:a16="http://schemas.microsoft.com/office/drawing/2014/main" id="{F59EE83D-F985-43E1-A580-D752D247A19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28" name="Line 3445">
          <a:extLst>
            <a:ext uri="{FF2B5EF4-FFF2-40B4-BE49-F238E27FC236}">
              <a16:creationId xmlns:a16="http://schemas.microsoft.com/office/drawing/2014/main" id="{23F4CD46-EC82-463D-B4AC-D5BF3EB44E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29" name="Line 3446">
          <a:extLst>
            <a:ext uri="{FF2B5EF4-FFF2-40B4-BE49-F238E27FC236}">
              <a16:creationId xmlns:a16="http://schemas.microsoft.com/office/drawing/2014/main" id="{C593C3F5-6E36-4B73-AE8F-FC076D7AF5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30" name="Line 3447">
          <a:extLst>
            <a:ext uri="{FF2B5EF4-FFF2-40B4-BE49-F238E27FC236}">
              <a16:creationId xmlns:a16="http://schemas.microsoft.com/office/drawing/2014/main" id="{402002CA-7FB6-43AC-8F8A-EFE128172C2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31" name="Line 3448">
          <a:extLst>
            <a:ext uri="{FF2B5EF4-FFF2-40B4-BE49-F238E27FC236}">
              <a16:creationId xmlns:a16="http://schemas.microsoft.com/office/drawing/2014/main" id="{D5D7D1DB-2F25-41AB-9145-3358EA42FE7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32" name="Line 3449">
          <a:extLst>
            <a:ext uri="{FF2B5EF4-FFF2-40B4-BE49-F238E27FC236}">
              <a16:creationId xmlns:a16="http://schemas.microsoft.com/office/drawing/2014/main" id="{45F5DFE8-D8DC-417B-9A63-43A7171F03B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33" name="Line 3450">
          <a:extLst>
            <a:ext uri="{FF2B5EF4-FFF2-40B4-BE49-F238E27FC236}">
              <a16:creationId xmlns:a16="http://schemas.microsoft.com/office/drawing/2014/main" id="{13E9C74F-4F2F-4AA9-92AF-AE8994431F5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34" name="Line 3451">
          <a:extLst>
            <a:ext uri="{FF2B5EF4-FFF2-40B4-BE49-F238E27FC236}">
              <a16:creationId xmlns:a16="http://schemas.microsoft.com/office/drawing/2014/main" id="{09FBE15A-A4F8-4DE0-A37C-EE7433C01E6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35" name="Line 3452">
          <a:extLst>
            <a:ext uri="{FF2B5EF4-FFF2-40B4-BE49-F238E27FC236}">
              <a16:creationId xmlns:a16="http://schemas.microsoft.com/office/drawing/2014/main" id="{2B474A41-9424-4AFA-941B-DA75B13E94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36" name="Line 3453">
          <a:extLst>
            <a:ext uri="{FF2B5EF4-FFF2-40B4-BE49-F238E27FC236}">
              <a16:creationId xmlns:a16="http://schemas.microsoft.com/office/drawing/2014/main" id="{C4B58947-D611-4F86-9EE9-3551B877D84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37" name="Line 3454">
          <a:extLst>
            <a:ext uri="{FF2B5EF4-FFF2-40B4-BE49-F238E27FC236}">
              <a16:creationId xmlns:a16="http://schemas.microsoft.com/office/drawing/2014/main" id="{1BB42174-188D-40FA-BC48-ABE0FA8634D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38" name="Line 3420">
          <a:extLst>
            <a:ext uri="{FF2B5EF4-FFF2-40B4-BE49-F238E27FC236}">
              <a16:creationId xmlns:a16="http://schemas.microsoft.com/office/drawing/2014/main" id="{65C65B81-37FF-48B1-BBA5-1907D742C9D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39" name="Line 3421">
          <a:extLst>
            <a:ext uri="{FF2B5EF4-FFF2-40B4-BE49-F238E27FC236}">
              <a16:creationId xmlns:a16="http://schemas.microsoft.com/office/drawing/2014/main" id="{0B1D0BAE-098A-4F46-B394-A2E5DCBD2D1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40" name="Line 3422">
          <a:extLst>
            <a:ext uri="{FF2B5EF4-FFF2-40B4-BE49-F238E27FC236}">
              <a16:creationId xmlns:a16="http://schemas.microsoft.com/office/drawing/2014/main" id="{062645A9-99DF-47BF-BDBD-438E6D2FA7B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41" name="Line 3423">
          <a:extLst>
            <a:ext uri="{FF2B5EF4-FFF2-40B4-BE49-F238E27FC236}">
              <a16:creationId xmlns:a16="http://schemas.microsoft.com/office/drawing/2014/main" id="{089FEA88-EFFD-408B-AF3A-09668C7218C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42" name="Line 3424">
          <a:extLst>
            <a:ext uri="{FF2B5EF4-FFF2-40B4-BE49-F238E27FC236}">
              <a16:creationId xmlns:a16="http://schemas.microsoft.com/office/drawing/2014/main" id="{1174AAC8-4026-44A1-BF38-1FE7EC9777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43" name="Line 3425">
          <a:extLst>
            <a:ext uri="{FF2B5EF4-FFF2-40B4-BE49-F238E27FC236}">
              <a16:creationId xmlns:a16="http://schemas.microsoft.com/office/drawing/2014/main" id="{8F923295-FA59-45B7-AC09-3AEDDD3AA25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44" name="Line 3426">
          <a:extLst>
            <a:ext uri="{FF2B5EF4-FFF2-40B4-BE49-F238E27FC236}">
              <a16:creationId xmlns:a16="http://schemas.microsoft.com/office/drawing/2014/main" id="{9A405EE1-A600-4224-AFA9-29AAF682BEB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45" name="Line 3427">
          <a:extLst>
            <a:ext uri="{FF2B5EF4-FFF2-40B4-BE49-F238E27FC236}">
              <a16:creationId xmlns:a16="http://schemas.microsoft.com/office/drawing/2014/main" id="{01D378F1-ABBE-4ED8-9064-9E2936C09AD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46" name="Line 3428">
          <a:extLst>
            <a:ext uri="{FF2B5EF4-FFF2-40B4-BE49-F238E27FC236}">
              <a16:creationId xmlns:a16="http://schemas.microsoft.com/office/drawing/2014/main" id="{4156278F-57C3-4C88-8FCD-A420E4B0546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47" name="Line 3429">
          <a:extLst>
            <a:ext uri="{FF2B5EF4-FFF2-40B4-BE49-F238E27FC236}">
              <a16:creationId xmlns:a16="http://schemas.microsoft.com/office/drawing/2014/main" id="{779B88CC-BE7F-4D92-8955-D3781DDC22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48" name="Line 3430">
          <a:extLst>
            <a:ext uri="{FF2B5EF4-FFF2-40B4-BE49-F238E27FC236}">
              <a16:creationId xmlns:a16="http://schemas.microsoft.com/office/drawing/2014/main" id="{17F8527A-4DFE-4E5D-A32B-C3DDF11CFE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49" name="Line 3431">
          <a:extLst>
            <a:ext uri="{FF2B5EF4-FFF2-40B4-BE49-F238E27FC236}">
              <a16:creationId xmlns:a16="http://schemas.microsoft.com/office/drawing/2014/main" id="{F1177EEB-4916-439E-8A41-724ACAD090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50" name="Line 3432">
          <a:extLst>
            <a:ext uri="{FF2B5EF4-FFF2-40B4-BE49-F238E27FC236}">
              <a16:creationId xmlns:a16="http://schemas.microsoft.com/office/drawing/2014/main" id="{299EB5CC-900B-422C-A069-1FF24EF9E25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51" name="Line 3433">
          <a:extLst>
            <a:ext uri="{FF2B5EF4-FFF2-40B4-BE49-F238E27FC236}">
              <a16:creationId xmlns:a16="http://schemas.microsoft.com/office/drawing/2014/main" id="{DEDFAD66-96C0-4E5F-91F4-51806E3E16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52" name="Line 3434">
          <a:extLst>
            <a:ext uri="{FF2B5EF4-FFF2-40B4-BE49-F238E27FC236}">
              <a16:creationId xmlns:a16="http://schemas.microsoft.com/office/drawing/2014/main" id="{80F935F9-2DC6-4709-87AB-550B00EE12B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53" name="Line 3435">
          <a:extLst>
            <a:ext uri="{FF2B5EF4-FFF2-40B4-BE49-F238E27FC236}">
              <a16:creationId xmlns:a16="http://schemas.microsoft.com/office/drawing/2014/main" id="{5E3D1C62-E19A-4BA9-9863-94004CFB35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54" name="Line 3436">
          <a:extLst>
            <a:ext uri="{FF2B5EF4-FFF2-40B4-BE49-F238E27FC236}">
              <a16:creationId xmlns:a16="http://schemas.microsoft.com/office/drawing/2014/main" id="{F98072AE-D9DB-46E0-87B7-A8E3A28AA5E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55" name="Line 3437">
          <a:extLst>
            <a:ext uri="{FF2B5EF4-FFF2-40B4-BE49-F238E27FC236}">
              <a16:creationId xmlns:a16="http://schemas.microsoft.com/office/drawing/2014/main" id="{68C5F1F0-C4E2-45E4-9C46-AE87416662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56" name="Line 3438">
          <a:extLst>
            <a:ext uri="{FF2B5EF4-FFF2-40B4-BE49-F238E27FC236}">
              <a16:creationId xmlns:a16="http://schemas.microsoft.com/office/drawing/2014/main" id="{47A6CAA2-9000-4D1D-AA59-C5C111D1C89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57" name="Line 3439">
          <a:extLst>
            <a:ext uri="{FF2B5EF4-FFF2-40B4-BE49-F238E27FC236}">
              <a16:creationId xmlns:a16="http://schemas.microsoft.com/office/drawing/2014/main" id="{01FEF2D2-5F42-4FB9-BB02-A200C480A93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58" name="Line 3440">
          <a:extLst>
            <a:ext uri="{FF2B5EF4-FFF2-40B4-BE49-F238E27FC236}">
              <a16:creationId xmlns:a16="http://schemas.microsoft.com/office/drawing/2014/main" id="{097F7893-D82F-4B21-A78A-73D0010298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59" name="Line 3441">
          <a:extLst>
            <a:ext uri="{FF2B5EF4-FFF2-40B4-BE49-F238E27FC236}">
              <a16:creationId xmlns:a16="http://schemas.microsoft.com/office/drawing/2014/main" id="{AC9380BF-5BD1-4BAC-AD7A-31AED1CF52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60" name="Line 3442">
          <a:extLst>
            <a:ext uri="{FF2B5EF4-FFF2-40B4-BE49-F238E27FC236}">
              <a16:creationId xmlns:a16="http://schemas.microsoft.com/office/drawing/2014/main" id="{66605CEF-85FC-4AAC-8AB2-43FF0735DC3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61" name="Line 3443">
          <a:extLst>
            <a:ext uri="{FF2B5EF4-FFF2-40B4-BE49-F238E27FC236}">
              <a16:creationId xmlns:a16="http://schemas.microsoft.com/office/drawing/2014/main" id="{DF3FEE7B-D927-4B07-B8C2-46EBFC83848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62" name="Line 3444">
          <a:extLst>
            <a:ext uri="{FF2B5EF4-FFF2-40B4-BE49-F238E27FC236}">
              <a16:creationId xmlns:a16="http://schemas.microsoft.com/office/drawing/2014/main" id="{82DDF39F-FD3D-4C8C-9437-9555ED0C4A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63" name="Line 3445">
          <a:extLst>
            <a:ext uri="{FF2B5EF4-FFF2-40B4-BE49-F238E27FC236}">
              <a16:creationId xmlns:a16="http://schemas.microsoft.com/office/drawing/2014/main" id="{E8A4C2C7-DF44-4440-A5AA-0AB2246B00A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64" name="Line 3446">
          <a:extLst>
            <a:ext uri="{FF2B5EF4-FFF2-40B4-BE49-F238E27FC236}">
              <a16:creationId xmlns:a16="http://schemas.microsoft.com/office/drawing/2014/main" id="{78DDCFAB-E9B0-4BF8-AAB4-CF882346DB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65" name="Line 3447">
          <a:extLst>
            <a:ext uri="{FF2B5EF4-FFF2-40B4-BE49-F238E27FC236}">
              <a16:creationId xmlns:a16="http://schemas.microsoft.com/office/drawing/2014/main" id="{F6A6A029-82EB-48DB-9673-C6C3F2E2EC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66" name="Line 3448">
          <a:extLst>
            <a:ext uri="{FF2B5EF4-FFF2-40B4-BE49-F238E27FC236}">
              <a16:creationId xmlns:a16="http://schemas.microsoft.com/office/drawing/2014/main" id="{7E2A1E92-773B-44E5-924E-1605929A59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67" name="Line 3449">
          <a:extLst>
            <a:ext uri="{FF2B5EF4-FFF2-40B4-BE49-F238E27FC236}">
              <a16:creationId xmlns:a16="http://schemas.microsoft.com/office/drawing/2014/main" id="{1900AA70-1A11-4A64-8B8A-16D67FC9594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68" name="Line 3450">
          <a:extLst>
            <a:ext uri="{FF2B5EF4-FFF2-40B4-BE49-F238E27FC236}">
              <a16:creationId xmlns:a16="http://schemas.microsoft.com/office/drawing/2014/main" id="{AD0C84E2-3156-4285-B9D1-79DCC2B938D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69" name="Line 3451">
          <a:extLst>
            <a:ext uri="{FF2B5EF4-FFF2-40B4-BE49-F238E27FC236}">
              <a16:creationId xmlns:a16="http://schemas.microsoft.com/office/drawing/2014/main" id="{2B960B5F-0975-47AB-975D-2E09E0C4FE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70" name="Line 3452">
          <a:extLst>
            <a:ext uri="{FF2B5EF4-FFF2-40B4-BE49-F238E27FC236}">
              <a16:creationId xmlns:a16="http://schemas.microsoft.com/office/drawing/2014/main" id="{B9662673-CEFE-40EA-A46A-80D502FA0C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71" name="Line 3453">
          <a:extLst>
            <a:ext uri="{FF2B5EF4-FFF2-40B4-BE49-F238E27FC236}">
              <a16:creationId xmlns:a16="http://schemas.microsoft.com/office/drawing/2014/main" id="{F0F24511-8CAF-473F-92DE-9AA5E2DE93C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72" name="Line 3454">
          <a:extLst>
            <a:ext uri="{FF2B5EF4-FFF2-40B4-BE49-F238E27FC236}">
              <a16:creationId xmlns:a16="http://schemas.microsoft.com/office/drawing/2014/main" id="{95047A2A-8CB1-4025-9E7E-3DBD3B3A3CA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73" name="Line 3420">
          <a:extLst>
            <a:ext uri="{FF2B5EF4-FFF2-40B4-BE49-F238E27FC236}">
              <a16:creationId xmlns:a16="http://schemas.microsoft.com/office/drawing/2014/main" id="{9B53EFD4-B686-48F1-9B3F-E4D7F79EB30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74" name="Line 3421">
          <a:extLst>
            <a:ext uri="{FF2B5EF4-FFF2-40B4-BE49-F238E27FC236}">
              <a16:creationId xmlns:a16="http://schemas.microsoft.com/office/drawing/2014/main" id="{DB08A376-49B8-4479-97D4-F171A007C1D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75" name="Line 3422">
          <a:extLst>
            <a:ext uri="{FF2B5EF4-FFF2-40B4-BE49-F238E27FC236}">
              <a16:creationId xmlns:a16="http://schemas.microsoft.com/office/drawing/2014/main" id="{6E78D777-5945-42DA-8A45-54796B320F9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76" name="Line 3423">
          <a:extLst>
            <a:ext uri="{FF2B5EF4-FFF2-40B4-BE49-F238E27FC236}">
              <a16:creationId xmlns:a16="http://schemas.microsoft.com/office/drawing/2014/main" id="{6F9D756B-F688-4434-985C-6A13ADD08D3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77" name="Line 3424">
          <a:extLst>
            <a:ext uri="{FF2B5EF4-FFF2-40B4-BE49-F238E27FC236}">
              <a16:creationId xmlns:a16="http://schemas.microsoft.com/office/drawing/2014/main" id="{71E957F5-4C10-46A5-9B56-621C9C05304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78" name="Line 3425">
          <a:extLst>
            <a:ext uri="{FF2B5EF4-FFF2-40B4-BE49-F238E27FC236}">
              <a16:creationId xmlns:a16="http://schemas.microsoft.com/office/drawing/2014/main" id="{A67D1E4F-192A-4D8A-89E7-59BDBD72E9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79" name="Line 3426">
          <a:extLst>
            <a:ext uri="{FF2B5EF4-FFF2-40B4-BE49-F238E27FC236}">
              <a16:creationId xmlns:a16="http://schemas.microsoft.com/office/drawing/2014/main" id="{9103C6E3-55EE-452D-A4CC-31C7E5A4C08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80" name="Line 3427">
          <a:extLst>
            <a:ext uri="{FF2B5EF4-FFF2-40B4-BE49-F238E27FC236}">
              <a16:creationId xmlns:a16="http://schemas.microsoft.com/office/drawing/2014/main" id="{6B0002F3-2A79-4D44-9B48-B8D7BC17DB7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81" name="Line 3428">
          <a:extLst>
            <a:ext uri="{FF2B5EF4-FFF2-40B4-BE49-F238E27FC236}">
              <a16:creationId xmlns:a16="http://schemas.microsoft.com/office/drawing/2014/main" id="{2A6D2586-193D-431A-810C-C4B5673797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82" name="Line 3429">
          <a:extLst>
            <a:ext uri="{FF2B5EF4-FFF2-40B4-BE49-F238E27FC236}">
              <a16:creationId xmlns:a16="http://schemas.microsoft.com/office/drawing/2014/main" id="{FD37B8E7-0749-4DEC-9F6D-C551EF4AD3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83" name="Line 3430">
          <a:extLst>
            <a:ext uri="{FF2B5EF4-FFF2-40B4-BE49-F238E27FC236}">
              <a16:creationId xmlns:a16="http://schemas.microsoft.com/office/drawing/2014/main" id="{AB702E52-881F-4107-96A5-93FFD9F9469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84" name="Line 3431">
          <a:extLst>
            <a:ext uri="{FF2B5EF4-FFF2-40B4-BE49-F238E27FC236}">
              <a16:creationId xmlns:a16="http://schemas.microsoft.com/office/drawing/2014/main" id="{69591B3E-E325-4BD0-85F0-E1587287E75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85" name="Line 3432">
          <a:extLst>
            <a:ext uri="{FF2B5EF4-FFF2-40B4-BE49-F238E27FC236}">
              <a16:creationId xmlns:a16="http://schemas.microsoft.com/office/drawing/2014/main" id="{EF08500F-8E77-4996-988F-D5D9B0E4656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86" name="Line 3433">
          <a:extLst>
            <a:ext uri="{FF2B5EF4-FFF2-40B4-BE49-F238E27FC236}">
              <a16:creationId xmlns:a16="http://schemas.microsoft.com/office/drawing/2014/main" id="{951ED050-78EA-4898-8E6B-9621CD53DA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87" name="Line 3434">
          <a:extLst>
            <a:ext uri="{FF2B5EF4-FFF2-40B4-BE49-F238E27FC236}">
              <a16:creationId xmlns:a16="http://schemas.microsoft.com/office/drawing/2014/main" id="{2F2744EA-0019-4B6E-9DEB-60C02189B6F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88" name="Line 3435">
          <a:extLst>
            <a:ext uri="{FF2B5EF4-FFF2-40B4-BE49-F238E27FC236}">
              <a16:creationId xmlns:a16="http://schemas.microsoft.com/office/drawing/2014/main" id="{1D1C32AF-46E8-4ED1-AF3F-5C6CEADE86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89" name="Line 3436">
          <a:extLst>
            <a:ext uri="{FF2B5EF4-FFF2-40B4-BE49-F238E27FC236}">
              <a16:creationId xmlns:a16="http://schemas.microsoft.com/office/drawing/2014/main" id="{6817355E-5EA8-49D2-93E0-ACA65E74A6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90" name="Line 3437">
          <a:extLst>
            <a:ext uri="{FF2B5EF4-FFF2-40B4-BE49-F238E27FC236}">
              <a16:creationId xmlns:a16="http://schemas.microsoft.com/office/drawing/2014/main" id="{ED1D64D2-66B9-4EAF-A30A-DED15E94AAA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91" name="Line 3438">
          <a:extLst>
            <a:ext uri="{FF2B5EF4-FFF2-40B4-BE49-F238E27FC236}">
              <a16:creationId xmlns:a16="http://schemas.microsoft.com/office/drawing/2014/main" id="{75C3EBE9-017A-411A-94C9-2758E2F3110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92" name="Line 3439">
          <a:extLst>
            <a:ext uri="{FF2B5EF4-FFF2-40B4-BE49-F238E27FC236}">
              <a16:creationId xmlns:a16="http://schemas.microsoft.com/office/drawing/2014/main" id="{1B2EA7A7-06EE-41D8-99F1-7F3739CC08A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93" name="Line 3440">
          <a:extLst>
            <a:ext uri="{FF2B5EF4-FFF2-40B4-BE49-F238E27FC236}">
              <a16:creationId xmlns:a16="http://schemas.microsoft.com/office/drawing/2014/main" id="{B819AC04-3426-499B-832B-A4AD3D7CFA4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94" name="Line 3441">
          <a:extLst>
            <a:ext uri="{FF2B5EF4-FFF2-40B4-BE49-F238E27FC236}">
              <a16:creationId xmlns:a16="http://schemas.microsoft.com/office/drawing/2014/main" id="{221E04F5-F3AC-407E-8200-7CDC0E3A3F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95" name="Line 3442">
          <a:extLst>
            <a:ext uri="{FF2B5EF4-FFF2-40B4-BE49-F238E27FC236}">
              <a16:creationId xmlns:a16="http://schemas.microsoft.com/office/drawing/2014/main" id="{B38B2533-303E-4E23-A1A2-BC83F2A323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96" name="Line 3443">
          <a:extLst>
            <a:ext uri="{FF2B5EF4-FFF2-40B4-BE49-F238E27FC236}">
              <a16:creationId xmlns:a16="http://schemas.microsoft.com/office/drawing/2014/main" id="{28C783DE-E472-4DFF-85F6-DCC252540CD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97" name="Line 3444">
          <a:extLst>
            <a:ext uri="{FF2B5EF4-FFF2-40B4-BE49-F238E27FC236}">
              <a16:creationId xmlns:a16="http://schemas.microsoft.com/office/drawing/2014/main" id="{FAC93B53-25A0-4A71-AE58-C31ADFBEAE6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98" name="Line 3445">
          <a:extLst>
            <a:ext uri="{FF2B5EF4-FFF2-40B4-BE49-F238E27FC236}">
              <a16:creationId xmlns:a16="http://schemas.microsoft.com/office/drawing/2014/main" id="{BB7F651E-B950-4C89-8A38-919F27C164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899" name="Line 3446">
          <a:extLst>
            <a:ext uri="{FF2B5EF4-FFF2-40B4-BE49-F238E27FC236}">
              <a16:creationId xmlns:a16="http://schemas.microsoft.com/office/drawing/2014/main" id="{FE45C51F-1787-4502-B666-FFC870A6F5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00" name="Line 3447">
          <a:extLst>
            <a:ext uri="{FF2B5EF4-FFF2-40B4-BE49-F238E27FC236}">
              <a16:creationId xmlns:a16="http://schemas.microsoft.com/office/drawing/2014/main" id="{B13DAB89-E551-4BF5-BE03-AB0E96DBB1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01" name="Line 3448">
          <a:extLst>
            <a:ext uri="{FF2B5EF4-FFF2-40B4-BE49-F238E27FC236}">
              <a16:creationId xmlns:a16="http://schemas.microsoft.com/office/drawing/2014/main" id="{201570E1-6BA4-4DB3-8212-67E1965BB1B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02" name="Line 3449">
          <a:extLst>
            <a:ext uri="{FF2B5EF4-FFF2-40B4-BE49-F238E27FC236}">
              <a16:creationId xmlns:a16="http://schemas.microsoft.com/office/drawing/2014/main" id="{714B8A36-CE70-4640-8F82-C3FD3312DD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03" name="Line 3450">
          <a:extLst>
            <a:ext uri="{FF2B5EF4-FFF2-40B4-BE49-F238E27FC236}">
              <a16:creationId xmlns:a16="http://schemas.microsoft.com/office/drawing/2014/main" id="{37C409AF-4F73-4078-A646-C491E626EC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04" name="Line 3451">
          <a:extLst>
            <a:ext uri="{FF2B5EF4-FFF2-40B4-BE49-F238E27FC236}">
              <a16:creationId xmlns:a16="http://schemas.microsoft.com/office/drawing/2014/main" id="{F9B13B15-4669-4564-B990-B448E7A0912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05" name="Line 3452">
          <a:extLst>
            <a:ext uri="{FF2B5EF4-FFF2-40B4-BE49-F238E27FC236}">
              <a16:creationId xmlns:a16="http://schemas.microsoft.com/office/drawing/2014/main" id="{DD1922CF-539C-4A28-8A7E-EBED8506CF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06" name="Line 3453">
          <a:extLst>
            <a:ext uri="{FF2B5EF4-FFF2-40B4-BE49-F238E27FC236}">
              <a16:creationId xmlns:a16="http://schemas.microsoft.com/office/drawing/2014/main" id="{3ADBF169-F1C7-438A-8A67-45B366E1350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07" name="Line 3454">
          <a:extLst>
            <a:ext uri="{FF2B5EF4-FFF2-40B4-BE49-F238E27FC236}">
              <a16:creationId xmlns:a16="http://schemas.microsoft.com/office/drawing/2014/main" id="{7D106509-FADE-4DFA-9504-F044EF9E810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08" name="Line 3420">
          <a:extLst>
            <a:ext uri="{FF2B5EF4-FFF2-40B4-BE49-F238E27FC236}">
              <a16:creationId xmlns:a16="http://schemas.microsoft.com/office/drawing/2014/main" id="{1F848460-66B2-43BE-B140-ED82B48531B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09" name="Line 3421">
          <a:extLst>
            <a:ext uri="{FF2B5EF4-FFF2-40B4-BE49-F238E27FC236}">
              <a16:creationId xmlns:a16="http://schemas.microsoft.com/office/drawing/2014/main" id="{B96EC44F-13BD-493E-811D-8050C7BAD1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10" name="Line 3422">
          <a:extLst>
            <a:ext uri="{FF2B5EF4-FFF2-40B4-BE49-F238E27FC236}">
              <a16:creationId xmlns:a16="http://schemas.microsoft.com/office/drawing/2014/main" id="{9C00C37A-6B2A-4A5A-9336-8FF825EDEBB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11" name="Line 3423">
          <a:extLst>
            <a:ext uri="{FF2B5EF4-FFF2-40B4-BE49-F238E27FC236}">
              <a16:creationId xmlns:a16="http://schemas.microsoft.com/office/drawing/2014/main" id="{F4E191E3-E736-416A-8667-4653741FB1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12" name="Line 3424">
          <a:extLst>
            <a:ext uri="{FF2B5EF4-FFF2-40B4-BE49-F238E27FC236}">
              <a16:creationId xmlns:a16="http://schemas.microsoft.com/office/drawing/2014/main" id="{35BA0B27-E005-421F-93C1-F1165BD941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13" name="Line 3425">
          <a:extLst>
            <a:ext uri="{FF2B5EF4-FFF2-40B4-BE49-F238E27FC236}">
              <a16:creationId xmlns:a16="http://schemas.microsoft.com/office/drawing/2014/main" id="{ADA8E38B-7827-4957-962D-8D20A315BC7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14" name="Line 3426">
          <a:extLst>
            <a:ext uri="{FF2B5EF4-FFF2-40B4-BE49-F238E27FC236}">
              <a16:creationId xmlns:a16="http://schemas.microsoft.com/office/drawing/2014/main" id="{FF01D9EC-A3DD-4339-92C8-D1C4E662FE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15" name="Line 3427">
          <a:extLst>
            <a:ext uri="{FF2B5EF4-FFF2-40B4-BE49-F238E27FC236}">
              <a16:creationId xmlns:a16="http://schemas.microsoft.com/office/drawing/2014/main" id="{C0EA0381-6284-433C-8ED4-CC78F9A746A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16" name="Line 3428">
          <a:extLst>
            <a:ext uri="{FF2B5EF4-FFF2-40B4-BE49-F238E27FC236}">
              <a16:creationId xmlns:a16="http://schemas.microsoft.com/office/drawing/2014/main" id="{807E1033-CC26-4F05-A314-6A65254A26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17" name="Line 3429">
          <a:extLst>
            <a:ext uri="{FF2B5EF4-FFF2-40B4-BE49-F238E27FC236}">
              <a16:creationId xmlns:a16="http://schemas.microsoft.com/office/drawing/2014/main" id="{86860877-2E76-40F0-94CB-4C68BAC000A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18" name="Line 3430">
          <a:extLst>
            <a:ext uri="{FF2B5EF4-FFF2-40B4-BE49-F238E27FC236}">
              <a16:creationId xmlns:a16="http://schemas.microsoft.com/office/drawing/2014/main" id="{C0F8D744-3107-4504-967F-5E35BCA8DD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19" name="Line 3431">
          <a:extLst>
            <a:ext uri="{FF2B5EF4-FFF2-40B4-BE49-F238E27FC236}">
              <a16:creationId xmlns:a16="http://schemas.microsoft.com/office/drawing/2014/main" id="{E96F8462-F9B3-4A26-BD9E-4ABDBF8E86C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20" name="Line 3432">
          <a:extLst>
            <a:ext uri="{FF2B5EF4-FFF2-40B4-BE49-F238E27FC236}">
              <a16:creationId xmlns:a16="http://schemas.microsoft.com/office/drawing/2014/main" id="{E09BC440-4615-472C-B6D5-A15E39489E8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21" name="Line 3433">
          <a:extLst>
            <a:ext uri="{FF2B5EF4-FFF2-40B4-BE49-F238E27FC236}">
              <a16:creationId xmlns:a16="http://schemas.microsoft.com/office/drawing/2014/main" id="{4366AA6B-6D04-4B9C-96F0-DC35EE2B0C5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22" name="Line 3434">
          <a:extLst>
            <a:ext uri="{FF2B5EF4-FFF2-40B4-BE49-F238E27FC236}">
              <a16:creationId xmlns:a16="http://schemas.microsoft.com/office/drawing/2014/main" id="{0F1BA55C-50EF-4FF6-B804-E366711A269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23" name="Line 3435">
          <a:extLst>
            <a:ext uri="{FF2B5EF4-FFF2-40B4-BE49-F238E27FC236}">
              <a16:creationId xmlns:a16="http://schemas.microsoft.com/office/drawing/2014/main" id="{7C7840C4-2F48-4ED9-B48D-E184C775828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24" name="Line 3436">
          <a:extLst>
            <a:ext uri="{FF2B5EF4-FFF2-40B4-BE49-F238E27FC236}">
              <a16:creationId xmlns:a16="http://schemas.microsoft.com/office/drawing/2014/main" id="{6E4EC6D3-53C7-404C-82DC-21288CD756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25" name="Line 3437">
          <a:extLst>
            <a:ext uri="{FF2B5EF4-FFF2-40B4-BE49-F238E27FC236}">
              <a16:creationId xmlns:a16="http://schemas.microsoft.com/office/drawing/2014/main" id="{5EB8DD87-0B9B-4C44-A2C3-15D1F6119B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26" name="Line 3438">
          <a:extLst>
            <a:ext uri="{FF2B5EF4-FFF2-40B4-BE49-F238E27FC236}">
              <a16:creationId xmlns:a16="http://schemas.microsoft.com/office/drawing/2014/main" id="{60C77BBA-868D-4588-8B99-258DD699A9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27" name="Line 3439">
          <a:extLst>
            <a:ext uri="{FF2B5EF4-FFF2-40B4-BE49-F238E27FC236}">
              <a16:creationId xmlns:a16="http://schemas.microsoft.com/office/drawing/2014/main" id="{CC49CEBE-C1F7-4CEE-AEFB-FFD0E19EC7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28" name="Line 3440">
          <a:extLst>
            <a:ext uri="{FF2B5EF4-FFF2-40B4-BE49-F238E27FC236}">
              <a16:creationId xmlns:a16="http://schemas.microsoft.com/office/drawing/2014/main" id="{BECF6FF7-422D-4BA3-8405-04664AF6350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29" name="Line 3441">
          <a:extLst>
            <a:ext uri="{FF2B5EF4-FFF2-40B4-BE49-F238E27FC236}">
              <a16:creationId xmlns:a16="http://schemas.microsoft.com/office/drawing/2014/main" id="{BD4D673D-1C66-447F-9B32-FA68B527236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30" name="Line 3442">
          <a:extLst>
            <a:ext uri="{FF2B5EF4-FFF2-40B4-BE49-F238E27FC236}">
              <a16:creationId xmlns:a16="http://schemas.microsoft.com/office/drawing/2014/main" id="{CAB07CAE-B6A2-4FEC-A696-214E6850CE7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31" name="Line 3443">
          <a:extLst>
            <a:ext uri="{FF2B5EF4-FFF2-40B4-BE49-F238E27FC236}">
              <a16:creationId xmlns:a16="http://schemas.microsoft.com/office/drawing/2014/main" id="{9FC8335F-0D95-4A5D-9E61-743CB382DAD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32" name="Line 3444">
          <a:extLst>
            <a:ext uri="{FF2B5EF4-FFF2-40B4-BE49-F238E27FC236}">
              <a16:creationId xmlns:a16="http://schemas.microsoft.com/office/drawing/2014/main" id="{3BDE4E0E-CDD5-4C49-A220-54560154C7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33" name="Line 3445">
          <a:extLst>
            <a:ext uri="{FF2B5EF4-FFF2-40B4-BE49-F238E27FC236}">
              <a16:creationId xmlns:a16="http://schemas.microsoft.com/office/drawing/2014/main" id="{D8E126C9-E7C6-4F5B-8A48-74F9222920C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34" name="Line 3446">
          <a:extLst>
            <a:ext uri="{FF2B5EF4-FFF2-40B4-BE49-F238E27FC236}">
              <a16:creationId xmlns:a16="http://schemas.microsoft.com/office/drawing/2014/main" id="{4909FEF8-D55B-41EF-896F-9960DCF5EC2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35" name="Line 3447">
          <a:extLst>
            <a:ext uri="{FF2B5EF4-FFF2-40B4-BE49-F238E27FC236}">
              <a16:creationId xmlns:a16="http://schemas.microsoft.com/office/drawing/2014/main" id="{DD61481B-E7FF-4FD7-ADB6-021CAEB6DD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36" name="Line 3448">
          <a:extLst>
            <a:ext uri="{FF2B5EF4-FFF2-40B4-BE49-F238E27FC236}">
              <a16:creationId xmlns:a16="http://schemas.microsoft.com/office/drawing/2014/main" id="{1089F04A-8853-43A9-A8C3-6DCAB98F2E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37" name="Line 3449">
          <a:extLst>
            <a:ext uri="{FF2B5EF4-FFF2-40B4-BE49-F238E27FC236}">
              <a16:creationId xmlns:a16="http://schemas.microsoft.com/office/drawing/2014/main" id="{39426E9D-9B03-468B-B4A6-0A0F9796AF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38" name="Line 3450">
          <a:extLst>
            <a:ext uri="{FF2B5EF4-FFF2-40B4-BE49-F238E27FC236}">
              <a16:creationId xmlns:a16="http://schemas.microsoft.com/office/drawing/2014/main" id="{7F8F0FD9-26AF-4AFB-B72B-FDB0108D7BB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39" name="Line 3451">
          <a:extLst>
            <a:ext uri="{FF2B5EF4-FFF2-40B4-BE49-F238E27FC236}">
              <a16:creationId xmlns:a16="http://schemas.microsoft.com/office/drawing/2014/main" id="{255118D5-E652-4C89-8D7E-6468DD5979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40" name="Line 3452">
          <a:extLst>
            <a:ext uri="{FF2B5EF4-FFF2-40B4-BE49-F238E27FC236}">
              <a16:creationId xmlns:a16="http://schemas.microsoft.com/office/drawing/2014/main" id="{AE57EEE4-9498-4944-9AFE-74F3429DD7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41" name="Line 3453">
          <a:extLst>
            <a:ext uri="{FF2B5EF4-FFF2-40B4-BE49-F238E27FC236}">
              <a16:creationId xmlns:a16="http://schemas.microsoft.com/office/drawing/2014/main" id="{998AB77E-8BEC-4154-B09C-D0C682028B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42" name="Line 3454">
          <a:extLst>
            <a:ext uri="{FF2B5EF4-FFF2-40B4-BE49-F238E27FC236}">
              <a16:creationId xmlns:a16="http://schemas.microsoft.com/office/drawing/2014/main" id="{932FB5F5-FAF8-411B-8244-0589A9C87D3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43" name="Line 3420">
          <a:extLst>
            <a:ext uri="{FF2B5EF4-FFF2-40B4-BE49-F238E27FC236}">
              <a16:creationId xmlns:a16="http://schemas.microsoft.com/office/drawing/2014/main" id="{A8AC7037-03A1-4014-91F7-7F903DBF96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44" name="Line 3421">
          <a:extLst>
            <a:ext uri="{FF2B5EF4-FFF2-40B4-BE49-F238E27FC236}">
              <a16:creationId xmlns:a16="http://schemas.microsoft.com/office/drawing/2014/main" id="{547051C2-319F-4553-B368-91F35B0C0F9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45" name="Line 3422">
          <a:extLst>
            <a:ext uri="{FF2B5EF4-FFF2-40B4-BE49-F238E27FC236}">
              <a16:creationId xmlns:a16="http://schemas.microsoft.com/office/drawing/2014/main" id="{EB3641D1-B26B-46E3-9EDA-9C6DB034060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46" name="Line 3423">
          <a:extLst>
            <a:ext uri="{FF2B5EF4-FFF2-40B4-BE49-F238E27FC236}">
              <a16:creationId xmlns:a16="http://schemas.microsoft.com/office/drawing/2014/main" id="{FE520B11-B6A0-44D3-A421-41CDC9B65A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47" name="Line 3424">
          <a:extLst>
            <a:ext uri="{FF2B5EF4-FFF2-40B4-BE49-F238E27FC236}">
              <a16:creationId xmlns:a16="http://schemas.microsoft.com/office/drawing/2014/main" id="{0788F710-6B76-4E21-B8A8-2D4CDBE81EB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48" name="Line 3425">
          <a:extLst>
            <a:ext uri="{FF2B5EF4-FFF2-40B4-BE49-F238E27FC236}">
              <a16:creationId xmlns:a16="http://schemas.microsoft.com/office/drawing/2014/main" id="{F5F4A825-87BE-4EC0-ACA5-DD1E6C8ACD4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49" name="Line 3426">
          <a:extLst>
            <a:ext uri="{FF2B5EF4-FFF2-40B4-BE49-F238E27FC236}">
              <a16:creationId xmlns:a16="http://schemas.microsoft.com/office/drawing/2014/main" id="{A2EAEB83-C0F4-4E5E-93C1-569B9F48C7B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50" name="Line 3427">
          <a:extLst>
            <a:ext uri="{FF2B5EF4-FFF2-40B4-BE49-F238E27FC236}">
              <a16:creationId xmlns:a16="http://schemas.microsoft.com/office/drawing/2014/main" id="{09DBFDE6-2316-4979-BEEB-0995D986424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51" name="Line 3428">
          <a:extLst>
            <a:ext uri="{FF2B5EF4-FFF2-40B4-BE49-F238E27FC236}">
              <a16:creationId xmlns:a16="http://schemas.microsoft.com/office/drawing/2014/main" id="{978CC3F1-5E0C-4BBB-9574-A22799EA51C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52" name="Line 3429">
          <a:extLst>
            <a:ext uri="{FF2B5EF4-FFF2-40B4-BE49-F238E27FC236}">
              <a16:creationId xmlns:a16="http://schemas.microsoft.com/office/drawing/2014/main" id="{F3F82E2B-D2EE-43CF-8231-FC437EDBF9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53" name="Line 3430">
          <a:extLst>
            <a:ext uri="{FF2B5EF4-FFF2-40B4-BE49-F238E27FC236}">
              <a16:creationId xmlns:a16="http://schemas.microsoft.com/office/drawing/2014/main" id="{C61CEDA4-70AA-4721-9134-A61A6C779A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54" name="Line 3431">
          <a:extLst>
            <a:ext uri="{FF2B5EF4-FFF2-40B4-BE49-F238E27FC236}">
              <a16:creationId xmlns:a16="http://schemas.microsoft.com/office/drawing/2014/main" id="{733424A2-2F82-4741-B27E-690079E2092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55" name="Line 3432">
          <a:extLst>
            <a:ext uri="{FF2B5EF4-FFF2-40B4-BE49-F238E27FC236}">
              <a16:creationId xmlns:a16="http://schemas.microsoft.com/office/drawing/2014/main" id="{8AABEE5C-6372-40BD-B4EC-87319DC67A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56" name="Line 3433">
          <a:extLst>
            <a:ext uri="{FF2B5EF4-FFF2-40B4-BE49-F238E27FC236}">
              <a16:creationId xmlns:a16="http://schemas.microsoft.com/office/drawing/2014/main" id="{72D1909D-FEA7-4B37-98DE-CA9E5902E6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57" name="Line 3434">
          <a:extLst>
            <a:ext uri="{FF2B5EF4-FFF2-40B4-BE49-F238E27FC236}">
              <a16:creationId xmlns:a16="http://schemas.microsoft.com/office/drawing/2014/main" id="{A197F225-48FF-4A74-A99B-F0177E2B53E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58" name="Line 3435">
          <a:extLst>
            <a:ext uri="{FF2B5EF4-FFF2-40B4-BE49-F238E27FC236}">
              <a16:creationId xmlns:a16="http://schemas.microsoft.com/office/drawing/2014/main" id="{525244E6-F773-4493-BD54-34FDAECF28F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59" name="Line 3436">
          <a:extLst>
            <a:ext uri="{FF2B5EF4-FFF2-40B4-BE49-F238E27FC236}">
              <a16:creationId xmlns:a16="http://schemas.microsoft.com/office/drawing/2014/main" id="{24BEDDFE-D572-4310-A967-9FCFDB44FA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60" name="Line 3437">
          <a:extLst>
            <a:ext uri="{FF2B5EF4-FFF2-40B4-BE49-F238E27FC236}">
              <a16:creationId xmlns:a16="http://schemas.microsoft.com/office/drawing/2014/main" id="{94F57142-0722-4FC5-A97B-C4A8BADB246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61" name="Line 3438">
          <a:extLst>
            <a:ext uri="{FF2B5EF4-FFF2-40B4-BE49-F238E27FC236}">
              <a16:creationId xmlns:a16="http://schemas.microsoft.com/office/drawing/2014/main" id="{CCD6D588-497E-4F7F-B883-AF68C60A94D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62" name="Line 3439">
          <a:extLst>
            <a:ext uri="{FF2B5EF4-FFF2-40B4-BE49-F238E27FC236}">
              <a16:creationId xmlns:a16="http://schemas.microsoft.com/office/drawing/2014/main" id="{D6F1363C-7185-43B3-8020-3E7BECC58F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63" name="Line 3440">
          <a:extLst>
            <a:ext uri="{FF2B5EF4-FFF2-40B4-BE49-F238E27FC236}">
              <a16:creationId xmlns:a16="http://schemas.microsoft.com/office/drawing/2014/main" id="{4F645F33-9C84-43EB-9663-C7AE4989F7F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64" name="Line 3441">
          <a:extLst>
            <a:ext uri="{FF2B5EF4-FFF2-40B4-BE49-F238E27FC236}">
              <a16:creationId xmlns:a16="http://schemas.microsoft.com/office/drawing/2014/main" id="{01FC3785-4FC8-412C-826F-C5E1FEAAE5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65" name="Line 3442">
          <a:extLst>
            <a:ext uri="{FF2B5EF4-FFF2-40B4-BE49-F238E27FC236}">
              <a16:creationId xmlns:a16="http://schemas.microsoft.com/office/drawing/2014/main" id="{1306D441-065F-4BCB-8078-85F158013E1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66" name="Line 3443">
          <a:extLst>
            <a:ext uri="{FF2B5EF4-FFF2-40B4-BE49-F238E27FC236}">
              <a16:creationId xmlns:a16="http://schemas.microsoft.com/office/drawing/2014/main" id="{C288CB47-7FB8-4B6F-AC99-DE858AFA50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67" name="Line 3444">
          <a:extLst>
            <a:ext uri="{FF2B5EF4-FFF2-40B4-BE49-F238E27FC236}">
              <a16:creationId xmlns:a16="http://schemas.microsoft.com/office/drawing/2014/main" id="{047A8B8F-6E0A-40B0-8084-781488E5E0C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68" name="Line 3445">
          <a:extLst>
            <a:ext uri="{FF2B5EF4-FFF2-40B4-BE49-F238E27FC236}">
              <a16:creationId xmlns:a16="http://schemas.microsoft.com/office/drawing/2014/main" id="{034F74B6-DBE5-4DF5-B522-C84A82EEA88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69" name="Line 3446">
          <a:extLst>
            <a:ext uri="{FF2B5EF4-FFF2-40B4-BE49-F238E27FC236}">
              <a16:creationId xmlns:a16="http://schemas.microsoft.com/office/drawing/2014/main" id="{296E7E22-A70A-47F2-8700-37094AD372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70" name="Line 3447">
          <a:extLst>
            <a:ext uri="{FF2B5EF4-FFF2-40B4-BE49-F238E27FC236}">
              <a16:creationId xmlns:a16="http://schemas.microsoft.com/office/drawing/2014/main" id="{16C73122-30A8-44A6-8FE3-14B7349EA6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71" name="Line 3448">
          <a:extLst>
            <a:ext uri="{FF2B5EF4-FFF2-40B4-BE49-F238E27FC236}">
              <a16:creationId xmlns:a16="http://schemas.microsoft.com/office/drawing/2014/main" id="{46303B55-652D-47BE-BD3B-BD461A1B543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72" name="Line 3449">
          <a:extLst>
            <a:ext uri="{FF2B5EF4-FFF2-40B4-BE49-F238E27FC236}">
              <a16:creationId xmlns:a16="http://schemas.microsoft.com/office/drawing/2014/main" id="{0CA623E8-1065-478B-AD5C-0C04DC94FB5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73" name="Line 3450">
          <a:extLst>
            <a:ext uri="{FF2B5EF4-FFF2-40B4-BE49-F238E27FC236}">
              <a16:creationId xmlns:a16="http://schemas.microsoft.com/office/drawing/2014/main" id="{07F2EA22-E2E1-467C-A0F3-1066DB9BFB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74" name="Line 3451">
          <a:extLst>
            <a:ext uri="{FF2B5EF4-FFF2-40B4-BE49-F238E27FC236}">
              <a16:creationId xmlns:a16="http://schemas.microsoft.com/office/drawing/2014/main" id="{F0623FB2-9AA2-4EDE-8064-8430D1A5E6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75" name="Line 3452">
          <a:extLst>
            <a:ext uri="{FF2B5EF4-FFF2-40B4-BE49-F238E27FC236}">
              <a16:creationId xmlns:a16="http://schemas.microsoft.com/office/drawing/2014/main" id="{46110521-2C11-4DAE-B006-9CE2C1A3E3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76" name="Line 3453">
          <a:extLst>
            <a:ext uri="{FF2B5EF4-FFF2-40B4-BE49-F238E27FC236}">
              <a16:creationId xmlns:a16="http://schemas.microsoft.com/office/drawing/2014/main" id="{9162F790-440A-4AE7-8784-2F8FEA4A3E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77" name="Line 3454">
          <a:extLst>
            <a:ext uri="{FF2B5EF4-FFF2-40B4-BE49-F238E27FC236}">
              <a16:creationId xmlns:a16="http://schemas.microsoft.com/office/drawing/2014/main" id="{E1EE182A-EF6D-481C-AD76-FBB25902B5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78" name="Line 3420">
          <a:extLst>
            <a:ext uri="{FF2B5EF4-FFF2-40B4-BE49-F238E27FC236}">
              <a16:creationId xmlns:a16="http://schemas.microsoft.com/office/drawing/2014/main" id="{68E4ACA7-808D-4F4E-B469-9734C2B9A3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79" name="Line 3421">
          <a:extLst>
            <a:ext uri="{FF2B5EF4-FFF2-40B4-BE49-F238E27FC236}">
              <a16:creationId xmlns:a16="http://schemas.microsoft.com/office/drawing/2014/main" id="{EDB80DF5-7EF7-468D-8DF8-2251B78B2F1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80" name="Line 3422">
          <a:extLst>
            <a:ext uri="{FF2B5EF4-FFF2-40B4-BE49-F238E27FC236}">
              <a16:creationId xmlns:a16="http://schemas.microsoft.com/office/drawing/2014/main" id="{20156041-9351-475F-AE2C-39C7733ED76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81" name="Line 3423">
          <a:extLst>
            <a:ext uri="{FF2B5EF4-FFF2-40B4-BE49-F238E27FC236}">
              <a16:creationId xmlns:a16="http://schemas.microsoft.com/office/drawing/2014/main" id="{96BE364E-EA9E-4538-B1D6-F53E82DCEB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82" name="Line 3424">
          <a:extLst>
            <a:ext uri="{FF2B5EF4-FFF2-40B4-BE49-F238E27FC236}">
              <a16:creationId xmlns:a16="http://schemas.microsoft.com/office/drawing/2014/main" id="{79F8C52E-A31F-4A0C-9CCF-44A130EFAD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83" name="Line 3425">
          <a:extLst>
            <a:ext uri="{FF2B5EF4-FFF2-40B4-BE49-F238E27FC236}">
              <a16:creationId xmlns:a16="http://schemas.microsoft.com/office/drawing/2014/main" id="{301C35BB-07F2-4B19-89E5-637690C8799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84" name="Line 3426">
          <a:extLst>
            <a:ext uri="{FF2B5EF4-FFF2-40B4-BE49-F238E27FC236}">
              <a16:creationId xmlns:a16="http://schemas.microsoft.com/office/drawing/2014/main" id="{0F23D6EF-1653-403D-87BF-FFA567320D3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85" name="Line 3427">
          <a:extLst>
            <a:ext uri="{FF2B5EF4-FFF2-40B4-BE49-F238E27FC236}">
              <a16:creationId xmlns:a16="http://schemas.microsoft.com/office/drawing/2014/main" id="{86D87C7D-E91B-4205-8707-B7C8EF34F9F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86" name="Line 3428">
          <a:extLst>
            <a:ext uri="{FF2B5EF4-FFF2-40B4-BE49-F238E27FC236}">
              <a16:creationId xmlns:a16="http://schemas.microsoft.com/office/drawing/2014/main" id="{C9B5208E-001F-4ADB-9C52-C47D8804DF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87" name="Line 3429">
          <a:extLst>
            <a:ext uri="{FF2B5EF4-FFF2-40B4-BE49-F238E27FC236}">
              <a16:creationId xmlns:a16="http://schemas.microsoft.com/office/drawing/2014/main" id="{B40A2E77-1725-45D6-B299-2E7843310FC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88" name="Line 3430">
          <a:extLst>
            <a:ext uri="{FF2B5EF4-FFF2-40B4-BE49-F238E27FC236}">
              <a16:creationId xmlns:a16="http://schemas.microsoft.com/office/drawing/2014/main" id="{D3D8060D-6A73-44C7-A5D1-02505CCF5AA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89" name="Line 3431">
          <a:extLst>
            <a:ext uri="{FF2B5EF4-FFF2-40B4-BE49-F238E27FC236}">
              <a16:creationId xmlns:a16="http://schemas.microsoft.com/office/drawing/2014/main" id="{224D3021-CB05-4980-A6B5-1C0770E8D4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90" name="Line 3432">
          <a:extLst>
            <a:ext uri="{FF2B5EF4-FFF2-40B4-BE49-F238E27FC236}">
              <a16:creationId xmlns:a16="http://schemas.microsoft.com/office/drawing/2014/main" id="{32AEA5B7-06C8-4358-ABD2-676C0DB8085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91" name="Line 3433">
          <a:extLst>
            <a:ext uri="{FF2B5EF4-FFF2-40B4-BE49-F238E27FC236}">
              <a16:creationId xmlns:a16="http://schemas.microsoft.com/office/drawing/2014/main" id="{7B721A25-995F-4D68-8648-32A4A87E59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92" name="Line 3434">
          <a:extLst>
            <a:ext uri="{FF2B5EF4-FFF2-40B4-BE49-F238E27FC236}">
              <a16:creationId xmlns:a16="http://schemas.microsoft.com/office/drawing/2014/main" id="{5F777C79-DA1D-409D-8866-AD48F9E4F76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93" name="Line 3435">
          <a:extLst>
            <a:ext uri="{FF2B5EF4-FFF2-40B4-BE49-F238E27FC236}">
              <a16:creationId xmlns:a16="http://schemas.microsoft.com/office/drawing/2014/main" id="{FC9DC9E3-48A5-47D8-A792-26F9E32548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94" name="Line 3436">
          <a:extLst>
            <a:ext uri="{FF2B5EF4-FFF2-40B4-BE49-F238E27FC236}">
              <a16:creationId xmlns:a16="http://schemas.microsoft.com/office/drawing/2014/main" id="{0695A0E3-28AB-4065-A0AF-F0E33A36372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95" name="Line 3437">
          <a:extLst>
            <a:ext uri="{FF2B5EF4-FFF2-40B4-BE49-F238E27FC236}">
              <a16:creationId xmlns:a16="http://schemas.microsoft.com/office/drawing/2014/main" id="{397FC146-E191-4E6D-BB37-601EE569FB7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96" name="Line 3438">
          <a:extLst>
            <a:ext uri="{FF2B5EF4-FFF2-40B4-BE49-F238E27FC236}">
              <a16:creationId xmlns:a16="http://schemas.microsoft.com/office/drawing/2014/main" id="{C98EE485-D61D-4273-8058-D301DDACE2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97" name="Line 3439">
          <a:extLst>
            <a:ext uri="{FF2B5EF4-FFF2-40B4-BE49-F238E27FC236}">
              <a16:creationId xmlns:a16="http://schemas.microsoft.com/office/drawing/2014/main" id="{D12A511A-198F-402B-9599-6F04172E5F5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98" name="Line 3440">
          <a:extLst>
            <a:ext uri="{FF2B5EF4-FFF2-40B4-BE49-F238E27FC236}">
              <a16:creationId xmlns:a16="http://schemas.microsoft.com/office/drawing/2014/main" id="{01435B46-E2DE-4C18-8537-6DFAEF43AD0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1999" name="Line 3441">
          <a:extLst>
            <a:ext uri="{FF2B5EF4-FFF2-40B4-BE49-F238E27FC236}">
              <a16:creationId xmlns:a16="http://schemas.microsoft.com/office/drawing/2014/main" id="{DF5CE6FE-EF05-49CE-B468-AEFF44B8C55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00" name="Line 3442">
          <a:extLst>
            <a:ext uri="{FF2B5EF4-FFF2-40B4-BE49-F238E27FC236}">
              <a16:creationId xmlns:a16="http://schemas.microsoft.com/office/drawing/2014/main" id="{5F566871-EFAF-4AE4-A5A3-F74AF2ABAD7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01" name="Line 3443">
          <a:extLst>
            <a:ext uri="{FF2B5EF4-FFF2-40B4-BE49-F238E27FC236}">
              <a16:creationId xmlns:a16="http://schemas.microsoft.com/office/drawing/2014/main" id="{6F226606-3A02-4283-853B-9F432A87D70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02" name="Line 3444">
          <a:extLst>
            <a:ext uri="{FF2B5EF4-FFF2-40B4-BE49-F238E27FC236}">
              <a16:creationId xmlns:a16="http://schemas.microsoft.com/office/drawing/2014/main" id="{DB45A711-C6D0-498A-A5C1-3FA6FA21589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03" name="Line 3445">
          <a:extLst>
            <a:ext uri="{FF2B5EF4-FFF2-40B4-BE49-F238E27FC236}">
              <a16:creationId xmlns:a16="http://schemas.microsoft.com/office/drawing/2014/main" id="{F48F9A9B-02D6-4634-9597-451530D97D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04" name="Line 3446">
          <a:extLst>
            <a:ext uri="{FF2B5EF4-FFF2-40B4-BE49-F238E27FC236}">
              <a16:creationId xmlns:a16="http://schemas.microsoft.com/office/drawing/2014/main" id="{CBE80908-D6D6-4B5F-856F-A73FB88892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05" name="Line 3447">
          <a:extLst>
            <a:ext uri="{FF2B5EF4-FFF2-40B4-BE49-F238E27FC236}">
              <a16:creationId xmlns:a16="http://schemas.microsoft.com/office/drawing/2014/main" id="{190CCF10-F4D3-48F0-8B24-7797576184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06" name="Line 3448">
          <a:extLst>
            <a:ext uri="{FF2B5EF4-FFF2-40B4-BE49-F238E27FC236}">
              <a16:creationId xmlns:a16="http://schemas.microsoft.com/office/drawing/2014/main" id="{2F3A4AD7-18AE-4462-A546-3D8927078F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07" name="Line 3449">
          <a:extLst>
            <a:ext uri="{FF2B5EF4-FFF2-40B4-BE49-F238E27FC236}">
              <a16:creationId xmlns:a16="http://schemas.microsoft.com/office/drawing/2014/main" id="{17025B94-965E-4B3E-83B4-064E3D81ED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08" name="Line 3450">
          <a:extLst>
            <a:ext uri="{FF2B5EF4-FFF2-40B4-BE49-F238E27FC236}">
              <a16:creationId xmlns:a16="http://schemas.microsoft.com/office/drawing/2014/main" id="{8B975E52-B890-40D3-9E28-F3FDB352585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09" name="Line 3451">
          <a:extLst>
            <a:ext uri="{FF2B5EF4-FFF2-40B4-BE49-F238E27FC236}">
              <a16:creationId xmlns:a16="http://schemas.microsoft.com/office/drawing/2014/main" id="{1F4EA98E-6D90-4C58-A8A2-1C7AA242CF6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10" name="Line 3452">
          <a:extLst>
            <a:ext uri="{FF2B5EF4-FFF2-40B4-BE49-F238E27FC236}">
              <a16:creationId xmlns:a16="http://schemas.microsoft.com/office/drawing/2014/main" id="{FDF5AC8F-B137-4D67-98C6-EDD58ADDA48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11" name="Line 3453">
          <a:extLst>
            <a:ext uri="{FF2B5EF4-FFF2-40B4-BE49-F238E27FC236}">
              <a16:creationId xmlns:a16="http://schemas.microsoft.com/office/drawing/2014/main" id="{24AA54DE-30C6-406F-9EA7-0F776C35878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12" name="Line 3454">
          <a:extLst>
            <a:ext uri="{FF2B5EF4-FFF2-40B4-BE49-F238E27FC236}">
              <a16:creationId xmlns:a16="http://schemas.microsoft.com/office/drawing/2014/main" id="{BA6713F2-EEF6-43CF-997B-0579FC9FCEF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13" name="Line 3420">
          <a:extLst>
            <a:ext uri="{FF2B5EF4-FFF2-40B4-BE49-F238E27FC236}">
              <a16:creationId xmlns:a16="http://schemas.microsoft.com/office/drawing/2014/main" id="{FC7A9CCB-E635-41C7-9112-8D6F37CF9E9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14" name="Line 3421">
          <a:extLst>
            <a:ext uri="{FF2B5EF4-FFF2-40B4-BE49-F238E27FC236}">
              <a16:creationId xmlns:a16="http://schemas.microsoft.com/office/drawing/2014/main" id="{47024CB8-7664-4478-A914-97BF3A6D91A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15" name="Line 3422">
          <a:extLst>
            <a:ext uri="{FF2B5EF4-FFF2-40B4-BE49-F238E27FC236}">
              <a16:creationId xmlns:a16="http://schemas.microsoft.com/office/drawing/2014/main" id="{6E8A113D-EE24-4ADE-8D92-4A8436818D4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16" name="Line 3423">
          <a:extLst>
            <a:ext uri="{FF2B5EF4-FFF2-40B4-BE49-F238E27FC236}">
              <a16:creationId xmlns:a16="http://schemas.microsoft.com/office/drawing/2014/main" id="{C02B0324-AFFD-4A2D-B798-5D09BCCFBAE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17" name="Line 3424">
          <a:extLst>
            <a:ext uri="{FF2B5EF4-FFF2-40B4-BE49-F238E27FC236}">
              <a16:creationId xmlns:a16="http://schemas.microsoft.com/office/drawing/2014/main" id="{37D22659-5798-4664-9754-888CF22FC52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18" name="Line 3425">
          <a:extLst>
            <a:ext uri="{FF2B5EF4-FFF2-40B4-BE49-F238E27FC236}">
              <a16:creationId xmlns:a16="http://schemas.microsoft.com/office/drawing/2014/main" id="{A8F46F90-D997-4523-B0E9-AC572CAC22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19" name="Line 3426">
          <a:extLst>
            <a:ext uri="{FF2B5EF4-FFF2-40B4-BE49-F238E27FC236}">
              <a16:creationId xmlns:a16="http://schemas.microsoft.com/office/drawing/2014/main" id="{C21775EF-D469-4A41-BD31-AB0ECDF7B51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20" name="Line 3427">
          <a:extLst>
            <a:ext uri="{FF2B5EF4-FFF2-40B4-BE49-F238E27FC236}">
              <a16:creationId xmlns:a16="http://schemas.microsoft.com/office/drawing/2014/main" id="{2097DFCB-2F57-41E4-B91F-C3FF697C92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21" name="Line 3428">
          <a:extLst>
            <a:ext uri="{FF2B5EF4-FFF2-40B4-BE49-F238E27FC236}">
              <a16:creationId xmlns:a16="http://schemas.microsoft.com/office/drawing/2014/main" id="{284F7280-22E9-41E6-B6ED-C6D67DC388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22" name="Line 3429">
          <a:extLst>
            <a:ext uri="{FF2B5EF4-FFF2-40B4-BE49-F238E27FC236}">
              <a16:creationId xmlns:a16="http://schemas.microsoft.com/office/drawing/2014/main" id="{014ED42D-49E4-4C3F-93BD-5EDAF580D7C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23" name="Line 3430">
          <a:extLst>
            <a:ext uri="{FF2B5EF4-FFF2-40B4-BE49-F238E27FC236}">
              <a16:creationId xmlns:a16="http://schemas.microsoft.com/office/drawing/2014/main" id="{1C4973BD-669D-4C0C-8ABD-9420C3EB6F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24" name="Line 3431">
          <a:extLst>
            <a:ext uri="{FF2B5EF4-FFF2-40B4-BE49-F238E27FC236}">
              <a16:creationId xmlns:a16="http://schemas.microsoft.com/office/drawing/2014/main" id="{AFD7E754-56C2-4492-A461-9F12C94657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25" name="Line 3432">
          <a:extLst>
            <a:ext uri="{FF2B5EF4-FFF2-40B4-BE49-F238E27FC236}">
              <a16:creationId xmlns:a16="http://schemas.microsoft.com/office/drawing/2014/main" id="{8239BDD7-7039-497B-8B11-20D5AC8EBA9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26" name="Line 3433">
          <a:extLst>
            <a:ext uri="{FF2B5EF4-FFF2-40B4-BE49-F238E27FC236}">
              <a16:creationId xmlns:a16="http://schemas.microsoft.com/office/drawing/2014/main" id="{42C08E9C-FBA8-49E5-9536-8F530A2080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27" name="Line 3434">
          <a:extLst>
            <a:ext uri="{FF2B5EF4-FFF2-40B4-BE49-F238E27FC236}">
              <a16:creationId xmlns:a16="http://schemas.microsoft.com/office/drawing/2014/main" id="{F965ED4D-5694-4F2C-81A2-9A3D3CBDEAA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28" name="Line 3435">
          <a:extLst>
            <a:ext uri="{FF2B5EF4-FFF2-40B4-BE49-F238E27FC236}">
              <a16:creationId xmlns:a16="http://schemas.microsoft.com/office/drawing/2014/main" id="{1B6E10FD-E922-4CC5-BD46-40CD8E1D48A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29" name="Line 3436">
          <a:extLst>
            <a:ext uri="{FF2B5EF4-FFF2-40B4-BE49-F238E27FC236}">
              <a16:creationId xmlns:a16="http://schemas.microsoft.com/office/drawing/2014/main" id="{4AFEDE31-B100-4FDA-8509-17B9F3AA656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30" name="Line 3437">
          <a:extLst>
            <a:ext uri="{FF2B5EF4-FFF2-40B4-BE49-F238E27FC236}">
              <a16:creationId xmlns:a16="http://schemas.microsoft.com/office/drawing/2014/main" id="{C75B47A7-128A-4C4B-967B-ADC4F460E13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31" name="Line 3438">
          <a:extLst>
            <a:ext uri="{FF2B5EF4-FFF2-40B4-BE49-F238E27FC236}">
              <a16:creationId xmlns:a16="http://schemas.microsoft.com/office/drawing/2014/main" id="{240B554D-6FAC-452B-9433-C37832CD89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32" name="Line 3439">
          <a:extLst>
            <a:ext uri="{FF2B5EF4-FFF2-40B4-BE49-F238E27FC236}">
              <a16:creationId xmlns:a16="http://schemas.microsoft.com/office/drawing/2014/main" id="{C1AAC2C9-B4B9-4E34-964C-B0E3378DCA3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33" name="Line 3440">
          <a:extLst>
            <a:ext uri="{FF2B5EF4-FFF2-40B4-BE49-F238E27FC236}">
              <a16:creationId xmlns:a16="http://schemas.microsoft.com/office/drawing/2014/main" id="{FF992958-FE64-42D0-8972-0B23933C805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34" name="Line 3441">
          <a:extLst>
            <a:ext uri="{FF2B5EF4-FFF2-40B4-BE49-F238E27FC236}">
              <a16:creationId xmlns:a16="http://schemas.microsoft.com/office/drawing/2014/main" id="{DD47D42B-22A5-47D8-B92E-5FE5A26E75F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35" name="Line 3442">
          <a:extLst>
            <a:ext uri="{FF2B5EF4-FFF2-40B4-BE49-F238E27FC236}">
              <a16:creationId xmlns:a16="http://schemas.microsoft.com/office/drawing/2014/main" id="{760482E5-7099-458B-8DE9-A5711EAFD40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36" name="Line 3443">
          <a:extLst>
            <a:ext uri="{FF2B5EF4-FFF2-40B4-BE49-F238E27FC236}">
              <a16:creationId xmlns:a16="http://schemas.microsoft.com/office/drawing/2014/main" id="{A3058151-14DE-4BE6-8C73-522D5DF82D6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37" name="Line 3444">
          <a:extLst>
            <a:ext uri="{FF2B5EF4-FFF2-40B4-BE49-F238E27FC236}">
              <a16:creationId xmlns:a16="http://schemas.microsoft.com/office/drawing/2014/main" id="{91E18A0F-9C1D-4787-9E74-8F3CAD9925A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38" name="Line 3445">
          <a:extLst>
            <a:ext uri="{FF2B5EF4-FFF2-40B4-BE49-F238E27FC236}">
              <a16:creationId xmlns:a16="http://schemas.microsoft.com/office/drawing/2014/main" id="{1A986DF0-33CB-4203-BA80-008AF4239A0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39" name="Line 3446">
          <a:extLst>
            <a:ext uri="{FF2B5EF4-FFF2-40B4-BE49-F238E27FC236}">
              <a16:creationId xmlns:a16="http://schemas.microsoft.com/office/drawing/2014/main" id="{17577B27-BC6B-427C-9EE4-5C8CC3918BA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40" name="Line 3447">
          <a:extLst>
            <a:ext uri="{FF2B5EF4-FFF2-40B4-BE49-F238E27FC236}">
              <a16:creationId xmlns:a16="http://schemas.microsoft.com/office/drawing/2014/main" id="{FD9E973F-8236-41E9-83FA-8AC731EFA40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41" name="Line 3448">
          <a:extLst>
            <a:ext uri="{FF2B5EF4-FFF2-40B4-BE49-F238E27FC236}">
              <a16:creationId xmlns:a16="http://schemas.microsoft.com/office/drawing/2014/main" id="{659B99AF-D815-4CFC-AE91-2E24016183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42" name="Line 3449">
          <a:extLst>
            <a:ext uri="{FF2B5EF4-FFF2-40B4-BE49-F238E27FC236}">
              <a16:creationId xmlns:a16="http://schemas.microsoft.com/office/drawing/2014/main" id="{1906D2F8-6649-490D-AC83-B5878AEB7D5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43" name="Line 3450">
          <a:extLst>
            <a:ext uri="{FF2B5EF4-FFF2-40B4-BE49-F238E27FC236}">
              <a16:creationId xmlns:a16="http://schemas.microsoft.com/office/drawing/2014/main" id="{0B155C2A-3565-4B2D-816C-76239D8D6F6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44" name="Line 3451">
          <a:extLst>
            <a:ext uri="{FF2B5EF4-FFF2-40B4-BE49-F238E27FC236}">
              <a16:creationId xmlns:a16="http://schemas.microsoft.com/office/drawing/2014/main" id="{98B10897-5BC6-44F3-9D2B-28C863E264E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45" name="Line 3452">
          <a:extLst>
            <a:ext uri="{FF2B5EF4-FFF2-40B4-BE49-F238E27FC236}">
              <a16:creationId xmlns:a16="http://schemas.microsoft.com/office/drawing/2014/main" id="{EC88516F-F8FC-4C11-ADF7-97645A3105F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46" name="Line 3453">
          <a:extLst>
            <a:ext uri="{FF2B5EF4-FFF2-40B4-BE49-F238E27FC236}">
              <a16:creationId xmlns:a16="http://schemas.microsoft.com/office/drawing/2014/main" id="{1C718805-6C12-4DA4-8EE8-2E04C18F75F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47" name="Line 3454">
          <a:extLst>
            <a:ext uri="{FF2B5EF4-FFF2-40B4-BE49-F238E27FC236}">
              <a16:creationId xmlns:a16="http://schemas.microsoft.com/office/drawing/2014/main" id="{6754F9E0-6CEB-4258-A5B7-D78571B9DD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48" name="Line 3420">
          <a:extLst>
            <a:ext uri="{FF2B5EF4-FFF2-40B4-BE49-F238E27FC236}">
              <a16:creationId xmlns:a16="http://schemas.microsoft.com/office/drawing/2014/main" id="{415EB9BD-FC8B-4B77-911D-043C13F642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49" name="Line 3421">
          <a:extLst>
            <a:ext uri="{FF2B5EF4-FFF2-40B4-BE49-F238E27FC236}">
              <a16:creationId xmlns:a16="http://schemas.microsoft.com/office/drawing/2014/main" id="{1C7DCF14-7140-4536-94A2-8907EE3F14C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50" name="Line 3422">
          <a:extLst>
            <a:ext uri="{FF2B5EF4-FFF2-40B4-BE49-F238E27FC236}">
              <a16:creationId xmlns:a16="http://schemas.microsoft.com/office/drawing/2014/main" id="{FE121285-5F6B-4D16-BFCE-8012C5FC7CA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51" name="Line 3423">
          <a:extLst>
            <a:ext uri="{FF2B5EF4-FFF2-40B4-BE49-F238E27FC236}">
              <a16:creationId xmlns:a16="http://schemas.microsoft.com/office/drawing/2014/main" id="{EB63D92F-DA91-433F-9145-A196E89ECC0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52" name="Line 3424">
          <a:extLst>
            <a:ext uri="{FF2B5EF4-FFF2-40B4-BE49-F238E27FC236}">
              <a16:creationId xmlns:a16="http://schemas.microsoft.com/office/drawing/2014/main" id="{79D4E196-7694-4018-ABF5-58F8E161B6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53" name="Line 3425">
          <a:extLst>
            <a:ext uri="{FF2B5EF4-FFF2-40B4-BE49-F238E27FC236}">
              <a16:creationId xmlns:a16="http://schemas.microsoft.com/office/drawing/2014/main" id="{21275ED2-CE1A-4F81-A299-B6299B89DFC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54" name="Line 3426">
          <a:extLst>
            <a:ext uri="{FF2B5EF4-FFF2-40B4-BE49-F238E27FC236}">
              <a16:creationId xmlns:a16="http://schemas.microsoft.com/office/drawing/2014/main" id="{6941D1BC-57B7-426B-9B50-033623FAA1E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55" name="Line 3427">
          <a:extLst>
            <a:ext uri="{FF2B5EF4-FFF2-40B4-BE49-F238E27FC236}">
              <a16:creationId xmlns:a16="http://schemas.microsoft.com/office/drawing/2014/main" id="{41F79FF1-899E-460B-AB21-4814FECE887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56" name="Line 3428">
          <a:extLst>
            <a:ext uri="{FF2B5EF4-FFF2-40B4-BE49-F238E27FC236}">
              <a16:creationId xmlns:a16="http://schemas.microsoft.com/office/drawing/2014/main" id="{99FBF5E9-706A-4BA9-91CA-AAA09E80FCC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57" name="Line 3429">
          <a:extLst>
            <a:ext uri="{FF2B5EF4-FFF2-40B4-BE49-F238E27FC236}">
              <a16:creationId xmlns:a16="http://schemas.microsoft.com/office/drawing/2014/main" id="{7FF2A0B1-33FE-41E6-A867-0770467BB0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58" name="Line 3430">
          <a:extLst>
            <a:ext uri="{FF2B5EF4-FFF2-40B4-BE49-F238E27FC236}">
              <a16:creationId xmlns:a16="http://schemas.microsoft.com/office/drawing/2014/main" id="{24DFBB88-6CF6-4431-81C8-E6E58B02423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59" name="Line 3431">
          <a:extLst>
            <a:ext uri="{FF2B5EF4-FFF2-40B4-BE49-F238E27FC236}">
              <a16:creationId xmlns:a16="http://schemas.microsoft.com/office/drawing/2014/main" id="{82F5C58F-9EA7-48AC-8AB6-A7EBDB6052C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60" name="Line 3432">
          <a:extLst>
            <a:ext uri="{FF2B5EF4-FFF2-40B4-BE49-F238E27FC236}">
              <a16:creationId xmlns:a16="http://schemas.microsoft.com/office/drawing/2014/main" id="{45DA3044-CD18-4BAD-822C-E24A3AF9DD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61" name="Line 3433">
          <a:extLst>
            <a:ext uri="{FF2B5EF4-FFF2-40B4-BE49-F238E27FC236}">
              <a16:creationId xmlns:a16="http://schemas.microsoft.com/office/drawing/2014/main" id="{580CF8A6-9881-4E76-A2BF-C13513789A0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62" name="Line 3434">
          <a:extLst>
            <a:ext uri="{FF2B5EF4-FFF2-40B4-BE49-F238E27FC236}">
              <a16:creationId xmlns:a16="http://schemas.microsoft.com/office/drawing/2014/main" id="{6A17BC7A-89CC-423F-96BE-72443497A5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63" name="Line 3435">
          <a:extLst>
            <a:ext uri="{FF2B5EF4-FFF2-40B4-BE49-F238E27FC236}">
              <a16:creationId xmlns:a16="http://schemas.microsoft.com/office/drawing/2014/main" id="{94F6386C-1B74-4514-8DFA-A81F963E725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64" name="Line 3436">
          <a:extLst>
            <a:ext uri="{FF2B5EF4-FFF2-40B4-BE49-F238E27FC236}">
              <a16:creationId xmlns:a16="http://schemas.microsoft.com/office/drawing/2014/main" id="{E196BA14-5326-4568-A9AE-24958F4F525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65" name="Line 3437">
          <a:extLst>
            <a:ext uri="{FF2B5EF4-FFF2-40B4-BE49-F238E27FC236}">
              <a16:creationId xmlns:a16="http://schemas.microsoft.com/office/drawing/2014/main" id="{6B6642F2-A93C-4C3E-AF17-DDACE5E327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66" name="Line 3438">
          <a:extLst>
            <a:ext uri="{FF2B5EF4-FFF2-40B4-BE49-F238E27FC236}">
              <a16:creationId xmlns:a16="http://schemas.microsoft.com/office/drawing/2014/main" id="{710CDB94-8FE4-4FF7-9151-FC6970460A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67" name="Line 3439">
          <a:extLst>
            <a:ext uri="{FF2B5EF4-FFF2-40B4-BE49-F238E27FC236}">
              <a16:creationId xmlns:a16="http://schemas.microsoft.com/office/drawing/2014/main" id="{0B5A97DD-B9D5-4444-AEBA-601138EBD3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68" name="Line 3440">
          <a:extLst>
            <a:ext uri="{FF2B5EF4-FFF2-40B4-BE49-F238E27FC236}">
              <a16:creationId xmlns:a16="http://schemas.microsoft.com/office/drawing/2014/main" id="{A20D4AEC-451D-49C1-A1D0-46BE488D982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69" name="Line 3441">
          <a:extLst>
            <a:ext uri="{FF2B5EF4-FFF2-40B4-BE49-F238E27FC236}">
              <a16:creationId xmlns:a16="http://schemas.microsoft.com/office/drawing/2014/main" id="{FEC8AD03-0E0C-4B84-9A18-A53811F49C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70" name="Line 3442">
          <a:extLst>
            <a:ext uri="{FF2B5EF4-FFF2-40B4-BE49-F238E27FC236}">
              <a16:creationId xmlns:a16="http://schemas.microsoft.com/office/drawing/2014/main" id="{EB703212-024C-4B2A-8182-0A020C3B60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71" name="Line 3443">
          <a:extLst>
            <a:ext uri="{FF2B5EF4-FFF2-40B4-BE49-F238E27FC236}">
              <a16:creationId xmlns:a16="http://schemas.microsoft.com/office/drawing/2014/main" id="{E8F430C5-053D-4E36-A75D-9BF84B27BD7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72" name="Line 3444">
          <a:extLst>
            <a:ext uri="{FF2B5EF4-FFF2-40B4-BE49-F238E27FC236}">
              <a16:creationId xmlns:a16="http://schemas.microsoft.com/office/drawing/2014/main" id="{41CED36D-0007-4CF4-BEAA-6396297E769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73" name="Line 3445">
          <a:extLst>
            <a:ext uri="{FF2B5EF4-FFF2-40B4-BE49-F238E27FC236}">
              <a16:creationId xmlns:a16="http://schemas.microsoft.com/office/drawing/2014/main" id="{A1F1CD44-DB12-421F-A0E7-71D5F435DE6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74" name="Line 3446">
          <a:extLst>
            <a:ext uri="{FF2B5EF4-FFF2-40B4-BE49-F238E27FC236}">
              <a16:creationId xmlns:a16="http://schemas.microsoft.com/office/drawing/2014/main" id="{A9F61191-3F9A-4D6C-8C5A-D71DC0D86C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75" name="Line 3447">
          <a:extLst>
            <a:ext uri="{FF2B5EF4-FFF2-40B4-BE49-F238E27FC236}">
              <a16:creationId xmlns:a16="http://schemas.microsoft.com/office/drawing/2014/main" id="{E21529DD-2554-4C8A-AF17-BB7DAE0476A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76" name="Line 3448">
          <a:extLst>
            <a:ext uri="{FF2B5EF4-FFF2-40B4-BE49-F238E27FC236}">
              <a16:creationId xmlns:a16="http://schemas.microsoft.com/office/drawing/2014/main" id="{044779A0-CC2E-4C32-B76E-F2F418CA58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77" name="Line 3449">
          <a:extLst>
            <a:ext uri="{FF2B5EF4-FFF2-40B4-BE49-F238E27FC236}">
              <a16:creationId xmlns:a16="http://schemas.microsoft.com/office/drawing/2014/main" id="{B5547F7B-29E5-475D-9A9D-8A7A0271B83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78" name="Line 3450">
          <a:extLst>
            <a:ext uri="{FF2B5EF4-FFF2-40B4-BE49-F238E27FC236}">
              <a16:creationId xmlns:a16="http://schemas.microsoft.com/office/drawing/2014/main" id="{FD090F5F-0CA5-4D5B-B04B-F7DBBAFC9DF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79" name="Line 3451">
          <a:extLst>
            <a:ext uri="{FF2B5EF4-FFF2-40B4-BE49-F238E27FC236}">
              <a16:creationId xmlns:a16="http://schemas.microsoft.com/office/drawing/2014/main" id="{273AE75C-DFBB-4A81-B2C3-052A35B30D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80" name="Line 3452">
          <a:extLst>
            <a:ext uri="{FF2B5EF4-FFF2-40B4-BE49-F238E27FC236}">
              <a16:creationId xmlns:a16="http://schemas.microsoft.com/office/drawing/2014/main" id="{84ABFFC2-82FB-4813-83F9-659779AA270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81" name="Line 3453">
          <a:extLst>
            <a:ext uri="{FF2B5EF4-FFF2-40B4-BE49-F238E27FC236}">
              <a16:creationId xmlns:a16="http://schemas.microsoft.com/office/drawing/2014/main" id="{B560C7D5-2A2C-4FB8-ADF6-F2B52595DF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82" name="Line 3454">
          <a:extLst>
            <a:ext uri="{FF2B5EF4-FFF2-40B4-BE49-F238E27FC236}">
              <a16:creationId xmlns:a16="http://schemas.microsoft.com/office/drawing/2014/main" id="{67E60BA8-0312-449A-B162-723AEA31EF0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83" name="Line 3420">
          <a:extLst>
            <a:ext uri="{FF2B5EF4-FFF2-40B4-BE49-F238E27FC236}">
              <a16:creationId xmlns:a16="http://schemas.microsoft.com/office/drawing/2014/main" id="{5146F11C-BC50-43FA-B611-C1EB8C4D1B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84" name="Line 3421">
          <a:extLst>
            <a:ext uri="{FF2B5EF4-FFF2-40B4-BE49-F238E27FC236}">
              <a16:creationId xmlns:a16="http://schemas.microsoft.com/office/drawing/2014/main" id="{1885A008-3FDD-4F3E-BBBD-7C1BDD913A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85" name="Line 3422">
          <a:extLst>
            <a:ext uri="{FF2B5EF4-FFF2-40B4-BE49-F238E27FC236}">
              <a16:creationId xmlns:a16="http://schemas.microsoft.com/office/drawing/2014/main" id="{D2C78DC4-C093-476F-950B-79F900B751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86" name="Line 3423">
          <a:extLst>
            <a:ext uri="{FF2B5EF4-FFF2-40B4-BE49-F238E27FC236}">
              <a16:creationId xmlns:a16="http://schemas.microsoft.com/office/drawing/2014/main" id="{5343516D-E765-46AF-9C5F-F07E3FD1D27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87" name="Line 3424">
          <a:extLst>
            <a:ext uri="{FF2B5EF4-FFF2-40B4-BE49-F238E27FC236}">
              <a16:creationId xmlns:a16="http://schemas.microsoft.com/office/drawing/2014/main" id="{DC7B803A-14E7-43BA-AF41-A0695E32B15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88" name="Line 3425">
          <a:extLst>
            <a:ext uri="{FF2B5EF4-FFF2-40B4-BE49-F238E27FC236}">
              <a16:creationId xmlns:a16="http://schemas.microsoft.com/office/drawing/2014/main" id="{AFBA6E60-6BD7-4F5C-8F57-1B14F43B8F7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89" name="Line 3426">
          <a:extLst>
            <a:ext uri="{FF2B5EF4-FFF2-40B4-BE49-F238E27FC236}">
              <a16:creationId xmlns:a16="http://schemas.microsoft.com/office/drawing/2014/main" id="{A56D5417-C8FB-47C9-860E-3BB8C7B5BEE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90" name="Line 3427">
          <a:extLst>
            <a:ext uri="{FF2B5EF4-FFF2-40B4-BE49-F238E27FC236}">
              <a16:creationId xmlns:a16="http://schemas.microsoft.com/office/drawing/2014/main" id="{2E2E4222-1D13-4B8E-94B7-E6C1D1BCAA9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91" name="Line 3428">
          <a:extLst>
            <a:ext uri="{FF2B5EF4-FFF2-40B4-BE49-F238E27FC236}">
              <a16:creationId xmlns:a16="http://schemas.microsoft.com/office/drawing/2014/main" id="{86674306-C9E2-4C02-BA54-CA7C26A3B05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92" name="Line 3429">
          <a:extLst>
            <a:ext uri="{FF2B5EF4-FFF2-40B4-BE49-F238E27FC236}">
              <a16:creationId xmlns:a16="http://schemas.microsoft.com/office/drawing/2014/main" id="{CFC23593-58D3-4A24-8891-681790146EB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93" name="Line 3430">
          <a:extLst>
            <a:ext uri="{FF2B5EF4-FFF2-40B4-BE49-F238E27FC236}">
              <a16:creationId xmlns:a16="http://schemas.microsoft.com/office/drawing/2014/main" id="{70354BEA-B899-4BA6-B254-C6EE53097FA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94" name="Line 3431">
          <a:extLst>
            <a:ext uri="{FF2B5EF4-FFF2-40B4-BE49-F238E27FC236}">
              <a16:creationId xmlns:a16="http://schemas.microsoft.com/office/drawing/2014/main" id="{D9A6652A-BC05-4E79-A1EA-6B4DC0F0D8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95" name="Line 3432">
          <a:extLst>
            <a:ext uri="{FF2B5EF4-FFF2-40B4-BE49-F238E27FC236}">
              <a16:creationId xmlns:a16="http://schemas.microsoft.com/office/drawing/2014/main" id="{4748CAAE-CBBD-42C7-B39B-12A1F67A20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96" name="Line 3433">
          <a:extLst>
            <a:ext uri="{FF2B5EF4-FFF2-40B4-BE49-F238E27FC236}">
              <a16:creationId xmlns:a16="http://schemas.microsoft.com/office/drawing/2014/main" id="{9D6A7C6A-BB91-46CF-B7DB-68294B232AD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97" name="Line 3434">
          <a:extLst>
            <a:ext uri="{FF2B5EF4-FFF2-40B4-BE49-F238E27FC236}">
              <a16:creationId xmlns:a16="http://schemas.microsoft.com/office/drawing/2014/main" id="{8F3DF4A3-8F09-4887-8A61-7BEB4C419E3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98" name="Line 3435">
          <a:extLst>
            <a:ext uri="{FF2B5EF4-FFF2-40B4-BE49-F238E27FC236}">
              <a16:creationId xmlns:a16="http://schemas.microsoft.com/office/drawing/2014/main" id="{8F27E5C1-78F1-4C62-9481-FB82E07F45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099" name="Line 3436">
          <a:extLst>
            <a:ext uri="{FF2B5EF4-FFF2-40B4-BE49-F238E27FC236}">
              <a16:creationId xmlns:a16="http://schemas.microsoft.com/office/drawing/2014/main" id="{190C27F6-93D5-4F95-9163-03BADC838E7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00" name="Line 3437">
          <a:extLst>
            <a:ext uri="{FF2B5EF4-FFF2-40B4-BE49-F238E27FC236}">
              <a16:creationId xmlns:a16="http://schemas.microsoft.com/office/drawing/2014/main" id="{AC535E92-71A5-4907-B467-56065E3E89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01" name="Line 3438">
          <a:extLst>
            <a:ext uri="{FF2B5EF4-FFF2-40B4-BE49-F238E27FC236}">
              <a16:creationId xmlns:a16="http://schemas.microsoft.com/office/drawing/2014/main" id="{9765EFA5-3E1B-4D6D-9CCE-CBC6BFCA039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02" name="Line 3439">
          <a:extLst>
            <a:ext uri="{FF2B5EF4-FFF2-40B4-BE49-F238E27FC236}">
              <a16:creationId xmlns:a16="http://schemas.microsoft.com/office/drawing/2014/main" id="{BCB1B317-3C4B-404B-8F25-FE11FD25B69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03" name="Line 3440">
          <a:extLst>
            <a:ext uri="{FF2B5EF4-FFF2-40B4-BE49-F238E27FC236}">
              <a16:creationId xmlns:a16="http://schemas.microsoft.com/office/drawing/2014/main" id="{D090C4C6-D656-4862-86AE-A38957E0D1D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04" name="Line 3441">
          <a:extLst>
            <a:ext uri="{FF2B5EF4-FFF2-40B4-BE49-F238E27FC236}">
              <a16:creationId xmlns:a16="http://schemas.microsoft.com/office/drawing/2014/main" id="{8C6315F6-6C95-49B6-9FFA-AE91AC9E2A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05" name="Line 3442">
          <a:extLst>
            <a:ext uri="{FF2B5EF4-FFF2-40B4-BE49-F238E27FC236}">
              <a16:creationId xmlns:a16="http://schemas.microsoft.com/office/drawing/2014/main" id="{7F2F778A-E33E-453D-8534-48E69DE8BF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06" name="Line 3443">
          <a:extLst>
            <a:ext uri="{FF2B5EF4-FFF2-40B4-BE49-F238E27FC236}">
              <a16:creationId xmlns:a16="http://schemas.microsoft.com/office/drawing/2014/main" id="{C40F91EE-966D-43DC-A44A-6DBC42CB9F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07" name="Line 3444">
          <a:extLst>
            <a:ext uri="{FF2B5EF4-FFF2-40B4-BE49-F238E27FC236}">
              <a16:creationId xmlns:a16="http://schemas.microsoft.com/office/drawing/2014/main" id="{10677113-FD94-4B37-AD78-6C2C248E040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08" name="Line 3445">
          <a:extLst>
            <a:ext uri="{FF2B5EF4-FFF2-40B4-BE49-F238E27FC236}">
              <a16:creationId xmlns:a16="http://schemas.microsoft.com/office/drawing/2014/main" id="{8724BCD5-FFDC-47D8-B68E-BDC76C2C0E8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09" name="Line 3446">
          <a:extLst>
            <a:ext uri="{FF2B5EF4-FFF2-40B4-BE49-F238E27FC236}">
              <a16:creationId xmlns:a16="http://schemas.microsoft.com/office/drawing/2014/main" id="{A8B9C8D5-3EDB-4B56-BBF1-5F9DEAFC827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10" name="Line 3447">
          <a:extLst>
            <a:ext uri="{FF2B5EF4-FFF2-40B4-BE49-F238E27FC236}">
              <a16:creationId xmlns:a16="http://schemas.microsoft.com/office/drawing/2014/main" id="{2F47EF44-52EC-4D32-850B-79903935650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11" name="Line 3448">
          <a:extLst>
            <a:ext uri="{FF2B5EF4-FFF2-40B4-BE49-F238E27FC236}">
              <a16:creationId xmlns:a16="http://schemas.microsoft.com/office/drawing/2014/main" id="{50F385FD-A224-48B7-B35A-E7BE685C5B9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12" name="Line 3449">
          <a:extLst>
            <a:ext uri="{FF2B5EF4-FFF2-40B4-BE49-F238E27FC236}">
              <a16:creationId xmlns:a16="http://schemas.microsoft.com/office/drawing/2014/main" id="{35F371BB-7135-4B5A-9D54-AB3C79B5C32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13" name="Line 3450">
          <a:extLst>
            <a:ext uri="{FF2B5EF4-FFF2-40B4-BE49-F238E27FC236}">
              <a16:creationId xmlns:a16="http://schemas.microsoft.com/office/drawing/2014/main" id="{E60B25F2-5572-435F-AAF6-9DFDAB951E3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14" name="Line 3451">
          <a:extLst>
            <a:ext uri="{FF2B5EF4-FFF2-40B4-BE49-F238E27FC236}">
              <a16:creationId xmlns:a16="http://schemas.microsoft.com/office/drawing/2014/main" id="{A3E1FEC0-FE22-4E4C-8EB7-DDB287009A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15" name="Line 3452">
          <a:extLst>
            <a:ext uri="{FF2B5EF4-FFF2-40B4-BE49-F238E27FC236}">
              <a16:creationId xmlns:a16="http://schemas.microsoft.com/office/drawing/2014/main" id="{20F27378-8B16-4F3E-BC30-809078A40C0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16" name="Line 3453">
          <a:extLst>
            <a:ext uri="{FF2B5EF4-FFF2-40B4-BE49-F238E27FC236}">
              <a16:creationId xmlns:a16="http://schemas.microsoft.com/office/drawing/2014/main" id="{AF9AF10E-2941-4E7C-B722-64B94DC0C8E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17" name="Line 3454">
          <a:extLst>
            <a:ext uri="{FF2B5EF4-FFF2-40B4-BE49-F238E27FC236}">
              <a16:creationId xmlns:a16="http://schemas.microsoft.com/office/drawing/2014/main" id="{2B5DF3CC-6CEA-425C-A9F3-D0E4076233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18" name="Line 3420">
          <a:extLst>
            <a:ext uri="{FF2B5EF4-FFF2-40B4-BE49-F238E27FC236}">
              <a16:creationId xmlns:a16="http://schemas.microsoft.com/office/drawing/2014/main" id="{83837971-53D7-49E0-8E84-616B45B430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19" name="Line 3421">
          <a:extLst>
            <a:ext uri="{FF2B5EF4-FFF2-40B4-BE49-F238E27FC236}">
              <a16:creationId xmlns:a16="http://schemas.microsoft.com/office/drawing/2014/main" id="{84E16A89-97FC-44B6-B945-BAA3FB6231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20" name="Line 3422">
          <a:extLst>
            <a:ext uri="{FF2B5EF4-FFF2-40B4-BE49-F238E27FC236}">
              <a16:creationId xmlns:a16="http://schemas.microsoft.com/office/drawing/2014/main" id="{2639E43B-4727-4BC9-BBDC-D0AD65F5352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21" name="Line 3423">
          <a:extLst>
            <a:ext uri="{FF2B5EF4-FFF2-40B4-BE49-F238E27FC236}">
              <a16:creationId xmlns:a16="http://schemas.microsoft.com/office/drawing/2014/main" id="{CAFA3FEB-58F6-4E7F-8277-B1382E3F8D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22" name="Line 3424">
          <a:extLst>
            <a:ext uri="{FF2B5EF4-FFF2-40B4-BE49-F238E27FC236}">
              <a16:creationId xmlns:a16="http://schemas.microsoft.com/office/drawing/2014/main" id="{A8540FD5-AF8B-4FB9-AD6F-AA29F0BBE95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23" name="Line 3425">
          <a:extLst>
            <a:ext uri="{FF2B5EF4-FFF2-40B4-BE49-F238E27FC236}">
              <a16:creationId xmlns:a16="http://schemas.microsoft.com/office/drawing/2014/main" id="{577CFA56-2794-4C22-86C7-E507DC07959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24" name="Line 3426">
          <a:extLst>
            <a:ext uri="{FF2B5EF4-FFF2-40B4-BE49-F238E27FC236}">
              <a16:creationId xmlns:a16="http://schemas.microsoft.com/office/drawing/2014/main" id="{A14DB006-E8AA-459B-8A0E-1412E7E663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25" name="Line 3427">
          <a:extLst>
            <a:ext uri="{FF2B5EF4-FFF2-40B4-BE49-F238E27FC236}">
              <a16:creationId xmlns:a16="http://schemas.microsoft.com/office/drawing/2014/main" id="{84F9F026-ACCE-4BE6-BC84-3BF11B189D2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26" name="Line 3428">
          <a:extLst>
            <a:ext uri="{FF2B5EF4-FFF2-40B4-BE49-F238E27FC236}">
              <a16:creationId xmlns:a16="http://schemas.microsoft.com/office/drawing/2014/main" id="{57E1B9F7-6239-4E57-9985-653783E8D5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27" name="Line 3429">
          <a:extLst>
            <a:ext uri="{FF2B5EF4-FFF2-40B4-BE49-F238E27FC236}">
              <a16:creationId xmlns:a16="http://schemas.microsoft.com/office/drawing/2014/main" id="{5976F135-5DF0-4D67-AE29-E61044396B7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28" name="Line 3430">
          <a:extLst>
            <a:ext uri="{FF2B5EF4-FFF2-40B4-BE49-F238E27FC236}">
              <a16:creationId xmlns:a16="http://schemas.microsoft.com/office/drawing/2014/main" id="{8891C9B8-8F34-49E6-9D5E-2838AD8AC3A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29" name="Line 3431">
          <a:extLst>
            <a:ext uri="{FF2B5EF4-FFF2-40B4-BE49-F238E27FC236}">
              <a16:creationId xmlns:a16="http://schemas.microsoft.com/office/drawing/2014/main" id="{524C1862-B604-4D97-96D4-78934BE0DFB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30" name="Line 3432">
          <a:extLst>
            <a:ext uri="{FF2B5EF4-FFF2-40B4-BE49-F238E27FC236}">
              <a16:creationId xmlns:a16="http://schemas.microsoft.com/office/drawing/2014/main" id="{856C6BFF-38B5-447F-BAED-DC5F32FA95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31" name="Line 3433">
          <a:extLst>
            <a:ext uri="{FF2B5EF4-FFF2-40B4-BE49-F238E27FC236}">
              <a16:creationId xmlns:a16="http://schemas.microsoft.com/office/drawing/2014/main" id="{BF430AD9-E8D2-43D9-8CAB-E9F9BAF6A1C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32" name="Line 3434">
          <a:extLst>
            <a:ext uri="{FF2B5EF4-FFF2-40B4-BE49-F238E27FC236}">
              <a16:creationId xmlns:a16="http://schemas.microsoft.com/office/drawing/2014/main" id="{8C50521B-EC64-441A-BA27-6FD555C106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33" name="Line 3435">
          <a:extLst>
            <a:ext uri="{FF2B5EF4-FFF2-40B4-BE49-F238E27FC236}">
              <a16:creationId xmlns:a16="http://schemas.microsoft.com/office/drawing/2014/main" id="{9EFBA573-D971-438C-A727-D3487F28EB7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34" name="Line 3436">
          <a:extLst>
            <a:ext uri="{FF2B5EF4-FFF2-40B4-BE49-F238E27FC236}">
              <a16:creationId xmlns:a16="http://schemas.microsoft.com/office/drawing/2014/main" id="{12B631DD-AFBF-4D7C-9865-08162BEC169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35" name="Line 3437">
          <a:extLst>
            <a:ext uri="{FF2B5EF4-FFF2-40B4-BE49-F238E27FC236}">
              <a16:creationId xmlns:a16="http://schemas.microsoft.com/office/drawing/2014/main" id="{2155FC83-AADB-453C-8A35-FC0104FE967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36" name="Line 3438">
          <a:extLst>
            <a:ext uri="{FF2B5EF4-FFF2-40B4-BE49-F238E27FC236}">
              <a16:creationId xmlns:a16="http://schemas.microsoft.com/office/drawing/2014/main" id="{0AA5BE4E-D217-4979-BC9E-9C953DF9759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37" name="Line 3439">
          <a:extLst>
            <a:ext uri="{FF2B5EF4-FFF2-40B4-BE49-F238E27FC236}">
              <a16:creationId xmlns:a16="http://schemas.microsoft.com/office/drawing/2014/main" id="{3567C470-0439-4660-AF39-4934DEF4C0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38" name="Line 3440">
          <a:extLst>
            <a:ext uri="{FF2B5EF4-FFF2-40B4-BE49-F238E27FC236}">
              <a16:creationId xmlns:a16="http://schemas.microsoft.com/office/drawing/2014/main" id="{B76F59B8-3FCB-49FC-A5F6-523055D1C18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39" name="Line 3441">
          <a:extLst>
            <a:ext uri="{FF2B5EF4-FFF2-40B4-BE49-F238E27FC236}">
              <a16:creationId xmlns:a16="http://schemas.microsoft.com/office/drawing/2014/main" id="{D504E594-BD33-4997-A438-FDF800D691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40" name="Line 3442">
          <a:extLst>
            <a:ext uri="{FF2B5EF4-FFF2-40B4-BE49-F238E27FC236}">
              <a16:creationId xmlns:a16="http://schemas.microsoft.com/office/drawing/2014/main" id="{060B0D0A-B6DC-440E-8963-E2092096BE5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41" name="Line 3443">
          <a:extLst>
            <a:ext uri="{FF2B5EF4-FFF2-40B4-BE49-F238E27FC236}">
              <a16:creationId xmlns:a16="http://schemas.microsoft.com/office/drawing/2014/main" id="{D58D10A5-4FCB-46F5-994B-33496734C31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42" name="Line 3444">
          <a:extLst>
            <a:ext uri="{FF2B5EF4-FFF2-40B4-BE49-F238E27FC236}">
              <a16:creationId xmlns:a16="http://schemas.microsoft.com/office/drawing/2014/main" id="{CFCD52E2-E649-420B-ABFD-37D14B69E63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43" name="Line 3445">
          <a:extLst>
            <a:ext uri="{FF2B5EF4-FFF2-40B4-BE49-F238E27FC236}">
              <a16:creationId xmlns:a16="http://schemas.microsoft.com/office/drawing/2014/main" id="{ABDFECB8-1433-4CBB-8E12-E74E9B3CE8C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44" name="Line 3446">
          <a:extLst>
            <a:ext uri="{FF2B5EF4-FFF2-40B4-BE49-F238E27FC236}">
              <a16:creationId xmlns:a16="http://schemas.microsoft.com/office/drawing/2014/main" id="{C3868F4B-FBB6-418E-9CEB-5F2916C7CE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45" name="Line 3447">
          <a:extLst>
            <a:ext uri="{FF2B5EF4-FFF2-40B4-BE49-F238E27FC236}">
              <a16:creationId xmlns:a16="http://schemas.microsoft.com/office/drawing/2014/main" id="{146076AA-77DF-460C-8EC2-FA00448B024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46" name="Line 3448">
          <a:extLst>
            <a:ext uri="{FF2B5EF4-FFF2-40B4-BE49-F238E27FC236}">
              <a16:creationId xmlns:a16="http://schemas.microsoft.com/office/drawing/2014/main" id="{051DA123-A3BA-4C19-8D5C-E7CAB56D76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47" name="Line 3449">
          <a:extLst>
            <a:ext uri="{FF2B5EF4-FFF2-40B4-BE49-F238E27FC236}">
              <a16:creationId xmlns:a16="http://schemas.microsoft.com/office/drawing/2014/main" id="{D7CCA58B-FD0E-4A8F-A7AD-AF02C32E1C1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48" name="Line 3450">
          <a:extLst>
            <a:ext uri="{FF2B5EF4-FFF2-40B4-BE49-F238E27FC236}">
              <a16:creationId xmlns:a16="http://schemas.microsoft.com/office/drawing/2014/main" id="{A5113C1C-B3B5-4A50-996A-B5B2F8D472C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49" name="Line 3451">
          <a:extLst>
            <a:ext uri="{FF2B5EF4-FFF2-40B4-BE49-F238E27FC236}">
              <a16:creationId xmlns:a16="http://schemas.microsoft.com/office/drawing/2014/main" id="{54F7911E-BB4F-4471-837A-D72607F448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50" name="Line 3452">
          <a:extLst>
            <a:ext uri="{FF2B5EF4-FFF2-40B4-BE49-F238E27FC236}">
              <a16:creationId xmlns:a16="http://schemas.microsoft.com/office/drawing/2014/main" id="{81EAC2B7-5144-4D3C-8CF0-B590128641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51" name="Line 3453">
          <a:extLst>
            <a:ext uri="{FF2B5EF4-FFF2-40B4-BE49-F238E27FC236}">
              <a16:creationId xmlns:a16="http://schemas.microsoft.com/office/drawing/2014/main" id="{11EB7EF6-6CB2-4D0D-B304-65011AAE789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52" name="Line 3454">
          <a:extLst>
            <a:ext uri="{FF2B5EF4-FFF2-40B4-BE49-F238E27FC236}">
              <a16:creationId xmlns:a16="http://schemas.microsoft.com/office/drawing/2014/main" id="{9E0E3084-D386-483D-896B-D777989051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53" name="Line 3420">
          <a:extLst>
            <a:ext uri="{FF2B5EF4-FFF2-40B4-BE49-F238E27FC236}">
              <a16:creationId xmlns:a16="http://schemas.microsoft.com/office/drawing/2014/main" id="{7898F6DA-EA58-4F64-9C35-1B40C0DE5FF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54" name="Line 3421">
          <a:extLst>
            <a:ext uri="{FF2B5EF4-FFF2-40B4-BE49-F238E27FC236}">
              <a16:creationId xmlns:a16="http://schemas.microsoft.com/office/drawing/2014/main" id="{30C5F625-60A7-42C3-8CE4-E4F27A0C87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55" name="Line 3422">
          <a:extLst>
            <a:ext uri="{FF2B5EF4-FFF2-40B4-BE49-F238E27FC236}">
              <a16:creationId xmlns:a16="http://schemas.microsoft.com/office/drawing/2014/main" id="{F9878F85-6962-4C15-8F78-CF74ED50A41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56" name="Line 3423">
          <a:extLst>
            <a:ext uri="{FF2B5EF4-FFF2-40B4-BE49-F238E27FC236}">
              <a16:creationId xmlns:a16="http://schemas.microsoft.com/office/drawing/2014/main" id="{D5B1D9C5-45C6-4A70-ACFE-F0CE05680C1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57" name="Line 3424">
          <a:extLst>
            <a:ext uri="{FF2B5EF4-FFF2-40B4-BE49-F238E27FC236}">
              <a16:creationId xmlns:a16="http://schemas.microsoft.com/office/drawing/2014/main" id="{F013F71F-F7DB-4A6C-B524-5687A272DC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58" name="Line 3425">
          <a:extLst>
            <a:ext uri="{FF2B5EF4-FFF2-40B4-BE49-F238E27FC236}">
              <a16:creationId xmlns:a16="http://schemas.microsoft.com/office/drawing/2014/main" id="{FCCC2C75-F4DA-40B0-A90B-311691CF3C1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59" name="Line 3426">
          <a:extLst>
            <a:ext uri="{FF2B5EF4-FFF2-40B4-BE49-F238E27FC236}">
              <a16:creationId xmlns:a16="http://schemas.microsoft.com/office/drawing/2014/main" id="{87377398-76C2-46F2-A0E3-771D6ADB1B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60" name="Line 3427">
          <a:extLst>
            <a:ext uri="{FF2B5EF4-FFF2-40B4-BE49-F238E27FC236}">
              <a16:creationId xmlns:a16="http://schemas.microsoft.com/office/drawing/2014/main" id="{38CC8917-C9CB-4AB2-AAC4-8277476606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61" name="Line 3428">
          <a:extLst>
            <a:ext uri="{FF2B5EF4-FFF2-40B4-BE49-F238E27FC236}">
              <a16:creationId xmlns:a16="http://schemas.microsoft.com/office/drawing/2014/main" id="{961DA3AF-7E53-401A-9726-D2D0014B3C3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62" name="Line 3429">
          <a:extLst>
            <a:ext uri="{FF2B5EF4-FFF2-40B4-BE49-F238E27FC236}">
              <a16:creationId xmlns:a16="http://schemas.microsoft.com/office/drawing/2014/main" id="{C2FCD33E-0A06-4A6F-A9B4-9080FB9FBEF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63" name="Line 3430">
          <a:extLst>
            <a:ext uri="{FF2B5EF4-FFF2-40B4-BE49-F238E27FC236}">
              <a16:creationId xmlns:a16="http://schemas.microsoft.com/office/drawing/2014/main" id="{2A5C8E8D-DD55-4E5A-83C7-5D2A319CA5D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64" name="Line 3431">
          <a:extLst>
            <a:ext uri="{FF2B5EF4-FFF2-40B4-BE49-F238E27FC236}">
              <a16:creationId xmlns:a16="http://schemas.microsoft.com/office/drawing/2014/main" id="{8B6A1A75-567C-4E66-98AA-A8F02086EA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65" name="Line 3432">
          <a:extLst>
            <a:ext uri="{FF2B5EF4-FFF2-40B4-BE49-F238E27FC236}">
              <a16:creationId xmlns:a16="http://schemas.microsoft.com/office/drawing/2014/main" id="{0B1693FF-FAD6-4CF7-8DB1-8DFC6BC42C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66" name="Line 3433">
          <a:extLst>
            <a:ext uri="{FF2B5EF4-FFF2-40B4-BE49-F238E27FC236}">
              <a16:creationId xmlns:a16="http://schemas.microsoft.com/office/drawing/2014/main" id="{07F8A9D3-C812-4623-9F3C-261F7C1858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67" name="Line 3434">
          <a:extLst>
            <a:ext uri="{FF2B5EF4-FFF2-40B4-BE49-F238E27FC236}">
              <a16:creationId xmlns:a16="http://schemas.microsoft.com/office/drawing/2014/main" id="{842B5EDE-95E1-40A5-BE60-FBE558F9560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68" name="Line 3435">
          <a:extLst>
            <a:ext uri="{FF2B5EF4-FFF2-40B4-BE49-F238E27FC236}">
              <a16:creationId xmlns:a16="http://schemas.microsoft.com/office/drawing/2014/main" id="{E1FE244A-C8C2-4F7D-9575-6BE3994ED0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69" name="Line 3436">
          <a:extLst>
            <a:ext uri="{FF2B5EF4-FFF2-40B4-BE49-F238E27FC236}">
              <a16:creationId xmlns:a16="http://schemas.microsoft.com/office/drawing/2014/main" id="{0A433448-44F1-4DDE-8B3B-79BE3490FB2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70" name="Line 3437">
          <a:extLst>
            <a:ext uri="{FF2B5EF4-FFF2-40B4-BE49-F238E27FC236}">
              <a16:creationId xmlns:a16="http://schemas.microsoft.com/office/drawing/2014/main" id="{1ADD049F-917B-4633-AF8F-F4C689B1E66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71" name="Line 3438">
          <a:extLst>
            <a:ext uri="{FF2B5EF4-FFF2-40B4-BE49-F238E27FC236}">
              <a16:creationId xmlns:a16="http://schemas.microsoft.com/office/drawing/2014/main" id="{3DB7475D-C4F9-4349-BBD7-96354561192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72" name="Line 3439">
          <a:extLst>
            <a:ext uri="{FF2B5EF4-FFF2-40B4-BE49-F238E27FC236}">
              <a16:creationId xmlns:a16="http://schemas.microsoft.com/office/drawing/2014/main" id="{837CFA2D-7EEE-4687-9EA7-E596A560009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73" name="Line 3440">
          <a:extLst>
            <a:ext uri="{FF2B5EF4-FFF2-40B4-BE49-F238E27FC236}">
              <a16:creationId xmlns:a16="http://schemas.microsoft.com/office/drawing/2014/main" id="{515815AE-96BA-4637-AA1F-C1566565E1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74" name="Line 3441">
          <a:extLst>
            <a:ext uri="{FF2B5EF4-FFF2-40B4-BE49-F238E27FC236}">
              <a16:creationId xmlns:a16="http://schemas.microsoft.com/office/drawing/2014/main" id="{1F081BCE-F96B-48E2-AFB8-CF8FBEB7401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75" name="Line 3442">
          <a:extLst>
            <a:ext uri="{FF2B5EF4-FFF2-40B4-BE49-F238E27FC236}">
              <a16:creationId xmlns:a16="http://schemas.microsoft.com/office/drawing/2014/main" id="{2F85A15A-05CA-4974-B833-85BACD5232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76" name="Line 3443">
          <a:extLst>
            <a:ext uri="{FF2B5EF4-FFF2-40B4-BE49-F238E27FC236}">
              <a16:creationId xmlns:a16="http://schemas.microsoft.com/office/drawing/2014/main" id="{0613C7E6-830F-4941-887C-2AABD40C970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77" name="Line 3444">
          <a:extLst>
            <a:ext uri="{FF2B5EF4-FFF2-40B4-BE49-F238E27FC236}">
              <a16:creationId xmlns:a16="http://schemas.microsoft.com/office/drawing/2014/main" id="{4D02F38A-B217-46B3-A5D3-C63AE487D8F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78" name="Line 3445">
          <a:extLst>
            <a:ext uri="{FF2B5EF4-FFF2-40B4-BE49-F238E27FC236}">
              <a16:creationId xmlns:a16="http://schemas.microsoft.com/office/drawing/2014/main" id="{F361C505-B2AC-47D9-8661-C67E2910708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79" name="Line 3446">
          <a:extLst>
            <a:ext uri="{FF2B5EF4-FFF2-40B4-BE49-F238E27FC236}">
              <a16:creationId xmlns:a16="http://schemas.microsoft.com/office/drawing/2014/main" id="{E4D4B0C4-EBAF-446F-9CFD-FA6FC5949D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80" name="Line 3447">
          <a:extLst>
            <a:ext uri="{FF2B5EF4-FFF2-40B4-BE49-F238E27FC236}">
              <a16:creationId xmlns:a16="http://schemas.microsoft.com/office/drawing/2014/main" id="{6C750309-C548-4D07-8A42-39E41EA843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81" name="Line 3448">
          <a:extLst>
            <a:ext uri="{FF2B5EF4-FFF2-40B4-BE49-F238E27FC236}">
              <a16:creationId xmlns:a16="http://schemas.microsoft.com/office/drawing/2014/main" id="{2F4D4616-634A-4279-8756-7915E158585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82" name="Line 3449">
          <a:extLst>
            <a:ext uri="{FF2B5EF4-FFF2-40B4-BE49-F238E27FC236}">
              <a16:creationId xmlns:a16="http://schemas.microsoft.com/office/drawing/2014/main" id="{B3D62ED9-F3B5-476A-BBF3-1030E1BC007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83" name="Line 3450">
          <a:extLst>
            <a:ext uri="{FF2B5EF4-FFF2-40B4-BE49-F238E27FC236}">
              <a16:creationId xmlns:a16="http://schemas.microsoft.com/office/drawing/2014/main" id="{7F20C3EE-8250-4E7E-95F8-393D6CF4C0C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84" name="Line 3451">
          <a:extLst>
            <a:ext uri="{FF2B5EF4-FFF2-40B4-BE49-F238E27FC236}">
              <a16:creationId xmlns:a16="http://schemas.microsoft.com/office/drawing/2014/main" id="{48D229FE-73CC-40C5-A85E-4023240F87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85" name="Line 3452">
          <a:extLst>
            <a:ext uri="{FF2B5EF4-FFF2-40B4-BE49-F238E27FC236}">
              <a16:creationId xmlns:a16="http://schemas.microsoft.com/office/drawing/2014/main" id="{C08848C4-6896-44CB-9995-19BC10A6E3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86" name="Line 3453">
          <a:extLst>
            <a:ext uri="{FF2B5EF4-FFF2-40B4-BE49-F238E27FC236}">
              <a16:creationId xmlns:a16="http://schemas.microsoft.com/office/drawing/2014/main" id="{6CDD2640-5BC9-4FE9-A1A4-3B19F27FB6A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87" name="Line 3454">
          <a:extLst>
            <a:ext uri="{FF2B5EF4-FFF2-40B4-BE49-F238E27FC236}">
              <a16:creationId xmlns:a16="http://schemas.microsoft.com/office/drawing/2014/main" id="{ABEA273A-315D-4597-A920-AF66F16C5F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88" name="Line 3420">
          <a:extLst>
            <a:ext uri="{FF2B5EF4-FFF2-40B4-BE49-F238E27FC236}">
              <a16:creationId xmlns:a16="http://schemas.microsoft.com/office/drawing/2014/main" id="{F6D7A1D0-9E4C-4D35-BFD9-86180E35A4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89" name="Line 3421">
          <a:extLst>
            <a:ext uri="{FF2B5EF4-FFF2-40B4-BE49-F238E27FC236}">
              <a16:creationId xmlns:a16="http://schemas.microsoft.com/office/drawing/2014/main" id="{09FDC696-5322-4997-AEC8-C6E654A17C5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90" name="Line 3422">
          <a:extLst>
            <a:ext uri="{FF2B5EF4-FFF2-40B4-BE49-F238E27FC236}">
              <a16:creationId xmlns:a16="http://schemas.microsoft.com/office/drawing/2014/main" id="{38D5EB7D-4ACD-46D6-A79F-285125E7ADE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91" name="Line 3423">
          <a:extLst>
            <a:ext uri="{FF2B5EF4-FFF2-40B4-BE49-F238E27FC236}">
              <a16:creationId xmlns:a16="http://schemas.microsoft.com/office/drawing/2014/main" id="{A789AC6A-523A-432E-8FF6-A45E59DA775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92" name="Line 3424">
          <a:extLst>
            <a:ext uri="{FF2B5EF4-FFF2-40B4-BE49-F238E27FC236}">
              <a16:creationId xmlns:a16="http://schemas.microsoft.com/office/drawing/2014/main" id="{8E0AAF89-9735-44CC-9CDF-A9A628D16D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93" name="Line 3425">
          <a:extLst>
            <a:ext uri="{FF2B5EF4-FFF2-40B4-BE49-F238E27FC236}">
              <a16:creationId xmlns:a16="http://schemas.microsoft.com/office/drawing/2014/main" id="{59C9C0D4-23E5-4ADC-A59D-B528899165E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94" name="Line 3426">
          <a:extLst>
            <a:ext uri="{FF2B5EF4-FFF2-40B4-BE49-F238E27FC236}">
              <a16:creationId xmlns:a16="http://schemas.microsoft.com/office/drawing/2014/main" id="{1E9A8279-8C91-4A6C-8890-9E17DA40327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95" name="Line 3427">
          <a:extLst>
            <a:ext uri="{FF2B5EF4-FFF2-40B4-BE49-F238E27FC236}">
              <a16:creationId xmlns:a16="http://schemas.microsoft.com/office/drawing/2014/main" id="{F8E25B20-C111-4C03-858F-4047EB5E5D9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96" name="Line 3428">
          <a:extLst>
            <a:ext uri="{FF2B5EF4-FFF2-40B4-BE49-F238E27FC236}">
              <a16:creationId xmlns:a16="http://schemas.microsoft.com/office/drawing/2014/main" id="{D9AA485A-DB12-4E00-9D42-515F3CA8BAA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97" name="Line 3429">
          <a:extLst>
            <a:ext uri="{FF2B5EF4-FFF2-40B4-BE49-F238E27FC236}">
              <a16:creationId xmlns:a16="http://schemas.microsoft.com/office/drawing/2014/main" id="{8B5743BE-C8C5-4697-AA7A-F0128B8756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98" name="Line 3430">
          <a:extLst>
            <a:ext uri="{FF2B5EF4-FFF2-40B4-BE49-F238E27FC236}">
              <a16:creationId xmlns:a16="http://schemas.microsoft.com/office/drawing/2014/main" id="{9765D829-9DFA-49AC-8872-329B1F6C82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199" name="Line 3431">
          <a:extLst>
            <a:ext uri="{FF2B5EF4-FFF2-40B4-BE49-F238E27FC236}">
              <a16:creationId xmlns:a16="http://schemas.microsoft.com/office/drawing/2014/main" id="{DF762D89-FC58-4AEA-B728-AB26726E53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00" name="Line 3432">
          <a:extLst>
            <a:ext uri="{FF2B5EF4-FFF2-40B4-BE49-F238E27FC236}">
              <a16:creationId xmlns:a16="http://schemas.microsoft.com/office/drawing/2014/main" id="{C1A65EDA-3526-450A-A0AB-9D618C5993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01" name="Line 3433">
          <a:extLst>
            <a:ext uri="{FF2B5EF4-FFF2-40B4-BE49-F238E27FC236}">
              <a16:creationId xmlns:a16="http://schemas.microsoft.com/office/drawing/2014/main" id="{C6A735D8-C9F8-44E1-AC4B-9049E9B215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02" name="Line 3434">
          <a:extLst>
            <a:ext uri="{FF2B5EF4-FFF2-40B4-BE49-F238E27FC236}">
              <a16:creationId xmlns:a16="http://schemas.microsoft.com/office/drawing/2014/main" id="{30A8A9ED-F2C6-4246-9EE0-0E4C6E29251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03" name="Line 3435">
          <a:extLst>
            <a:ext uri="{FF2B5EF4-FFF2-40B4-BE49-F238E27FC236}">
              <a16:creationId xmlns:a16="http://schemas.microsoft.com/office/drawing/2014/main" id="{F928E450-39A7-4DB1-A522-BE5A1C4FF45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04" name="Line 3436">
          <a:extLst>
            <a:ext uri="{FF2B5EF4-FFF2-40B4-BE49-F238E27FC236}">
              <a16:creationId xmlns:a16="http://schemas.microsoft.com/office/drawing/2014/main" id="{09270A40-8B79-498D-90E7-25490188776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05" name="Line 3437">
          <a:extLst>
            <a:ext uri="{FF2B5EF4-FFF2-40B4-BE49-F238E27FC236}">
              <a16:creationId xmlns:a16="http://schemas.microsoft.com/office/drawing/2014/main" id="{ECC3AD84-EEAC-412C-B6A7-71D9125F9E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06" name="Line 3438">
          <a:extLst>
            <a:ext uri="{FF2B5EF4-FFF2-40B4-BE49-F238E27FC236}">
              <a16:creationId xmlns:a16="http://schemas.microsoft.com/office/drawing/2014/main" id="{B657C3E7-D9FF-43CE-9D77-B87D5214C0E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07" name="Line 3439">
          <a:extLst>
            <a:ext uri="{FF2B5EF4-FFF2-40B4-BE49-F238E27FC236}">
              <a16:creationId xmlns:a16="http://schemas.microsoft.com/office/drawing/2014/main" id="{3D48A4D4-A89C-41C5-96BF-BDC500B9007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08" name="Line 3440">
          <a:extLst>
            <a:ext uri="{FF2B5EF4-FFF2-40B4-BE49-F238E27FC236}">
              <a16:creationId xmlns:a16="http://schemas.microsoft.com/office/drawing/2014/main" id="{73D217BB-6828-4891-97B4-AE77B08A64E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09" name="Line 3441">
          <a:extLst>
            <a:ext uri="{FF2B5EF4-FFF2-40B4-BE49-F238E27FC236}">
              <a16:creationId xmlns:a16="http://schemas.microsoft.com/office/drawing/2014/main" id="{F7116793-5C59-400B-AE63-E8B0B4071C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10" name="Line 3442">
          <a:extLst>
            <a:ext uri="{FF2B5EF4-FFF2-40B4-BE49-F238E27FC236}">
              <a16:creationId xmlns:a16="http://schemas.microsoft.com/office/drawing/2014/main" id="{138FF9E3-F5DA-4B62-9310-C90A40A9C9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11" name="Line 3443">
          <a:extLst>
            <a:ext uri="{FF2B5EF4-FFF2-40B4-BE49-F238E27FC236}">
              <a16:creationId xmlns:a16="http://schemas.microsoft.com/office/drawing/2014/main" id="{6FCFE7F7-5E0B-4083-9046-ED34255A64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12" name="Line 3444">
          <a:extLst>
            <a:ext uri="{FF2B5EF4-FFF2-40B4-BE49-F238E27FC236}">
              <a16:creationId xmlns:a16="http://schemas.microsoft.com/office/drawing/2014/main" id="{24061AD1-A8A7-4F89-B2C0-125C3B8EA74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13" name="Line 3445">
          <a:extLst>
            <a:ext uri="{FF2B5EF4-FFF2-40B4-BE49-F238E27FC236}">
              <a16:creationId xmlns:a16="http://schemas.microsoft.com/office/drawing/2014/main" id="{0B72A193-95E6-485F-9F08-4DBEF8F1FC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14" name="Line 3446">
          <a:extLst>
            <a:ext uri="{FF2B5EF4-FFF2-40B4-BE49-F238E27FC236}">
              <a16:creationId xmlns:a16="http://schemas.microsoft.com/office/drawing/2014/main" id="{6A3C8E90-0BDA-4A0C-9996-F074B73F95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15" name="Line 3447">
          <a:extLst>
            <a:ext uri="{FF2B5EF4-FFF2-40B4-BE49-F238E27FC236}">
              <a16:creationId xmlns:a16="http://schemas.microsoft.com/office/drawing/2014/main" id="{80CE0496-41A1-4DAD-93FD-9AE29B20C0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16" name="Line 3448">
          <a:extLst>
            <a:ext uri="{FF2B5EF4-FFF2-40B4-BE49-F238E27FC236}">
              <a16:creationId xmlns:a16="http://schemas.microsoft.com/office/drawing/2014/main" id="{7F1DFE8F-11D4-41B3-ADA4-A1DEE557940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17" name="Line 3449">
          <a:extLst>
            <a:ext uri="{FF2B5EF4-FFF2-40B4-BE49-F238E27FC236}">
              <a16:creationId xmlns:a16="http://schemas.microsoft.com/office/drawing/2014/main" id="{4E98F4A0-C575-4E43-A8EA-F0000D99015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18" name="Line 3450">
          <a:extLst>
            <a:ext uri="{FF2B5EF4-FFF2-40B4-BE49-F238E27FC236}">
              <a16:creationId xmlns:a16="http://schemas.microsoft.com/office/drawing/2014/main" id="{3D8D5594-0985-4CDF-94AC-ACD1F98C79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19" name="Line 3451">
          <a:extLst>
            <a:ext uri="{FF2B5EF4-FFF2-40B4-BE49-F238E27FC236}">
              <a16:creationId xmlns:a16="http://schemas.microsoft.com/office/drawing/2014/main" id="{74B80A46-2CC0-40BF-9200-2EAAFA7E77A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20" name="Line 3452">
          <a:extLst>
            <a:ext uri="{FF2B5EF4-FFF2-40B4-BE49-F238E27FC236}">
              <a16:creationId xmlns:a16="http://schemas.microsoft.com/office/drawing/2014/main" id="{705FCF0C-CD44-46C6-9D85-7F42D9BE135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21" name="Line 3453">
          <a:extLst>
            <a:ext uri="{FF2B5EF4-FFF2-40B4-BE49-F238E27FC236}">
              <a16:creationId xmlns:a16="http://schemas.microsoft.com/office/drawing/2014/main" id="{B9F0AEE3-484E-48AC-9296-65DB89A260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22" name="Line 3454">
          <a:extLst>
            <a:ext uri="{FF2B5EF4-FFF2-40B4-BE49-F238E27FC236}">
              <a16:creationId xmlns:a16="http://schemas.microsoft.com/office/drawing/2014/main" id="{D2F68F3B-9489-49F7-BE5A-C26BCD48FCD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23" name="Line 3420">
          <a:extLst>
            <a:ext uri="{FF2B5EF4-FFF2-40B4-BE49-F238E27FC236}">
              <a16:creationId xmlns:a16="http://schemas.microsoft.com/office/drawing/2014/main" id="{E5C06DC9-F303-4881-8DEA-E0932D759B8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24" name="Line 3421">
          <a:extLst>
            <a:ext uri="{FF2B5EF4-FFF2-40B4-BE49-F238E27FC236}">
              <a16:creationId xmlns:a16="http://schemas.microsoft.com/office/drawing/2014/main" id="{69842D01-58D5-4C8C-8591-6A8B2D0D4D7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25" name="Line 3422">
          <a:extLst>
            <a:ext uri="{FF2B5EF4-FFF2-40B4-BE49-F238E27FC236}">
              <a16:creationId xmlns:a16="http://schemas.microsoft.com/office/drawing/2014/main" id="{16073267-8A9E-4A46-A8B3-2EC611C79CB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26" name="Line 3423">
          <a:extLst>
            <a:ext uri="{FF2B5EF4-FFF2-40B4-BE49-F238E27FC236}">
              <a16:creationId xmlns:a16="http://schemas.microsoft.com/office/drawing/2014/main" id="{71F4E1A5-BFC5-4F4F-8DE3-498053EC937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27" name="Line 3424">
          <a:extLst>
            <a:ext uri="{FF2B5EF4-FFF2-40B4-BE49-F238E27FC236}">
              <a16:creationId xmlns:a16="http://schemas.microsoft.com/office/drawing/2014/main" id="{1EED9EB2-62AC-42C3-99DD-FBB825E375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28" name="Line 3425">
          <a:extLst>
            <a:ext uri="{FF2B5EF4-FFF2-40B4-BE49-F238E27FC236}">
              <a16:creationId xmlns:a16="http://schemas.microsoft.com/office/drawing/2014/main" id="{CF38C6AA-DF4B-4DBB-9C60-7B47B26A02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29" name="Line 3426">
          <a:extLst>
            <a:ext uri="{FF2B5EF4-FFF2-40B4-BE49-F238E27FC236}">
              <a16:creationId xmlns:a16="http://schemas.microsoft.com/office/drawing/2014/main" id="{0693C73B-667B-48EB-8118-7CB3DA4AD5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30" name="Line 3427">
          <a:extLst>
            <a:ext uri="{FF2B5EF4-FFF2-40B4-BE49-F238E27FC236}">
              <a16:creationId xmlns:a16="http://schemas.microsoft.com/office/drawing/2014/main" id="{CBDEFC08-113E-4FC0-B04C-44B854A33C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31" name="Line 3428">
          <a:extLst>
            <a:ext uri="{FF2B5EF4-FFF2-40B4-BE49-F238E27FC236}">
              <a16:creationId xmlns:a16="http://schemas.microsoft.com/office/drawing/2014/main" id="{BB6F4581-9C0C-4669-9F77-7B45C45E863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32" name="Line 3429">
          <a:extLst>
            <a:ext uri="{FF2B5EF4-FFF2-40B4-BE49-F238E27FC236}">
              <a16:creationId xmlns:a16="http://schemas.microsoft.com/office/drawing/2014/main" id="{8E7BBB1A-3812-4B9B-8084-8D27706467E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33" name="Line 3430">
          <a:extLst>
            <a:ext uri="{FF2B5EF4-FFF2-40B4-BE49-F238E27FC236}">
              <a16:creationId xmlns:a16="http://schemas.microsoft.com/office/drawing/2014/main" id="{820888A3-F676-4B94-909E-43128E1A3D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34" name="Line 3431">
          <a:extLst>
            <a:ext uri="{FF2B5EF4-FFF2-40B4-BE49-F238E27FC236}">
              <a16:creationId xmlns:a16="http://schemas.microsoft.com/office/drawing/2014/main" id="{D4D58349-A13C-4F0D-887B-467ABB1EA7C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35" name="Line 3432">
          <a:extLst>
            <a:ext uri="{FF2B5EF4-FFF2-40B4-BE49-F238E27FC236}">
              <a16:creationId xmlns:a16="http://schemas.microsoft.com/office/drawing/2014/main" id="{8489E46D-0BF4-49DD-8D49-CF130695CC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36" name="Line 3433">
          <a:extLst>
            <a:ext uri="{FF2B5EF4-FFF2-40B4-BE49-F238E27FC236}">
              <a16:creationId xmlns:a16="http://schemas.microsoft.com/office/drawing/2014/main" id="{8CF1AA3D-C06C-495C-9EC0-73F9FBE096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37" name="Line 3434">
          <a:extLst>
            <a:ext uri="{FF2B5EF4-FFF2-40B4-BE49-F238E27FC236}">
              <a16:creationId xmlns:a16="http://schemas.microsoft.com/office/drawing/2014/main" id="{C9F5A38F-8367-4BF0-852C-D47D1A80FAE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38" name="Line 3435">
          <a:extLst>
            <a:ext uri="{FF2B5EF4-FFF2-40B4-BE49-F238E27FC236}">
              <a16:creationId xmlns:a16="http://schemas.microsoft.com/office/drawing/2014/main" id="{14E44526-100E-4A60-9A51-60AD705B070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39" name="Line 3436">
          <a:extLst>
            <a:ext uri="{FF2B5EF4-FFF2-40B4-BE49-F238E27FC236}">
              <a16:creationId xmlns:a16="http://schemas.microsoft.com/office/drawing/2014/main" id="{11D2CEB9-B715-421B-BB27-12FAD4378B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40" name="Line 3437">
          <a:extLst>
            <a:ext uri="{FF2B5EF4-FFF2-40B4-BE49-F238E27FC236}">
              <a16:creationId xmlns:a16="http://schemas.microsoft.com/office/drawing/2014/main" id="{99DFDB39-FE37-467B-AB51-1578F12384C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41" name="Line 3438">
          <a:extLst>
            <a:ext uri="{FF2B5EF4-FFF2-40B4-BE49-F238E27FC236}">
              <a16:creationId xmlns:a16="http://schemas.microsoft.com/office/drawing/2014/main" id="{4F513628-CDA1-4967-81D1-B86047EC7E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42" name="Line 3439">
          <a:extLst>
            <a:ext uri="{FF2B5EF4-FFF2-40B4-BE49-F238E27FC236}">
              <a16:creationId xmlns:a16="http://schemas.microsoft.com/office/drawing/2014/main" id="{F87D90EE-F4BE-4E18-B2ED-384F5F1D945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43" name="Line 3440">
          <a:extLst>
            <a:ext uri="{FF2B5EF4-FFF2-40B4-BE49-F238E27FC236}">
              <a16:creationId xmlns:a16="http://schemas.microsoft.com/office/drawing/2014/main" id="{E625F774-F903-4CF9-807B-7192618553C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44" name="Line 3441">
          <a:extLst>
            <a:ext uri="{FF2B5EF4-FFF2-40B4-BE49-F238E27FC236}">
              <a16:creationId xmlns:a16="http://schemas.microsoft.com/office/drawing/2014/main" id="{53A5B793-7C83-481D-BD6A-D71B72E6FF2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45" name="Line 3442">
          <a:extLst>
            <a:ext uri="{FF2B5EF4-FFF2-40B4-BE49-F238E27FC236}">
              <a16:creationId xmlns:a16="http://schemas.microsoft.com/office/drawing/2014/main" id="{7E8242CA-72D5-4373-BB8A-1C192C2A16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46" name="Line 3443">
          <a:extLst>
            <a:ext uri="{FF2B5EF4-FFF2-40B4-BE49-F238E27FC236}">
              <a16:creationId xmlns:a16="http://schemas.microsoft.com/office/drawing/2014/main" id="{34C22B16-2E5F-48BB-930B-D3FED56D13E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47" name="Line 3444">
          <a:extLst>
            <a:ext uri="{FF2B5EF4-FFF2-40B4-BE49-F238E27FC236}">
              <a16:creationId xmlns:a16="http://schemas.microsoft.com/office/drawing/2014/main" id="{A6A25F02-6268-4498-ABC7-9707B96C6E1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48" name="Line 3445">
          <a:extLst>
            <a:ext uri="{FF2B5EF4-FFF2-40B4-BE49-F238E27FC236}">
              <a16:creationId xmlns:a16="http://schemas.microsoft.com/office/drawing/2014/main" id="{FE3FB85A-0627-4586-B2C4-EF6232623F9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49" name="Line 3446">
          <a:extLst>
            <a:ext uri="{FF2B5EF4-FFF2-40B4-BE49-F238E27FC236}">
              <a16:creationId xmlns:a16="http://schemas.microsoft.com/office/drawing/2014/main" id="{7796ACEB-94CC-4915-8D5B-77EF59F3AFF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50" name="Line 3447">
          <a:extLst>
            <a:ext uri="{FF2B5EF4-FFF2-40B4-BE49-F238E27FC236}">
              <a16:creationId xmlns:a16="http://schemas.microsoft.com/office/drawing/2014/main" id="{0F04B9C2-47D2-4AE1-8B67-91B97240EEE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51" name="Line 3448">
          <a:extLst>
            <a:ext uri="{FF2B5EF4-FFF2-40B4-BE49-F238E27FC236}">
              <a16:creationId xmlns:a16="http://schemas.microsoft.com/office/drawing/2014/main" id="{D32D6E31-C6C3-4A63-9908-03F6C19150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52" name="Line 3449">
          <a:extLst>
            <a:ext uri="{FF2B5EF4-FFF2-40B4-BE49-F238E27FC236}">
              <a16:creationId xmlns:a16="http://schemas.microsoft.com/office/drawing/2014/main" id="{0CBB7ACE-0476-4AB4-9C00-9A04A99AA05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53" name="Line 3450">
          <a:extLst>
            <a:ext uri="{FF2B5EF4-FFF2-40B4-BE49-F238E27FC236}">
              <a16:creationId xmlns:a16="http://schemas.microsoft.com/office/drawing/2014/main" id="{2A10135B-AD03-4634-B846-A2631C86905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54" name="Line 3451">
          <a:extLst>
            <a:ext uri="{FF2B5EF4-FFF2-40B4-BE49-F238E27FC236}">
              <a16:creationId xmlns:a16="http://schemas.microsoft.com/office/drawing/2014/main" id="{70ED01EC-C48D-493F-A153-19F40580B1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55" name="Line 3452">
          <a:extLst>
            <a:ext uri="{FF2B5EF4-FFF2-40B4-BE49-F238E27FC236}">
              <a16:creationId xmlns:a16="http://schemas.microsoft.com/office/drawing/2014/main" id="{22722BF6-05F3-4479-BFF3-31093D59990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56" name="Line 3453">
          <a:extLst>
            <a:ext uri="{FF2B5EF4-FFF2-40B4-BE49-F238E27FC236}">
              <a16:creationId xmlns:a16="http://schemas.microsoft.com/office/drawing/2014/main" id="{804A9102-769B-4547-9BF9-E710F8195C1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57" name="Line 3454">
          <a:extLst>
            <a:ext uri="{FF2B5EF4-FFF2-40B4-BE49-F238E27FC236}">
              <a16:creationId xmlns:a16="http://schemas.microsoft.com/office/drawing/2014/main" id="{43037A56-454D-43FA-913D-CD5E4C1CC6E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58" name="Line 3420">
          <a:extLst>
            <a:ext uri="{FF2B5EF4-FFF2-40B4-BE49-F238E27FC236}">
              <a16:creationId xmlns:a16="http://schemas.microsoft.com/office/drawing/2014/main" id="{26E8B203-D0A3-4E1C-AAEA-FABAC8F08A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59" name="Line 3421">
          <a:extLst>
            <a:ext uri="{FF2B5EF4-FFF2-40B4-BE49-F238E27FC236}">
              <a16:creationId xmlns:a16="http://schemas.microsoft.com/office/drawing/2014/main" id="{57C6DD3E-0E4F-4DBA-A65E-514D90ABE0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60" name="Line 3422">
          <a:extLst>
            <a:ext uri="{FF2B5EF4-FFF2-40B4-BE49-F238E27FC236}">
              <a16:creationId xmlns:a16="http://schemas.microsoft.com/office/drawing/2014/main" id="{9CA2124F-E45B-40EB-8BD0-FEF823D146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61" name="Line 3423">
          <a:extLst>
            <a:ext uri="{FF2B5EF4-FFF2-40B4-BE49-F238E27FC236}">
              <a16:creationId xmlns:a16="http://schemas.microsoft.com/office/drawing/2014/main" id="{B011D022-C02A-41D0-9575-960EDB397B9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62" name="Line 3424">
          <a:extLst>
            <a:ext uri="{FF2B5EF4-FFF2-40B4-BE49-F238E27FC236}">
              <a16:creationId xmlns:a16="http://schemas.microsoft.com/office/drawing/2014/main" id="{814AE44C-35D4-4152-8E9E-DA04D5BD87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63" name="Line 3425">
          <a:extLst>
            <a:ext uri="{FF2B5EF4-FFF2-40B4-BE49-F238E27FC236}">
              <a16:creationId xmlns:a16="http://schemas.microsoft.com/office/drawing/2014/main" id="{B9897A22-3F26-4F78-9D84-EDCC7EAAC24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64" name="Line 3426">
          <a:extLst>
            <a:ext uri="{FF2B5EF4-FFF2-40B4-BE49-F238E27FC236}">
              <a16:creationId xmlns:a16="http://schemas.microsoft.com/office/drawing/2014/main" id="{133E5E9D-94D5-433A-A463-6B1997943BE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65" name="Line 3427">
          <a:extLst>
            <a:ext uri="{FF2B5EF4-FFF2-40B4-BE49-F238E27FC236}">
              <a16:creationId xmlns:a16="http://schemas.microsoft.com/office/drawing/2014/main" id="{BB4A26F2-B650-4D05-9329-62BC1E58F1E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66" name="Line 3428">
          <a:extLst>
            <a:ext uri="{FF2B5EF4-FFF2-40B4-BE49-F238E27FC236}">
              <a16:creationId xmlns:a16="http://schemas.microsoft.com/office/drawing/2014/main" id="{2DEB1B5E-2C26-4D4F-B276-C28C82407BF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67" name="Line 3429">
          <a:extLst>
            <a:ext uri="{FF2B5EF4-FFF2-40B4-BE49-F238E27FC236}">
              <a16:creationId xmlns:a16="http://schemas.microsoft.com/office/drawing/2014/main" id="{13FC6CDB-E3E3-4893-899C-C247FBA2117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68" name="Line 3430">
          <a:extLst>
            <a:ext uri="{FF2B5EF4-FFF2-40B4-BE49-F238E27FC236}">
              <a16:creationId xmlns:a16="http://schemas.microsoft.com/office/drawing/2014/main" id="{430FBEDE-90F8-48A6-A75E-EC9A81A6DF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69" name="Line 3431">
          <a:extLst>
            <a:ext uri="{FF2B5EF4-FFF2-40B4-BE49-F238E27FC236}">
              <a16:creationId xmlns:a16="http://schemas.microsoft.com/office/drawing/2014/main" id="{ED2AAE1B-B2B3-4592-B1D6-284A5B6679C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70" name="Line 3432">
          <a:extLst>
            <a:ext uri="{FF2B5EF4-FFF2-40B4-BE49-F238E27FC236}">
              <a16:creationId xmlns:a16="http://schemas.microsoft.com/office/drawing/2014/main" id="{E3809B99-5E68-46B8-93BD-601DA5B87B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71" name="Line 3433">
          <a:extLst>
            <a:ext uri="{FF2B5EF4-FFF2-40B4-BE49-F238E27FC236}">
              <a16:creationId xmlns:a16="http://schemas.microsoft.com/office/drawing/2014/main" id="{F2B39A86-4A68-4A86-B1F7-E94CC4FD48D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72" name="Line 3434">
          <a:extLst>
            <a:ext uri="{FF2B5EF4-FFF2-40B4-BE49-F238E27FC236}">
              <a16:creationId xmlns:a16="http://schemas.microsoft.com/office/drawing/2014/main" id="{11F784F6-C2F7-41CF-AB43-161FF69B4E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73" name="Line 3435">
          <a:extLst>
            <a:ext uri="{FF2B5EF4-FFF2-40B4-BE49-F238E27FC236}">
              <a16:creationId xmlns:a16="http://schemas.microsoft.com/office/drawing/2014/main" id="{97DB567E-37C8-440A-ADC4-86A2812EAB9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74" name="Line 3436">
          <a:extLst>
            <a:ext uri="{FF2B5EF4-FFF2-40B4-BE49-F238E27FC236}">
              <a16:creationId xmlns:a16="http://schemas.microsoft.com/office/drawing/2014/main" id="{E98BB028-9130-483A-9918-30B46702370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75" name="Line 3437">
          <a:extLst>
            <a:ext uri="{FF2B5EF4-FFF2-40B4-BE49-F238E27FC236}">
              <a16:creationId xmlns:a16="http://schemas.microsoft.com/office/drawing/2014/main" id="{D44AB85C-5913-48AD-A59A-D92D433F4F6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76" name="Line 3438">
          <a:extLst>
            <a:ext uri="{FF2B5EF4-FFF2-40B4-BE49-F238E27FC236}">
              <a16:creationId xmlns:a16="http://schemas.microsoft.com/office/drawing/2014/main" id="{5013525E-7C72-48D4-A6DB-15F5D3AF9C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77" name="Line 3439">
          <a:extLst>
            <a:ext uri="{FF2B5EF4-FFF2-40B4-BE49-F238E27FC236}">
              <a16:creationId xmlns:a16="http://schemas.microsoft.com/office/drawing/2014/main" id="{32343762-5EBB-4E77-9FA3-E56EE484086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78" name="Line 3440">
          <a:extLst>
            <a:ext uri="{FF2B5EF4-FFF2-40B4-BE49-F238E27FC236}">
              <a16:creationId xmlns:a16="http://schemas.microsoft.com/office/drawing/2014/main" id="{A1D56D59-7B34-4012-BF1F-72749BA569F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79" name="Line 3441">
          <a:extLst>
            <a:ext uri="{FF2B5EF4-FFF2-40B4-BE49-F238E27FC236}">
              <a16:creationId xmlns:a16="http://schemas.microsoft.com/office/drawing/2014/main" id="{C0A30938-FF54-4F38-A42E-B6A7F289B8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80" name="Line 3442">
          <a:extLst>
            <a:ext uri="{FF2B5EF4-FFF2-40B4-BE49-F238E27FC236}">
              <a16:creationId xmlns:a16="http://schemas.microsoft.com/office/drawing/2014/main" id="{C1A89774-0076-4DF8-A7BA-56FA805606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81" name="Line 3443">
          <a:extLst>
            <a:ext uri="{FF2B5EF4-FFF2-40B4-BE49-F238E27FC236}">
              <a16:creationId xmlns:a16="http://schemas.microsoft.com/office/drawing/2014/main" id="{53C76933-97E8-4B7C-94FA-E879D6B780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82" name="Line 3444">
          <a:extLst>
            <a:ext uri="{FF2B5EF4-FFF2-40B4-BE49-F238E27FC236}">
              <a16:creationId xmlns:a16="http://schemas.microsoft.com/office/drawing/2014/main" id="{63EED522-61CD-4B4F-B7B5-4D939352EC1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83" name="Line 3445">
          <a:extLst>
            <a:ext uri="{FF2B5EF4-FFF2-40B4-BE49-F238E27FC236}">
              <a16:creationId xmlns:a16="http://schemas.microsoft.com/office/drawing/2014/main" id="{D1F7061D-3DD9-4873-B73F-E427E050056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84" name="Line 3446">
          <a:extLst>
            <a:ext uri="{FF2B5EF4-FFF2-40B4-BE49-F238E27FC236}">
              <a16:creationId xmlns:a16="http://schemas.microsoft.com/office/drawing/2014/main" id="{B96C4188-82BA-43E6-A0E1-DF291EE1B8D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85" name="Line 3447">
          <a:extLst>
            <a:ext uri="{FF2B5EF4-FFF2-40B4-BE49-F238E27FC236}">
              <a16:creationId xmlns:a16="http://schemas.microsoft.com/office/drawing/2014/main" id="{ED268176-B380-4DC0-A654-BFD86270F78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86" name="Line 3448">
          <a:extLst>
            <a:ext uri="{FF2B5EF4-FFF2-40B4-BE49-F238E27FC236}">
              <a16:creationId xmlns:a16="http://schemas.microsoft.com/office/drawing/2014/main" id="{C2B7DC85-84DD-4F4E-8656-CF9D5FCBF9B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87" name="Line 3449">
          <a:extLst>
            <a:ext uri="{FF2B5EF4-FFF2-40B4-BE49-F238E27FC236}">
              <a16:creationId xmlns:a16="http://schemas.microsoft.com/office/drawing/2014/main" id="{D1662CA0-0A7B-4671-AF71-73A5800D0F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88" name="Line 3450">
          <a:extLst>
            <a:ext uri="{FF2B5EF4-FFF2-40B4-BE49-F238E27FC236}">
              <a16:creationId xmlns:a16="http://schemas.microsoft.com/office/drawing/2014/main" id="{4444DD6A-26B3-4436-8D8A-08B49DDCBDF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89" name="Line 3451">
          <a:extLst>
            <a:ext uri="{FF2B5EF4-FFF2-40B4-BE49-F238E27FC236}">
              <a16:creationId xmlns:a16="http://schemas.microsoft.com/office/drawing/2014/main" id="{F9D81999-105D-437A-A949-67434A56CB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90" name="Line 3452">
          <a:extLst>
            <a:ext uri="{FF2B5EF4-FFF2-40B4-BE49-F238E27FC236}">
              <a16:creationId xmlns:a16="http://schemas.microsoft.com/office/drawing/2014/main" id="{2F6D083E-5A6E-4905-8277-F1E3A616266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91" name="Line 3453">
          <a:extLst>
            <a:ext uri="{FF2B5EF4-FFF2-40B4-BE49-F238E27FC236}">
              <a16:creationId xmlns:a16="http://schemas.microsoft.com/office/drawing/2014/main" id="{CBB00B2E-AC7A-4F24-9563-0A794DAF4A0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92" name="Line 3454">
          <a:extLst>
            <a:ext uri="{FF2B5EF4-FFF2-40B4-BE49-F238E27FC236}">
              <a16:creationId xmlns:a16="http://schemas.microsoft.com/office/drawing/2014/main" id="{D19B6330-C139-4513-BF6F-4E32FE19E95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93" name="Line 3420">
          <a:extLst>
            <a:ext uri="{FF2B5EF4-FFF2-40B4-BE49-F238E27FC236}">
              <a16:creationId xmlns:a16="http://schemas.microsoft.com/office/drawing/2014/main" id="{9BA40A14-236B-4649-933A-BB7A91571C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94" name="Line 3421">
          <a:extLst>
            <a:ext uri="{FF2B5EF4-FFF2-40B4-BE49-F238E27FC236}">
              <a16:creationId xmlns:a16="http://schemas.microsoft.com/office/drawing/2014/main" id="{67B469C1-124A-4D35-B85C-98033BA982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95" name="Line 3422">
          <a:extLst>
            <a:ext uri="{FF2B5EF4-FFF2-40B4-BE49-F238E27FC236}">
              <a16:creationId xmlns:a16="http://schemas.microsoft.com/office/drawing/2014/main" id="{D6835282-5462-41F5-9DBE-2849AE65D4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96" name="Line 3423">
          <a:extLst>
            <a:ext uri="{FF2B5EF4-FFF2-40B4-BE49-F238E27FC236}">
              <a16:creationId xmlns:a16="http://schemas.microsoft.com/office/drawing/2014/main" id="{88B2F4DF-5EE3-40C8-BCEE-6487F7441CD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97" name="Line 3424">
          <a:extLst>
            <a:ext uri="{FF2B5EF4-FFF2-40B4-BE49-F238E27FC236}">
              <a16:creationId xmlns:a16="http://schemas.microsoft.com/office/drawing/2014/main" id="{C1A84769-4DF2-4D40-9F3E-AEBAD0B2E66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98" name="Line 3425">
          <a:extLst>
            <a:ext uri="{FF2B5EF4-FFF2-40B4-BE49-F238E27FC236}">
              <a16:creationId xmlns:a16="http://schemas.microsoft.com/office/drawing/2014/main" id="{4D96804B-F15D-4C5D-B440-1E3535C6B9E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299" name="Line 3426">
          <a:extLst>
            <a:ext uri="{FF2B5EF4-FFF2-40B4-BE49-F238E27FC236}">
              <a16:creationId xmlns:a16="http://schemas.microsoft.com/office/drawing/2014/main" id="{99ACA30D-1928-418B-940B-1DF7EDDF78C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00" name="Line 3427">
          <a:extLst>
            <a:ext uri="{FF2B5EF4-FFF2-40B4-BE49-F238E27FC236}">
              <a16:creationId xmlns:a16="http://schemas.microsoft.com/office/drawing/2014/main" id="{4B2C7438-3AD1-41C0-B374-2622D147E88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01" name="Line 3428">
          <a:extLst>
            <a:ext uri="{FF2B5EF4-FFF2-40B4-BE49-F238E27FC236}">
              <a16:creationId xmlns:a16="http://schemas.microsoft.com/office/drawing/2014/main" id="{D3DB8EC9-3EF3-4C18-8F25-E02132EC5C0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02" name="Line 3429">
          <a:extLst>
            <a:ext uri="{FF2B5EF4-FFF2-40B4-BE49-F238E27FC236}">
              <a16:creationId xmlns:a16="http://schemas.microsoft.com/office/drawing/2014/main" id="{B6BE86C4-7829-4C39-875F-5BC5EB294A5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03" name="Line 3430">
          <a:extLst>
            <a:ext uri="{FF2B5EF4-FFF2-40B4-BE49-F238E27FC236}">
              <a16:creationId xmlns:a16="http://schemas.microsoft.com/office/drawing/2014/main" id="{085FC186-D9CB-44A7-9443-D88F161A946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04" name="Line 3431">
          <a:extLst>
            <a:ext uri="{FF2B5EF4-FFF2-40B4-BE49-F238E27FC236}">
              <a16:creationId xmlns:a16="http://schemas.microsoft.com/office/drawing/2014/main" id="{F80BF3A3-AD81-43FB-A5E7-CC84AA6E78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05" name="Line 3432">
          <a:extLst>
            <a:ext uri="{FF2B5EF4-FFF2-40B4-BE49-F238E27FC236}">
              <a16:creationId xmlns:a16="http://schemas.microsoft.com/office/drawing/2014/main" id="{40EAB3C0-2E51-4238-A998-222FA360ECB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06" name="Line 3433">
          <a:extLst>
            <a:ext uri="{FF2B5EF4-FFF2-40B4-BE49-F238E27FC236}">
              <a16:creationId xmlns:a16="http://schemas.microsoft.com/office/drawing/2014/main" id="{86D27EB8-1862-4219-91CA-8A3EAD26E47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07" name="Line 3434">
          <a:extLst>
            <a:ext uri="{FF2B5EF4-FFF2-40B4-BE49-F238E27FC236}">
              <a16:creationId xmlns:a16="http://schemas.microsoft.com/office/drawing/2014/main" id="{447E3E07-8353-45EC-B074-C25DF401386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08" name="Line 3435">
          <a:extLst>
            <a:ext uri="{FF2B5EF4-FFF2-40B4-BE49-F238E27FC236}">
              <a16:creationId xmlns:a16="http://schemas.microsoft.com/office/drawing/2014/main" id="{8FE55325-F7F6-47BD-BFF4-EDADC38AD9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09" name="Line 3436">
          <a:extLst>
            <a:ext uri="{FF2B5EF4-FFF2-40B4-BE49-F238E27FC236}">
              <a16:creationId xmlns:a16="http://schemas.microsoft.com/office/drawing/2014/main" id="{8005FD62-4E6D-4013-938D-00C9617B284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10" name="Line 3437">
          <a:extLst>
            <a:ext uri="{FF2B5EF4-FFF2-40B4-BE49-F238E27FC236}">
              <a16:creationId xmlns:a16="http://schemas.microsoft.com/office/drawing/2014/main" id="{0E5D3E2E-327A-46FA-BD08-EBB3ADE4C90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11" name="Line 3438">
          <a:extLst>
            <a:ext uri="{FF2B5EF4-FFF2-40B4-BE49-F238E27FC236}">
              <a16:creationId xmlns:a16="http://schemas.microsoft.com/office/drawing/2014/main" id="{55AC2F60-1781-4370-B18C-9924B24BE7F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12" name="Line 3439">
          <a:extLst>
            <a:ext uri="{FF2B5EF4-FFF2-40B4-BE49-F238E27FC236}">
              <a16:creationId xmlns:a16="http://schemas.microsoft.com/office/drawing/2014/main" id="{CD06F9CC-CA0E-4B8B-8D03-CF1632A25F7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13" name="Line 3440">
          <a:extLst>
            <a:ext uri="{FF2B5EF4-FFF2-40B4-BE49-F238E27FC236}">
              <a16:creationId xmlns:a16="http://schemas.microsoft.com/office/drawing/2014/main" id="{9FFB3DB9-D6FF-405E-B219-1A7927DD62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14" name="Line 3441">
          <a:extLst>
            <a:ext uri="{FF2B5EF4-FFF2-40B4-BE49-F238E27FC236}">
              <a16:creationId xmlns:a16="http://schemas.microsoft.com/office/drawing/2014/main" id="{7FB3949F-048A-4C5F-AFEA-67E40B4E05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15" name="Line 3442">
          <a:extLst>
            <a:ext uri="{FF2B5EF4-FFF2-40B4-BE49-F238E27FC236}">
              <a16:creationId xmlns:a16="http://schemas.microsoft.com/office/drawing/2014/main" id="{E1FE943F-01D8-4CA3-91DF-90AF43DE42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16" name="Line 3443">
          <a:extLst>
            <a:ext uri="{FF2B5EF4-FFF2-40B4-BE49-F238E27FC236}">
              <a16:creationId xmlns:a16="http://schemas.microsoft.com/office/drawing/2014/main" id="{CB83DA9F-5CB4-4241-9A35-3ABBCA5FC6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17" name="Line 3444">
          <a:extLst>
            <a:ext uri="{FF2B5EF4-FFF2-40B4-BE49-F238E27FC236}">
              <a16:creationId xmlns:a16="http://schemas.microsoft.com/office/drawing/2014/main" id="{324E6CF9-94ED-45FB-8784-19FA15F2B27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18" name="Line 3445">
          <a:extLst>
            <a:ext uri="{FF2B5EF4-FFF2-40B4-BE49-F238E27FC236}">
              <a16:creationId xmlns:a16="http://schemas.microsoft.com/office/drawing/2014/main" id="{2AADA9B7-CB2D-4189-95B2-79A0C86413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19" name="Line 3446">
          <a:extLst>
            <a:ext uri="{FF2B5EF4-FFF2-40B4-BE49-F238E27FC236}">
              <a16:creationId xmlns:a16="http://schemas.microsoft.com/office/drawing/2014/main" id="{B4773E00-97CE-49DB-A2BE-1F38A003D3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20" name="Line 3447">
          <a:extLst>
            <a:ext uri="{FF2B5EF4-FFF2-40B4-BE49-F238E27FC236}">
              <a16:creationId xmlns:a16="http://schemas.microsoft.com/office/drawing/2014/main" id="{2CD5ADDD-D823-483C-BB27-F9133F18195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21" name="Line 3448">
          <a:extLst>
            <a:ext uri="{FF2B5EF4-FFF2-40B4-BE49-F238E27FC236}">
              <a16:creationId xmlns:a16="http://schemas.microsoft.com/office/drawing/2014/main" id="{A81D2D2C-53BA-406A-9C4A-95928214EB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22" name="Line 3449">
          <a:extLst>
            <a:ext uri="{FF2B5EF4-FFF2-40B4-BE49-F238E27FC236}">
              <a16:creationId xmlns:a16="http://schemas.microsoft.com/office/drawing/2014/main" id="{BBEA3AF1-8BEA-4A17-9AD4-2355245A02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23" name="Line 3450">
          <a:extLst>
            <a:ext uri="{FF2B5EF4-FFF2-40B4-BE49-F238E27FC236}">
              <a16:creationId xmlns:a16="http://schemas.microsoft.com/office/drawing/2014/main" id="{C21B53E1-67BD-43C2-9E2D-60FA53C5164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24" name="Line 3451">
          <a:extLst>
            <a:ext uri="{FF2B5EF4-FFF2-40B4-BE49-F238E27FC236}">
              <a16:creationId xmlns:a16="http://schemas.microsoft.com/office/drawing/2014/main" id="{EAD79703-ED25-4F10-8165-AB6E646932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25" name="Line 3452">
          <a:extLst>
            <a:ext uri="{FF2B5EF4-FFF2-40B4-BE49-F238E27FC236}">
              <a16:creationId xmlns:a16="http://schemas.microsoft.com/office/drawing/2014/main" id="{B74805AB-2A3C-4900-979A-3507F7A2BE2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26" name="Line 3453">
          <a:extLst>
            <a:ext uri="{FF2B5EF4-FFF2-40B4-BE49-F238E27FC236}">
              <a16:creationId xmlns:a16="http://schemas.microsoft.com/office/drawing/2014/main" id="{C3FD06E1-F7C5-49E7-8DE7-D9462D88DB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27" name="Line 3454">
          <a:extLst>
            <a:ext uri="{FF2B5EF4-FFF2-40B4-BE49-F238E27FC236}">
              <a16:creationId xmlns:a16="http://schemas.microsoft.com/office/drawing/2014/main" id="{D71B2E7F-78F5-4ADA-BA06-1301E3E8743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28" name="Line 3420">
          <a:extLst>
            <a:ext uri="{FF2B5EF4-FFF2-40B4-BE49-F238E27FC236}">
              <a16:creationId xmlns:a16="http://schemas.microsoft.com/office/drawing/2014/main" id="{2C365C6E-86FD-4694-AF90-0CE1737C7CA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29" name="Line 3421">
          <a:extLst>
            <a:ext uri="{FF2B5EF4-FFF2-40B4-BE49-F238E27FC236}">
              <a16:creationId xmlns:a16="http://schemas.microsoft.com/office/drawing/2014/main" id="{0C4718FC-47B7-469D-8EAD-94A03EF533E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30" name="Line 3422">
          <a:extLst>
            <a:ext uri="{FF2B5EF4-FFF2-40B4-BE49-F238E27FC236}">
              <a16:creationId xmlns:a16="http://schemas.microsoft.com/office/drawing/2014/main" id="{86EEABB0-BC8D-4FCB-BD42-977F35DA810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31" name="Line 3423">
          <a:extLst>
            <a:ext uri="{FF2B5EF4-FFF2-40B4-BE49-F238E27FC236}">
              <a16:creationId xmlns:a16="http://schemas.microsoft.com/office/drawing/2014/main" id="{BB486D90-C9FC-46ED-AE8C-DF63A7A166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32" name="Line 3424">
          <a:extLst>
            <a:ext uri="{FF2B5EF4-FFF2-40B4-BE49-F238E27FC236}">
              <a16:creationId xmlns:a16="http://schemas.microsoft.com/office/drawing/2014/main" id="{4E73445A-D415-4AFB-9242-93A07EFF290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33" name="Line 3425">
          <a:extLst>
            <a:ext uri="{FF2B5EF4-FFF2-40B4-BE49-F238E27FC236}">
              <a16:creationId xmlns:a16="http://schemas.microsoft.com/office/drawing/2014/main" id="{DEF62C7B-A1C1-45CC-B492-5360F506545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34" name="Line 3426">
          <a:extLst>
            <a:ext uri="{FF2B5EF4-FFF2-40B4-BE49-F238E27FC236}">
              <a16:creationId xmlns:a16="http://schemas.microsoft.com/office/drawing/2014/main" id="{8CD84AC1-444A-4001-81B1-0D0DEB91C1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35" name="Line 3427">
          <a:extLst>
            <a:ext uri="{FF2B5EF4-FFF2-40B4-BE49-F238E27FC236}">
              <a16:creationId xmlns:a16="http://schemas.microsoft.com/office/drawing/2014/main" id="{E0741D78-42B0-4D3C-89DA-073B5CD41B0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36" name="Line 3428">
          <a:extLst>
            <a:ext uri="{FF2B5EF4-FFF2-40B4-BE49-F238E27FC236}">
              <a16:creationId xmlns:a16="http://schemas.microsoft.com/office/drawing/2014/main" id="{C1F3D055-BB65-47B2-9501-127FE5C544D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37" name="Line 3429">
          <a:extLst>
            <a:ext uri="{FF2B5EF4-FFF2-40B4-BE49-F238E27FC236}">
              <a16:creationId xmlns:a16="http://schemas.microsoft.com/office/drawing/2014/main" id="{EA2A41E7-7D3B-4C25-AEC0-4C7C0B4091A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38" name="Line 3430">
          <a:extLst>
            <a:ext uri="{FF2B5EF4-FFF2-40B4-BE49-F238E27FC236}">
              <a16:creationId xmlns:a16="http://schemas.microsoft.com/office/drawing/2014/main" id="{4C994638-9111-4374-9EBF-4D0902FA15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39" name="Line 3431">
          <a:extLst>
            <a:ext uri="{FF2B5EF4-FFF2-40B4-BE49-F238E27FC236}">
              <a16:creationId xmlns:a16="http://schemas.microsoft.com/office/drawing/2014/main" id="{19D9C38D-01AF-4CF2-AEB9-D8211422EF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40" name="Line 3432">
          <a:extLst>
            <a:ext uri="{FF2B5EF4-FFF2-40B4-BE49-F238E27FC236}">
              <a16:creationId xmlns:a16="http://schemas.microsoft.com/office/drawing/2014/main" id="{AD2D4F54-7FD6-4487-88B5-CD1431A0D0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41" name="Line 3433">
          <a:extLst>
            <a:ext uri="{FF2B5EF4-FFF2-40B4-BE49-F238E27FC236}">
              <a16:creationId xmlns:a16="http://schemas.microsoft.com/office/drawing/2014/main" id="{BAEC6EA7-32D8-499F-86FF-C60F31D99C8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42" name="Line 3434">
          <a:extLst>
            <a:ext uri="{FF2B5EF4-FFF2-40B4-BE49-F238E27FC236}">
              <a16:creationId xmlns:a16="http://schemas.microsoft.com/office/drawing/2014/main" id="{03E949CE-F4A1-464A-8E92-162EE806A6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43" name="Line 3435">
          <a:extLst>
            <a:ext uri="{FF2B5EF4-FFF2-40B4-BE49-F238E27FC236}">
              <a16:creationId xmlns:a16="http://schemas.microsoft.com/office/drawing/2014/main" id="{858F220B-527F-4B4A-B370-4AC1933CDDF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44" name="Line 3436">
          <a:extLst>
            <a:ext uri="{FF2B5EF4-FFF2-40B4-BE49-F238E27FC236}">
              <a16:creationId xmlns:a16="http://schemas.microsoft.com/office/drawing/2014/main" id="{00E99CE1-63EF-4D27-A28D-CBF495F096C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45" name="Line 3437">
          <a:extLst>
            <a:ext uri="{FF2B5EF4-FFF2-40B4-BE49-F238E27FC236}">
              <a16:creationId xmlns:a16="http://schemas.microsoft.com/office/drawing/2014/main" id="{6A830CC0-C7CA-4ADE-906C-1B96505967D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46" name="Line 3438">
          <a:extLst>
            <a:ext uri="{FF2B5EF4-FFF2-40B4-BE49-F238E27FC236}">
              <a16:creationId xmlns:a16="http://schemas.microsoft.com/office/drawing/2014/main" id="{1F4E0B4F-C6D1-4325-9385-D43BD09433A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47" name="Line 3439">
          <a:extLst>
            <a:ext uri="{FF2B5EF4-FFF2-40B4-BE49-F238E27FC236}">
              <a16:creationId xmlns:a16="http://schemas.microsoft.com/office/drawing/2014/main" id="{5F6EA262-F213-4546-8A97-B6FB1166970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48" name="Line 3440">
          <a:extLst>
            <a:ext uri="{FF2B5EF4-FFF2-40B4-BE49-F238E27FC236}">
              <a16:creationId xmlns:a16="http://schemas.microsoft.com/office/drawing/2014/main" id="{52A9D749-C62A-46AE-B6FB-6241AD8E528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49" name="Line 3441">
          <a:extLst>
            <a:ext uri="{FF2B5EF4-FFF2-40B4-BE49-F238E27FC236}">
              <a16:creationId xmlns:a16="http://schemas.microsoft.com/office/drawing/2014/main" id="{1072890C-B3BD-4214-8F03-4ED5EDB236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50" name="Line 3442">
          <a:extLst>
            <a:ext uri="{FF2B5EF4-FFF2-40B4-BE49-F238E27FC236}">
              <a16:creationId xmlns:a16="http://schemas.microsoft.com/office/drawing/2014/main" id="{A09C38CB-EB0D-4CD6-BB67-DCFC8F6FAC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51" name="Line 3443">
          <a:extLst>
            <a:ext uri="{FF2B5EF4-FFF2-40B4-BE49-F238E27FC236}">
              <a16:creationId xmlns:a16="http://schemas.microsoft.com/office/drawing/2014/main" id="{2CB5ECA3-F3C0-4126-BFD3-0D8E0604B52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52" name="Line 3444">
          <a:extLst>
            <a:ext uri="{FF2B5EF4-FFF2-40B4-BE49-F238E27FC236}">
              <a16:creationId xmlns:a16="http://schemas.microsoft.com/office/drawing/2014/main" id="{77A48C32-8162-4218-AC02-BF2C4EEF605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53" name="Line 3445">
          <a:extLst>
            <a:ext uri="{FF2B5EF4-FFF2-40B4-BE49-F238E27FC236}">
              <a16:creationId xmlns:a16="http://schemas.microsoft.com/office/drawing/2014/main" id="{26D2697A-C1C0-462B-B1B1-A7A032A7105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54" name="Line 3446">
          <a:extLst>
            <a:ext uri="{FF2B5EF4-FFF2-40B4-BE49-F238E27FC236}">
              <a16:creationId xmlns:a16="http://schemas.microsoft.com/office/drawing/2014/main" id="{12CF6E6E-9103-4269-BE17-B01BBF86278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55" name="Line 3447">
          <a:extLst>
            <a:ext uri="{FF2B5EF4-FFF2-40B4-BE49-F238E27FC236}">
              <a16:creationId xmlns:a16="http://schemas.microsoft.com/office/drawing/2014/main" id="{EC9D0DCC-B30F-40B0-8562-BFD128D1DC3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56" name="Line 3448">
          <a:extLst>
            <a:ext uri="{FF2B5EF4-FFF2-40B4-BE49-F238E27FC236}">
              <a16:creationId xmlns:a16="http://schemas.microsoft.com/office/drawing/2014/main" id="{477CB710-99DB-42B3-B75A-FC701A1BF0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57" name="Line 3449">
          <a:extLst>
            <a:ext uri="{FF2B5EF4-FFF2-40B4-BE49-F238E27FC236}">
              <a16:creationId xmlns:a16="http://schemas.microsoft.com/office/drawing/2014/main" id="{F231426D-0182-4820-9DEB-363DCC59E6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58" name="Line 3450">
          <a:extLst>
            <a:ext uri="{FF2B5EF4-FFF2-40B4-BE49-F238E27FC236}">
              <a16:creationId xmlns:a16="http://schemas.microsoft.com/office/drawing/2014/main" id="{C40E6023-A745-4430-BFE5-D9C4F23A0FB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59" name="Line 3451">
          <a:extLst>
            <a:ext uri="{FF2B5EF4-FFF2-40B4-BE49-F238E27FC236}">
              <a16:creationId xmlns:a16="http://schemas.microsoft.com/office/drawing/2014/main" id="{7B5BA604-C1F3-4E3A-A791-05D54BFC3DB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60" name="Line 3452">
          <a:extLst>
            <a:ext uri="{FF2B5EF4-FFF2-40B4-BE49-F238E27FC236}">
              <a16:creationId xmlns:a16="http://schemas.microsoft.com/office/drawing/2014/main" id="{78E92203-B926-46C7-A943-2E0F3832257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61" name="Line 3453">
          <a:extLst>
            <a:ext uri="{FF2B5EF4-FFF2-40B4-BE49-F238E27FC236}">
              <a16:creationId xmlns:a16="http://schemas.microsoft.com/office/drawing/2014/main" id="{EC209E32-6F47-4067-B182-7348F15B043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62" name="Line 3454">
          <a:extLst>
            <a:ext uri="{FF2B5EF4-FFF2-40B4-BE49-F238E27FC236}">
              <a16:creationId xmlns:a16="http://schemas.microsoft.com/office/drawing/2014/main" id="{A099AF19-0DE8-405B-B075-6D7013AE9C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63" name="Line 3420">
          <a:extLst>
            <a:ext uri="{FF2B5EF4-FFF2-40B4-BE49-F238E27FC236}">
              <a16:creationId xmlns:a16="http://schemas.microsoft.com/office/drawing/2014/main" id="{EBA9C9EA-C8BA-4C95-9983-B40FC7F3AE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64" name="Line 3421">
          <a:extLst>
            <a:ext uri="{FF2B5EF4-FFF2-40B4-BE49-F238E27FC236}">
              <a16:creationId xmlns:a16="http://schemas.microsoft.com/office/drawing/2014/main" id="{66C5CE96-1DE9-4179-8CE5-42068D6011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65" name="Line 3422">
          <a:extLst>
            <a:ext uri="{FF2B5EF4-FFF2-40B4-BE49-F238E27FC236}">
              <a16:creationId xmlns:a16="http://schemas.microsoft.com/office/drawing/2014/main" id="{47AEB681-34ED-4034-99D4-F00AAB8447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66" name="Line 3423">
          <a:extLst>
            <a:ext uri="{FF2B5EF4-FFF2-40B4-BE49-F238E27FC236}">
              <a16:creationId xmlns:a16="http://schemas.microsoft.com/office/drawing/2014/main" id="{82800A1F-57B6-449E-84E4-5DD263FAA10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67" name="Line 3424">
          <a:extLst>
            <a:ext uri="{FF2B5EF4-FFF2-40B4-BE49-F238E27FC236}">
              <a16:creationId xmlns:a16="http://schemas.microsoft.com/office/drawing/2014/main" id="{BA4959AB-7F7C-45E6-A602-6B2E60A3E7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68" name="Line 3425">
          <a:extLst>
            <a:ext uri="{FF2B5EF4-FFF2-40B4-BE49-F238E27FC236}">
              <a16:creationId xmlns:a16="http://schemas.microsoft.com/office/drawing/2014/main" id="{8CD30A3D-AAB5-4292-A076-A8941CE80F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69" name="Line 3426">
          <a:extLst>
            <a:ext uri="{FF2B5EF4-FFF2-40B4-BE49-F238E27FC236}">
              <a16:creationId xmlns:a16="http://schemas.microsoft.com/office/drawing/2014/main" id="{DD6B4C28-32AB-4E77-A250-0B9F0EBE71A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70" name="Line 3427">
          <a:extLst>
            <a:ext uri="{FF2B5EF4-FFF2-40B4-BE49-F238E27FC236}">
              <a16:creationId xmlns:a16="http://schemas.microsoft.com/office/drawing/2014/main" id="{DD100BB0-621C-42ED-B275-E6B3BFBBDE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71" name="Line 3428">
          <a:extLst>
            <a:ext uri="{FF2B5EF4-FFF2-40B4-BE49-F238E27FC236}">
              <a16:creationId xmlns:a16="http://schemas.microsoft.com/office/drawing/2014/main" id="{733811DE-ED1F-487C-8DA7-13B6EF1166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72" name="Line 3429">
          <a:extLst>
            <a:ext uri="{FF2B5EF4-FFF2-40B4-BE49-F238E27FC236}">
              <a16:creationId xmlns:a16="http://schemas.microsoft.com/office/drawing/2014/main" id="{92C92FE9-B53B-4422-AFCE-5C3DB71552C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73" name="Line 3430">
          <a:extLst>
            <a:ext uri="{FF2B5EF4-FFF2-40B4-BE49-F238E27FC236}">
              <a16:creationId xmlns:a16="http://schemas.microsoft.com/office/drawing/2014/main" id="{6641D0BC-8EA1-4F0B-809A-501555DD09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74" name="Line 3431">
          <a:extLst>
            <a:ext uri="{FF2B5EF4-FFF2-40B4-BE49-F238E27FC236}">
              <a16:creationId xmlns:a16="http://schemas.microsoft.com/office/drawing/2014/main" id="{CF6D690A-3CD4-4A4F-99F7-81773A3DDAE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75" name="Line 3432">
          <a:extLst>
            <a:ext uri="{FF2B5EF4-FFF2-40B4-BE49-F238E27FC236}">
              <a16:creationId xmlns:a16="http://schemas.microsoft.com/office/drawing/2014/main" id="{EDEA165A-EE30-4A8A-805C-967D3DEB70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76" name="Line 3433">
          <a:extLst>
            <a:ext uri="{FF2B5EF4-FFF2-40B4-BE49-F238E27FC236}">
              <a16:creationId xmlns:a16="http://schemas.microsoft.com/office/drawing/2014/main" id="{69E2755D-8B45-4194-A508-9B64CA2A3F9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77" name="Line 3434">
          <a:extLst>
            <a:ext uri="{FF2B5EF4-FFF2-40B4-BE49-F238E27FC236}">
              <a16:creationId xmlns:a16="http://schemas.microsoft.com/office/drawing/2014/main" id="{CF27F8D9-345B-40EC-986D-27B3049D35B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78" name="Line 3435">
          <a:extLst>
            <a:ext uri="{FF2B5EF4-FFF2-40B4-BE49-F238E27FC236}">
              <a16:creationId xmlns:a16="http://schemas.microsoft.com/office/drawing/2014/main" id="{C14FB858-7BE0-4E69-B4C0-DD3145CAF81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79" name="Line 3436">
          <a:extLst>
            <a:ext uri="{FF2B5EF4-FFF2-40B4-BE49-F238E27FC236}">
              <a16:creationId xmlns:a16="http://schemas.microsoft.com/office/drawing/2014/main" id="{7454E771-B4A4-4138-8845-A7E79CE0D0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80" name="Line 3437">
          <a:extLst>
            <a:ext uri="{FF2B5EF4-FFF2-40B4-BE49-F238E27FC236}">
              <a16:creationId xmlns:a16="http://schemas.microsoft.com/office/drawing/2014/main" id="{370F25D5-0D22-41D9-9B6F-B91A500D32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81" name="Line 3438">
          <a:extLst>
            <a:ext uri="{FF2B5EF4-FFF2-40B4-BE49-F238E27FC236}">
              <a16:creationId xmlns:a16="http://schemas.microsoft.com/office/drawing/2014/main" id="{EF499C56-3980-4A82-8E36-89ED8CB65E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82" name="Line 3439">
          <a:extLst>
            <a:ext uri="{FF2B5EF4-FFF2-40B4-BE49-F238E27FC236}">
              <a16:creationId xmlns:a16="http://schemas.microsoft.com/office/drawing/2014/main" id="{E3C677A0-80F8-4D1D-AFD5-1EE9F1B0D96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83" name="Line 3440">
          <a:extLst>
            <a:ext uri="{FF2B5EF4-FFF2-40B4-BE49-F238E27FC236}">
              <a16:creationId xmlns:a16="http://schemas.microsoft.com/office/drawing/2014/main" id="{4A8B906B-0560-422B-B13B-C37D32088EB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84" name="Line 3441">
          <a:extLst>
            <a:ext uri="{FF2B5EF4-FFF2-40B4-BE49-F238E27FC236}">
              <a16:creationId xmlns:a16="http://schemas.microsoft.com/office/drawing/2014/main" id="{5E38C914-4421-487B-A49D-567C52006C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85" name="Line 3442">
          <a:extLst>
            <a:ext uri="{FF2B5EF4-FFF2-40B4-BE49-F238E27FC236}">
              <a16:creationId xmlns:a16="http://schemas.microsoft.com/office/drawing/2014/main" id="{DCCB5E86-319D-4A35-9E09-A18899BB05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86" name="Line 3443">
          <a:extLst>
            <a:ext uri="{FF2B5EF4-FFF2-40B4-BE49-F238E27FC236}">
              <a16:creationId xmlns:a16="http://schemas.microsoft.com/office/drawing/2014/main" id="{06ECC7F7-B501-497F-9D6D-E41D8A5CFA5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87" name="Line 3444">
          <a:extLst>
            <a:ext uri="{FF2B5EF4-FFF2-40B4-BE49-F238E27FC236}">
              <a16:creationId xmlns:a16="http://schemas.microsoft.com/office/drawing/2014/main" id="{26476A62-5320-4D30-932D-D4E678F8C05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88" name="Line 3445">
          <a:extLst>
            <a:ext uri="{FF2B5EF4-FFF2-40B4-BE49-F238E27FC236}">
              <a16:creationId xmlns:a16="http://schemas.microsoft.com/office/drawing/2014/main" id="{7F8935DA-7D39-4EB4-9212-1F0B2AE9E37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89" name="Line 3446">
          <a:extLst>
            <a:ext uri="{FF2B5EF4-FFF2-40B4-BE49-F238E27FC236}">
              <a16:creationId xmlns:a16="http://schemas.microsoft.com/office/drawing/2014/main" id="{E8A33856-6EB6-41DE-BC54-02F48BF3AA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90" name="Line 3447">
          <a:extLst>
            <a:ext uri="{FF2B5EF4-FFF2-40B4-BE49-F238E27FC236}">
              <a16:creationId xmlns:a16="http://schemas.microsoft.com/office/drawing/2014/main" id="{B02B28CC-20F6-4485-BE70-06F89F8424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91" name="Line 3448">
          <a:extLst>
            <a:ext uri="{FF2B5EF4-FFF2-40B4-BE49-F238E27FC236}">
              <a16:creationId xmlns:a16="http://schemas.microsoft.com/office/drawing/2014/main" id="{31CD0AC8-5DF6-44A9-B353-57946AE69C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92" name="Line 3449">
          <a:extLst>
            <a:ext uri="{FF2B5EF4-FFF2-40B4-BE49-F238E27FC236}">
              <a16:creationId xmlns:a16="http://schemas.microsoft.com/office/drawing/2014/main" id="{5712ACD6-45F9-4514-9E02-7392A63864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93" name="Line 3450">
          <a:extLst>
            <a:ext uri="{FF2B5EF4-FFF2-40B4-BE49-F238E27FC236}">
              <a16:creationId xmlns:a16="http://schemas.microsoft.com/office/drawing/2014/main" id="{41855A39-F1EC-40D0-824A-301BA4E4315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94" name="Line 3451">
          <a:extLst>
            <a:ext uri="{FF2B5EF4-FFF2-40B4-BE49-F238E27FC236}">
              <a16:creationId xmlns:a16="http://schemas.microsoft.com/office/drawing/2014/main" id="{DCD5986D-75F1-45F3-82C6-E3727EF8E0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95" name="Line 3452">
          <a:extLst>
            <a:ext uri="{FF2B5EF4-FFF2-40B4-BE49-F238E27FC236}">
              <a16:creationId xmlns:a16="http://schemas.microsoft.com/office/drawing/2014/main" id="{1D54EF98-A397-410A-BA55-3E7DD2665B1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96" name="Line 3453">
          <a:extLst>
            <a:ext uri="{FF2B5EF4-FFF2-40B4-BE49-F238E27FC236}">
              <a16:creationId xmlns:a16="http://schemas.microsoft.com/office/drawing/2014/main" id="{CC56C052-F660-4FF6-9621-D9DE386B170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97" name="Line 3454">
          <a:extLst>
            <a:ext uri="{FF2B5EF4-FFF2-40B4-BE49-F238E27FC236}">
              <a16:creationId xmlns:a16="http://schemas.microsoft.com/office/drawing/2014/main" id="{00DC6F38-B67F-43B1-B4F6-74982D81650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98" name="Line 3420">
          <a:extLst>
            <a:ext uri="{FF2B5EF4-FFF2-40B4-BE49-F238E27FC236}">
              <a16:creationId xmlns:a16="http://schemas.microsoft.com/office/drawing/2014/main" id="{C70C5019-67F5-417B-B378-F9888858922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399" name="Line 3421">
          <a:extLst>
            <a:ext uri="{FF2B5EF4-FFF2-40B4-BE49-F238E27FC236}">
              <a16:creationId xmlns:a16="http://schemas.microsoft.com/office/drawing/2014/main" id="{FC73355A-DCA6-498C-BA48-FFCC3656058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00" name="Line 3422">
          <a:extLst>
            <a:ext uri="{FF2B5EF4-FFF2-40B4-BE49-F238E27FC236}">
              <a16:creationId xmlns:a16="http://schemas.microsoft.com/office/drawing/2014/main" id="{48E6B556-8F53-4BB7-97E6-799FAD82ADB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01" name="Line 3423">
          <a:extLst>
            <a:ext uri="{FF2B5EF4-FFF2-40B4-BE49-F238E27FC236}">
              <a16:creationId xmlns:a16="http://schemas.microsoft.com/office/drawing/2014/main" id="{F4D458A8-5DC3-449D-BDB4-D4F81591E33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02" name="Line 3424">
          <a:extLst>
            <a:ext uri="{FF2B5EF4-FFF2-40B4-BE49-F238E27FC236}">
              <a16:creationId xmlns:a16="http://schemas.microsoft.com/office/drawing/2014/main" id="{10A28E74-01EA-4701-BCAF-AB3909489D5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03" name="Line 3425">
          <a:extLst>
            <a:ext uri="{FF2B5EF4-FFF2-40B4-BE49-F238E27FC236}">
              <a16:creationId xmlns:a16="http://schemas.microsoft.com/office/drawing/2014/main" id="{DA76EB67-FF88-4C7B-A22E-3D239D82C13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04" name="Line 3426">
          <a:extLst>
            <a:ext uri="{FF2B5EF4-FFF2-40B4-BE49-F238E27FC236}">
              <a16:creationId xmlns:a16="http://schemas.microsoft.com/office/drawing/2014/main" id="{E42C04F9-C5FB-4EF8-B0F7-3BA6DFD9CD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05" name="Line 3427">
          <a:extLst>
            <a:ext uri="{FF2B5EF4-FFF2-40B4-BE49-F238E27FC236}">
              <a16:creationId xmlns:a16="http://schemas.microsoft.com/office/drawing/2014/main" id="{2D339ECA-9951-4BDB-A939-686695183C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06" name="Line 3428">
          <a:extLst>
            <a:ext uri="{FF2B5EF4-FFF2-40B4-BE49-F238E27FC236}">
              <a16:creationId xmlns:a16="http://schemas.microsoft.com/office/drawing/2014/main" id="{09706645-A30B-4B95-BAA8-1EAFF87AFD6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07" name="Line 3429">
          <a:extLst>
            <a:ext uri="{FF2B5EF4-FFF2-40B4-BE49-F238E27FC236}">
              <a16:creationId xmlns:a16="http://schemas.microsoft.com/office/drawing/2014/main" id="{6D680EEA-7E34-4851-8FAC-2F7333D1752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08" name="Line 3430">
          <a:extLst>
            <a:ext uri="{FF2B5EF4-FFF2-40B4-BE49-F238E27FC236}">
              <a16:creationId xmlns:a16="http://schemas.microsoft.com/office/drawing/2014/main" id="{20612DAB-8E41-47DF-8B12-D723F50389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09" name="Line 3431">
          <a:extLst>
            <a:ext uri="{FF2B5EF4-FFF2-40B4-BE49-F238E27FC236}">
              <a16:creationId xmlns:a16="http://schemas.microsoft.com/office/drawing/2014/main" id="{BA75EE55-18ED-4D3F-8F86-C525754D962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10" name="Line 3432">
          <a:extLst>
            <a:ext uri="{FF2B5EF4-FFF2-40B4-BE49-F238E27FC236}">
              <a16:creationId xmlns:a16="http://schemas.microsoft.com/office/drawing/2014/main" id="{CA281130-FCB1-4A4D-B1D0-D4EE5B7FC8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11" name="Line 3433">
          <a:extLst>
            <a:ext uri="{FF2B5EF4-FFF2-40B4-BE49-F238E27FC236}">
              <a16:creationId xmlns:a16="http://schemas.microsoft.com/office/drawing/2014/main" id="{EEF2251C-C2BB-49F8-94D7-1830F3E899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12" name="Line 3434">
          <a:extLst>
            <a:ext uri="{FF2B5EF4-FFF2-40B4-BE49-F238E27FC236}">
              <a16:creationId xmlns:a16="http://schemas.microsoft.com/office/drawing/2014/main" id="{2547DDC8-C39E-4A2D-85F5-948095E5882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13" name="Line 3435">
          <a:extLst>
            <a:ext uri="{FF2B5EF4-FFF2-40B4-BE49-F238E27FC236}">
              <a16:creationId xmlns:a16="http://schemas.microsoft.com/office/drawing/2014/main" id="{7A67155B-9683-46EB-801B-70AD12910C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14" name="Line 3436">
          <a:extLst>
            <a:ext uri="{FF2B5EF4-FFF2-40B4-BE49-F238E27FC236}">
              <a16:creationId xmlns:a16="http://schemas.microsoft.com/office/drawing/2014/main" id="{C486409D-A1BA-4CE0-8045-647A69663D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15" name="Line 3437">
          <a:extLst>
            <a:ext uri="{FF2B5EF4-FFF2-40B4-BE49-F238E27FC236}">
              <a16:creationId xmlns:a16="http://schemas.microsoft.com/office/drawing/2014/main" id="{2FDFD164-CF4E-4650-90D4-47290B018ED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16" name="Line 3438">
          <a:extLst>
            <a:ext uri="{FF2B5EF4-FFF2-40B4-BE49-F238E27FC236}">
              <a16:creationId xmlns:a16="http://schemas.microsoft.com/office/drawing/2014/main" id="{0D7613B3-803E-4810-A286-D427F2A9318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17" name="Line 3439">
          <a:extLst>
            <a:ext uri="{FF2B5EF4-FFF2-40B4-BE49-F238E27FC236}">
              <a16:creationId xmlns:a16="http://schemas.microsoft.com/office/drawing/2014/main" id="{40A65CBD-C0C0-4213-9A6F-BC216270B99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18" name="Line 3440">
          <a:extLst>
            <a:ext uri="{FF2B5EF4-FFF2-40B4-BE49-F238E27FC236}">
              <a16:creationId xmlns:a16="http://schemas.microsoft.com/office/drawing/2014/main" id="{8159DD2D-3ADB-4122-BBEC-CAF24415052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19" name="Line 3441">
          <a:extLst>
            <a:ext uri="{FF2B5EF4-FFF2-40B4-BE49-F238E27FC236}">
              <a16:creationId xmlns:a16="http://schemas.microsoft.com/office/drawing/2014/main" id="{259C4DC7-DB2C-46DB-B62B-43588BC3C8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20" name="Line 3442">
          <a:extLst>
            <a:ext uri="{FF2B5EF4-FFF2-40B4-BE49-F238E27FC236}">
              <a16:creationId xmlns:a16="http://schemas.microsoft.com/office/drawing/2014/main" id="{430D205E-9C9F-4C77-A9AF-8A508B60F39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21" name="Line 3443">
          <a:extLst>
            <a:ext uri="{FF2B5EF4-FFF2-40B4-BE49-F238E27FC236}">
              <a16:creationId xmlns:a16="http://schemas.microsoft.com/office/drawing/2014/main" id="{C7DC3ECB-F9E4-49B3-A1E1-273684590E8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22" name="Line 3444">
          <a:extLst>
            <a:ext uri="{FF2B5EF4-FFF2-40B4-BE49-F238E27FC236}">
              <a16:creationId xmlns:a16="http://schemas.microsoft.com/office/drawing/2014/main" id="{F49D5CA6-0737-423F-AE32-1E55C4719E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23" name="Line 3445">
          <a:extLst>
            <a:ext uri="{FF2B5EF4-FFF2-40B4-BE49-F238E27FC236}">
              <a16:creationId xmlns:a16="http://schemas.microsoft.com/office/drawing/2014/main" id="{A13A56A3-9BBB-4C86-8D17-F23FB8EA21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24" name="Line 3446">
          <a:extLst>
            <a:ext uri="{FF2B5EF4-FFF2-40B4-BE49-F238E27FC236}">
              <a16:creationId xmlns:a16="http://schemas.microsoft.com/office/drawing/2014/main" id="{74BA976F-DFD8-484B-A394-1A723D684C3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25" name="Line 3447">
          <a:extLst>
            <a:ext uri="{FF2B5EF4-FFF2-40B4-BE49-F238E27FC236}">
              <a16:creationId xmlns:a16="http://schemas.microsoft.com/office/drawing/2014/main" id="{A0DFCD7B-B038-407F-8C1C-5004C48B6BC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26" name="Line 3448">
          <a:extLst>
            <a:ext uri="{FF2B5EF4-FFF2-40B4-BE49-F238E27FC236}">
              <a16:creationId xmlns:a16="http://schemas.microsoft.com/office/drawing/2014/main" id="{AF975865-A6B0-40B5-B32E-9D59104DBC3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27" name="Line 3449">
          <a:extLst>
            <a:ext uri="{FF2B5EF4-FFF2-40B4-BE49-F238E27FC236}">
              <a16:creationId xmlns:a16="http://schemas.microsoft.com/office/drawing/2014/main" id="{95F1FB83-0C64-4E71-8FA7-5F27371D85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28" name="Line 3450">
          <a:extLst>
            <a:ext uri="{FF2B5EF4-FFF2-40B4-BE49-F238E27FC236}">
              <a16:creationId xmlns:a16="http://schemas.microsoft.com/office/drawing/2014/main" id="{D1706DB4-E53E-44F2-A56F-FFC20B9F800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29" name="Line 3451">
          <a:extLst>
            <a:ext uri="{FF2B5EF4-FFF2-40B4-BE49-F238E27FC236}">
              <a16:creationId xmlns:a16="http://schemas.microsoft.com/office/drawing/2014/main" id="{D47DFDCB-711B-4FAB-BAAE-75BA393E67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30" name="Line 3452">
          <a:extLst>
            <a:ext uri="{FF2B5EF4-FFF2-40B4-BE49-F238E27FC236}">
              <a16:creationId xmlns:a16="http://schemas.microsoft.com/office/drawing/2014/main" id="{C013AE98-1DE1-4908-8572-4F3FA8564B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31" name="Line 3453">
          <a:extLst>
            <a:ext uri="{FF2B5EF4-FFF2-40B4-BE49-F238E27FC236}">
              <a16:creationId xmlns:a16="http://schemas.microsoft.com/office/drawing/2014/main" id="{425590F1-CA72-4194-86C0-B09DF9B77B6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32" name="Line 3454">
          <a:extLst>
            <a:ext uri="{FF2B5EF4-FFF2-40B4-BE49-F238E27FC236}">
              <a16:creationId xmlns:a16="http://schemas.microsoft.com/office/drawing/2014/main" id="{3636449A-2566-46FF-9594-71EEB118D5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33" name="Line 3420">
          <a:extLst>
            <a:ext uri="{FF2B5EF4-FFF2-40B4-BE49-F238E27FC236}">
              <a16:creationId xmlns:a16="http://schemas.microsoft.com/office/drawing/2014/main" id="{A4353F62-1865-44A0-82B7-AFDC7C3DD3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34" name="Line 3421">
          <a:extLst>
            <a:ext uri="{FF2B5EF4-FFF2-40B4-BE49-F238E27FC236}">
              <a16:creationId xmlns:a16="http://schemas.microsoft.com/office/drawing/2014/main" id="{6C598D2C-F2CA-4241-AC6E-34E6FA7678E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35" name="Line 3422">
          <a:extLst>
            <a:ext uri="{FF2B5EF4-FFF2-40B4-BE49-F238E27FC236}">
              <a16:creationId xmlns:a16="http://schemas.microsoft.com/office/drawing/2014/main" id="{B0E80B6B-E922-4732-9A19-2F4B727E38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36" name="Line 3423">
          <a:extLst>
            <a:ext uri="{FF2B5EF4-FFF2-40B4-BE49-F238E27FC236}">
              <a16:creationId xmlns:a16="http://schemas.microsoft.com/office/drawing/2014/main" id="{DB62BA32-475B-4620-BC80-973D63FC52B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37" name="Line 3424">
          <a:extLst>
            <a:ext uri="{FF2B5EF4-FFF2-40B4-BE49-F238E27FC236}">
              <a16:creationId xmlns:a16="http://schemas.microsoft.com/office/drawing/2014/main" id="{F0EEE6C6-53A7-4E90-92CD-E7BE745224B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38" name="Line 3425">
          <a:extLst>
            <a:ext uri="{FF2B5EF4-FFF2-40B4-BE49-F238E27FC236}">
              <a16:creationId xmlns:a16="http://schemas.microsoft.com/office/drawing/2014/main" id="{C1D3F554-977D-466D-AC59-1B0F762B2A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39" name="Line 3426">
          <a:extLst>
            <a:ext uri="{FF2B5EF4-FFF2-40B4-BE49-F238E27FC236}">
              <a16:creationId xmlns:a16="http://schemas.microsoft.com/office/drawing/2014/main" id="{091B9BC6-2EB3-4F2D-A336-A81A398668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40" name="Line 3427">
          <a:extLst>
            <a:ext uri="{FF2B5EF4-FFF2-40B4-BE49-F238E27FC236}">
              <a16:creationId xmlns:a16="http://schemas.microsoft.com/office/drawing/2014/main" id="{26068A77-9055-4AF2-B3C8-3FB28F49D7C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41" name="Line 3428">
          <a:extLst>
            <a:ext uri="{FF2B5EF4-FFF2-40B4-BE49-F238E27FC236}">
              <a16:creationId xmlns:a16="http://schemas.microsoft.com/office/drawing/2014/main" id="{B1D1CC7F-356F-45DF-8968-C46EB1B8EA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42" name="Line 3429">
          <a:extLst>
            <a:ext uri="{FF2B5EF4-FFF2-40B4-BE49-F238E27FC236}">
              <a16:creationId xmlns:a16="http://schemas.microsoft.com/office/drawing/2014/main" id="{E25C6985-FC9E-4A71-8D57-86E245193C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43" name="Line 3430">
          <a:extLst>
            <a:ext uri="{FF2B5EF4-FFF2-40B4-BE49-F238E27FC236}">
              <a16:creationId xmlns:a16="http://schemas.microsoft.com/office/drawing/2014/main" id="{3D399C8D-5F5A-4CC2-9951-98C62757A5B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44" name="Line 3431">
          <a:extLst>
            <a:ext uri="{FF2B5EF4-FFF2-40B4-BE49-F238E27FC236}">
              <a16:creationId xmlns:a16="http://schemas.microsoft.com/office/drawing/2014/main" id="{8554D0A5-A3B9-4C0A-A9FA-55A4B8238C8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45" name="Line 3432">
          <a:extLst>
            <a:ext uri="{FF2B5EF4-FFF2-40B4-BE49-F238E27FC236}">
              <a16:creationId xmlns:a16="http://schemas.microsoft.com/office/drawing/2014/main" id="{5594B945-5732-416F-97D8-886C5225EEB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46" name="Line 3433">
          <a:extLst>
            <a:ext uri="{FF2B5EF4-FFF2-40B4-BE49-F238E27FC236}">
              <a16:creationId xmlns:a16="http://schemas.microsoft.com/office/drawing/2014/main" id="{31AD6ABF-05F8-4632-B6DD-BD806D269AF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47" name="Line 3434">
          <a:extLst>
            <a:ext uri="{FF2B5EF4-FFF2-40B4-BE49-F238E27FC236}">
              <a16:creationId xmlns:a16="http://schemas.microsoft.com/office/drawing/2014/main" id="{CFEA93E4-B2CD-400B-873E-BC1305DE0F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48" name="Line 3435">
          <a:extLst>
            <a:ext uri="{FF2B5EF4-FFF2-40B4-BE49-F238E27FC236}">
              <a16:creationId xmlns:a16="http://schemas.microsoft.com/office/drawing/2014/main" id="{AF06E4D5-0875-44FC-AC65-27139D3045D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49" name="Line 3436">
          <a:extLst>
            <a:ext uri="{FF2B5EF4-FFF2-40B4-BE49-F238E27FC236}">
              <a16:creationId xmlns:a16="http://schemas.microsoft.com/office/drawing/2014/main" id="{2B0A9CFB-E64B-4147-968D-253B255D9CF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50" name="Line 3437">
          <a:extLst>
            <a:ext uri="{FF2B5EF4-FFF2-40B4-BE49-F238E27FC236}">
              <a16:creationId xmlns:a16="http://schemas.microsoft.com/office/drawing/2014/main" id="{4E887C67-7730-4AC7-B7EC-97DD0C022A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51" name="Line 3438">
          <a:extLst>
            <a:ext uri="{FF2B5EF4-FFF2-40B4-BE49-F238E27FC236}">
              <a16:creationId xmlns:a16="http://schemas.microsoft.com/office/drawing/2014/main" id="{A459E1A0-75F8-4BB8-869F-F9160F8D45E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52" name="Line 3439">
          <a:extLst>
            <a:ext uri="{FF2B5EF4-FFF2-40B4-BE49-F238E27FC236}">
              <a16:creationId xmlns:a16="http://schemas.microsoft.com/office/drawing/2014/main" id="{0CDD7DD4-C11D-49C1-B532-DEBD004A2A4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53" name="Line 3440">
          <a:extLst>
            <a:ext uri="{FF2B5EF4-FFF2-40B4-BE49-F238E27FC236}">
              <a16:creationId xmlns:a16="http://schemas.microsoft.com/office/drawing/2014/main" id="{306A237B-77DD-4DDD-9EA7-1C98E2CC5F3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54" name="Line 3441">
          <a:extLst>
            <a:ext uri="{FF2B5EF4-FFF2-40B4-BE49-F238E27FC236}">
              <a16:creationId xmlns:a16="http://schemas.microsoft.com/office/drawing/2014/main" id="{E6298574-F8DB-46B8-BC22-E5733B528FF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55" name="Line 3442">
          <a:extLst>
            <a:ext uri="{FF2B5EF4-FFF2-40B4-BE49-F238E27FC236}">
              <a16:creationId xmlns:a16="http://schemas.microsoft.com/office/drawing/2014/main" id="{152F9603-6748-4978-81A2-B7D5D9A5FB0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56" name="Line 3443">
          <a:extLst>
            <a:ext uri="{FF2B5EF4-FFF2-40B4-BE49-F238E27FC236}">
              <a16:creationId xmlns:a16="http://schemas.microsoft.com/office/drawing/2014/main" id="{CA0BEDF3-B6C2-49F3-8C89-3ED3AB440B3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57" name="Line 3444">
          <a:extLst>
            <a:ext uri="{FF2B5EF4-FFF2-40B4-BE49-F238E27FC236}">
              <a16:creationId xmlns:a16="http://schemas.microsoft.com/office/drawing/2014/main" id="{706BB2E0-53AB-494F-8055-E9C97D4B52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58" name="Line 3445">
          <a:extLst>
            <a:ext uri="{FF2B5EF4-FFF2-40B4-BE49-F238E27FC236}">
              <a16:creationId xmlns:a16="http://schemas.microsoft.com/office/drawing/2014/main" id="{2FCBD470-A52B-4349-941A-72A4873B5B8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59" name="Line 3446">
          <a:extLst>
            <a:ext uri="{FF2B5EF4-FFF2-40B4-BE49-F238E27FC236}">
              <a16:creationId xmlns:a16="http://schemas.microsoft.com/office/drawing/2014/main" id="{B8EC94D4-FF91-4FC3-ACB1-97197FF1A33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60" name="Line 3447">
          <a:extLst>
            <a:ext uri="{FF2B5EF4-FFF2-40B4-BE49-F238E27FC236}">
              <a16:creationId xmlns:a16="http://schemas.microsoft.com/office/drawing/2014/main" id="{4D63A51A-8F89-4A49-95BC-40A40A73037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61" name="Line 3448">
          <a:extLst>
            <a:ext uri="{FF2B5EF4-FFF2-40B4-BE49-F238E27FC236}">
              <a16:creationId xmlns:a16="http://schemas.microsoft.com/office/drawing/2014/main" id="{8C2A5470-865B-4A94-9966-EF4330E164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62" name="Line 3449">
          <a:extLst>
            <a:ext uri="{FF2B5EF4-FFF2-40B4-BE49-F238E27FC236}">
              <a16:creationId xmlns:a16="http://schemas.microsoft.com/office/drawing/2014/main" id="{BA4DD3C2-EB87-4B70-A2EA-9E20B19A2E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63" name="Line 3450">
          <a:extLst>
            <a:ext uri="{FF2B5EF4-FFF2-40B4-BE49-F238E27FC236}">
              <a16:creationId xmlns:a16="http://schemas.microsoft.com/office/drawing/2014/main" id="{2D59D18E-661B-44B5-9D4B-A74CB725D85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64" name="Line 3451">
          <a:extLst>
            <a:ext uri="{FF2B5EF4-FFF2-40B4-BE49-F238E27FC236}">
              <a16:creationId xmlns:a16="http://schemas.microsoft.com/office/drawing/2014/main" id="{63A208AD-9691-49BE-8384-ED7887E3B67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65" name="Line 3452">
          <a:extLst>
            <a:ext uri="{FF2B5EF4-FFF2-40B4-BE49-F238E27FC236}">
              <a16:creationId xmlns:a16="http://schemas.microsoft.com/office/drawing/2014/main" id="{51A45D0A-E70B-4141-92E5-1718934497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66" name="Line 3453">
          <a:extLst>
            <a:ext uri="{FF2B5EF4-FFF2-40B4-BE49-F238E27FC236}">
              <a16:creationId xmlns:a16="http://schemas.microsoft.com/office/drawing/2014/main" id="{518FDB26-F7D8-4337-B791-48A7BF0A64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2467" name="Line 3454">
          <a:extLst>
            <a:ext uri="{FF2B5EF4-FFF2-40B4-BE49-F238E27FC236}">
              <a16:creationId xmlns:a16="http://schemas.microsoft.com/office/drawing/2014/main" id="{66890904-28B6-4304-9B5E-3298860B2F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68" name="Line 1743">
          <a:extLst>
            <a:ext uri="{FF2B5EF4-FFF2-40B4-BE49-F238E27FC236}">
              <a16:creationId xmlns:a16="http://schemas.microsoft.com/office/drawing/2014/main" id="{A5EDDB94-2FB6-42D5-A82A-C15D19D44D0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69" name="Line 1744">
          <a:extLst>
            <a:ext uri="{FF2B5EF4-FFF2-40B4-BE49-F238E27FC236}">
              <a16:creationId xmlns:a16="http://schemas.microsoft.com/office/drawing/2014/main" id="{52E0505F-0493-4483-9432-5193458CA9B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70" name="Line 1745">
          <a:extLst>
            <a:ext uri="{FF2B5EF4-FFF2-40B4-BE49-F238E27FC236}">
              <a16:creationId xmlns:a16="http://schemas.microsoft.com/office/drawing/2014/main" id="{7F175794-5637-416E-B753-4ED8146F9D4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71" name="Line 1746">
          <a:extLst>
            <a:ext uri="{FF2B5EF4-FFF2-40B4-BE49-F238E27FC236}">
              <a16:creationId xmlns:a16="http://schemas.microsoft.com/office/drawing/2014/main" id="{47079E00-5384-4BC6-A9DC-463FEE79CD9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72" name="Line 1747">
          <a:extLst>
            <a:ext uri="{FF2B5EF4-FFF2-40B4-BE49-F238E27FC236}">
              <a16:creationId xmlns:a16="http://schemas.microsoft.com/office/drawing/2014/main" id="{DB424E76-7223-4481-AB02-A12A99CD8D5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73" name="Line 1748">
          <a:extLst>
            <a:ext uri="{FF2B5EF4-FFF2-40B4-BE49-F238E27FC236}">
              <a16:creationId xmlns:a16="http://schemas.microsoft.com/office/drawing/2014/main" id="{AF22FD7A-5EF6-44FB-8558-0DE1D33D71C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74" name="Line 1749">
          <a:extLst>
            <a:ext uri="{FF2B5EF4-FFF2-40B4-BE49-F238E27FC236}">
              <a16:creationId xmlns:a16="http://schemas.microsoft.com/office/drawing/2014/main" id="{3EC4E2A9-DCBD-4927-8001-729E4FB7561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75" name="Line 1750">
          <a:extLst>
            <a:ext uri="{FF2B5EF4-FFF2-40B4-BE49-F238E27FC236}">
              <a16:creationId xmlns:a16="http://schemas.microsoft.com/office/drawing/2014/main" id="{3D52BCA8-DB63-4763-BD76-10715781CFD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76" name="Line 1751">
          <a:extLst>
            <a:ext uri="{FF2B5EF4-FFF2-40B4-BE49-F238E27FC236}">
              <a16:creationId xmlns:a16="http://schemas.microsoft.com/office/drawing/2014/main" id="{FFBFD7FA-44B3-4B07-96A1-533F696184D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77" name="Line 1752">
          <a:extLst>
            <a:ext uri="{FF2B5EF4-FFF2-40B4-BE49-F238E27FC236}">
              <a16:creationId xmlns:a16="http://schemas.microsoft.com/office/drawing/2014/main" id="{F1E90022-B43C-46FD-BAC5-0EDF4B6A202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78" name="Line 1753">
          <a:extLst>
            <a:ext uri="{FF2B5EF4-FFF2-40B4-BE49-F238E27FC236}">
              <a16:creationId xmlns:a16="http://schemas.microsoft.com/office/drawing/2014/main" id="{B2335859-CF39-4A45-BF89-2CA9C7C75A3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79" name="Line 1754">
          <a:extLst>
            <a:ext uri="{FF2B5EF4-FFF2-40B4-BE49-F238E27FC236}">
              <a16:creationId xmlns:a16="http://schemas.microsoft.com/office/drawing/2014/main" id="{7E82816E-60DA-4C25-930E-58ECB973947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80" name="Line 1755">
          <a:extLst>
            <a:ext uri="{FF2B5EF4-FFF2-40B4-BE49-F238E27FC236}">
              <a16:creationId xmlns:a16="http://schemas.microsoft.com/office/drawing/2014/main" id="{A3542F24-CDEF-4D8C-9641-5260EFB7361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81" name="Line 1756">
          <a:extLst>
            <a:ext uri="{FF2B5EF4-FFF2-40B4-BE49-F238E27FC236}">
              <a16:creationId xmlns:a16="http://schemas.microsoft.com/office/drawing/2014/main" id="{B2FF6CC2-3D63-4949-9BFA-97BBC3025E7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82" name="Line 1743">
          <a:extLst>
            <a:ext uri="{FF2B5EF4-FFF2-40B4-BE49-F238E27FC236}">
              <a16:creationId xmlns:a16="http://schemas.microsoft.com/office/drawing/2014/main" id="{0E935103-44F8-4747-8E2D-E1C9E84AD76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83" name="Line 1744">
          <a:extLst>
            <a:ext uri="{FF2B5EF4-FFF2-40B4-BE49-F238E27FC236}">
              <a16:creationId xmlns:a16="http://schemas.microsoft.com/office/drawing/2014/main" id="{435764F3-364D-4124-BD65-27B8987E7C9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84" name="Line 1745">
          <a:extLst>
            <a:ext uri="{FF2B5EF4-FFF2-40B4-BE49-F238E27FC236}">
              <a16:creationId xmlns:a16="http://schemas.microsoft.com/office/drawing/2014/main" id="{E6ABF3E5-19DE-4BD5-B2C3-A5100FFAC22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85" name="Line 1746">
          <a:extLst>
            <a:ext uri="{FF2B5EF4-FFF2-40B4-BE49-F238E27FC236}">
              <a16:creationId xmlns:a16="http://schemas.microsoft.com/office/drawing/2014/main" id="{F539B5BB-0ABC-4B98-8C76-A454E612ADF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86" name="Line 1747">
          <a:extLst>
            <a:ext uri="{FF2B5EF4-FFF2-40B4-BE49-F238E27FC236}">
              <a16:creationId xmlns:a16="http://schemas.microsoft.com/office/drawing/2014/main" id="{73913006-0861-4FF2-A9FF-1F76BE6A916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87" name="Line 1748">
          <a:extLst>
            <a:ext uri="{FF2B5EF4-FFF2-40B4-BE49-F238E27FC236}">
              <a16:creationId xmlns:a16="http://schemas.microsoft.com/office/drawing/2014/main" id="{5100BD3A-ED15-45BE-85C4-B8FD37D94E4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88" name="Line 1749">
          <a:extLst>
            <a:ext uri="{FF2B5EF4-FFF2-40B4-BE49-F238E27FC236}">
              <a16:creationId xmlns:a16="http://schemas.microsoft.com/office/drawing/2014/main" id="{1B351DFE-0D97-4B00-A791-CEF48864382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89" name="Line 1750">
          <a:extLst>
            <a:ext uri="{FF2B5EF4-FFF2-40B4-BE49-F238E27FC236}">
              <a16:creationId xmlns:a16="http://schemas.microsoft.com/office/drawing/2014/main" id="{31DEBB78-42D9-4510-8170-AD8F5E59BC8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90" name="Line 1751">
          <a:extLst>
            <a:ext uri="{FF2B5EF4-FFF2-40B4-BE49-F238E27FC236}">
              <a16:creationId xmlns:a16="http://schemas.microsoft.com/office/drawing/2014/main" id="{CA6E7540-8FCA-4A2B-A11F-1D5738A2B54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91" name="Line 1752">
          <a:extLst>
            <a:ext uri="{FF2B5EF4-FFF2-40B4-BE49-F238E27FC236}">
              <a16:creationId xmlns:a16="http://schemas.microsoft.com/office/drawing/2014/main" id="{CFCC0F2E-2C01-4C21-829B-453F1242E40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92" name="Line 1753">
          <a:extLst>
            <a:ext uri="{FF2B5EF4-FFF2-40B4-BE49-F238E27FC236}">
              <a16:creationId xmlns:a16="http://schemas.microsoft.com/office/drawing/2014/main" id="{CB90E42D-A6EC-41F4-967A-2D3533BFFC8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93" name="Line 1754">
          <a:extLst>
            <a:ext uri="{FF2B5EF4-FFF2-40B4-BE49-F238E27FC236}">
              <a16:creationId xmlns:a16="http://schemas.microsoft.com/office/drawing/2014/main" id="{20FFB7B1-C993-4648-A08D-D22029B7AFE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94" name="Line 1755">
          <a:extLst>
            <a:ext uri="{FF2B5EF4-FFF2-40B4-BE49-F238E27FC236}">
              <a16:creationId xmlns:a16="http://schemas.microsoft.com/office/drawing/2014/main" id="{819F5EF8-E3AC-433F-82F1-46150354EBA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95" name="Line 1756">
          <a:extLst>
            <a:ext uri="{FF2B5EF4-FFF2-40B4-BE49-F238E27FC236}">
              <a16:creationId xmlns:a16="http://schemas.microsoft.com/office/drawing/2014/main" id="{65411A3C-E859-48D6-937D-0E0D9AEFC1F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96" name="Line 1743">
          <a:extLst>
            <a:ext uri="{FF2B5EF4-FFF2-40B4-BE49-F238E27FC236}">
              <a16:creationId xmlns:a16="http://schemas.microsoft.com/office/drawing/2014/main" id="{69C5B001-6848-4572-BBE5-DF4D65E6EF6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97" name="Line 1744">
          <a:extLst>
            <a:ext uri="{FF2B5EF4-FFF2-40B4-BE49-F238E27FC236}">
              <a16:creationId xmlns:a16="http://schemas.microsoft.com/office/drawing/2014/main" id="{B739D944-5A43-46F7-B4D7-B22A25F5111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98" name="Line 1745">
          <a:extLst>
            <a:ext uri="{FF2B5EF4-FFF2-40B4-BE49-F238E27FC236}">
              <a16:creationId xmlns:a16="http://schemas.microsoft.com/office/drawing/2014/main" id="{767B23E9-3186-4684-BF39-48071CDBB24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499" name="Line 1746">
          <a:extLst>
            <a:ext uri="{FF2B5EF4-FFF2-40B4-BE49-F238E27FC236}">
              <a16:creationId xmlns:a16="http://schemas.microsoft.com/office/drawing/2014/main" id="{8BFFCAA7-DF8E-490B-B902-FBEC660904D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00" name="Line 1747">
          <a:extLst>
            <a:ext uri="{FF2B5EF4-FFF2-40B4-BE49-F238E27FC236}">
              <a16:creationId xmlns:a16="http://schemas.microsoft.com/office/drawing/2014/main" id="{0B819B17-FEFE-4BAB-A9D0-C700DE46C95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01" name="Line 1748">
          <a:extLst>
            <a:ext uri="{FF2B5EF4-FFF2-40B4-BE49-F238E27FC236}">
              <a16:creationId xmlns:a16="http://schemas.microsoft.com/office/drawing/2014/main" id="{098F3EE8-7E04-4802-867E-552D056CA92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02" name="Line 1749">
          <a:extLst>
            <a:ext uri="{FF2B5EF4-FFF2-40B4-BE49-F238E27FC236}">
              <a16:creationId xmlns:a16="http://schemas.microsoft.com/office/drawing/2014/main" id="{1EA55AC5-B630-4D15-A882-ECCBCDF2AE8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03" name="Line 1750">
          <a:extLst>
            <a:ext uri="{FF2B5EF4-FFF2-40B4-BE49-F238E27FC236}">
              <a16:creationId xmlns:a16="http://schemas.microsoft.com/office/drawing/2014/main" id="{8FAEA40F-9F37-41E2-AC17-9473B6B42CF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04" name="Line 1751">
          <a:extLst>
            <a:ext uri="{FF2B5EF4-FFF2-40B4-BE49-F238E27FC236}">
              <a16:creationId xmlns:a16="http://schemas.microsoft.com/office/drawing/2014/main" id="{83A4AAFE-2DF5-43ED-A30C-5653EC3298D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05" name="Line 1752">
          <a:extLst>
            <a:ext uri="{FF2B5EF4-FFF2-40B4-BE49-F238E27FC236}">
              <a16:creationId xmlns:a16="http://schemas.microsoft.com/office/drawing/2014/main" id="{70F2C98C-5716-4287-811F-D932CF216AB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06" name="Line 1753">
          <a:extLst>
            <a:ext uri="{FF2B5EF4-FFF2-40B4-BE49-F238E27FC236}">
              <a16:creationId xmlns:a16="http://schemas.microsoft.com/office/drawing/2014/main" id="{1603B24A-2E0A-4138-B2E8-81D1D137AB7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07" name="Line 1754">
          <a:extLst>
            <a:ext uri="{FF2B5EF4-FFF2-40B4-BE49-F238E27FC236}">
              <a16:creationId xmlns:a16="http://schemas.microsoft.com/office/drawing/2014/main" id="{7DBDDBA8-D8D5-4EA6-9CEB-1690668E4D5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08" name="Line 1755">
          <a:extLst>
            <a:ext uri="{FF2B5EF4-FFF2-40B4-BE49-F238E27FC236}">
              <a16:creationId xmlns:a16="http://schemas.microsoft.com/office/drawing/2014/main" id="{F3ABE6F6-92B5-4D91-9776-E09909130C3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09" name="Line 1756">
          <a:extLst>
            <a:ext uri="{FF2B5EF4-FFF2-40B4-BE49-F238E27FC236}">
              <a16:creationId xmlns:a16="http://schemas.microsoft.com/office/drawing/2014/main" id="{830A0043-83FF-491A-B120-CA16F660913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10" name="Line 1743">
          <a:extLst>
            <a:ext uri="{FF2B5EF4-FFF2-40B4-BE49-F238E27FC236}">
              <a16:creationId xmlns:a16="http://schemas.microsoft.com/office/drawing/2014/main" id="{595B6D95-677E-4F7F-AF4A-F687B8D02C8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11" name="Line 1744">
          <a:extLst>
            <a:ext uri="{FF2B5EF4-FFF2-40B4-BE49-F238E27FC236}">
              <a16:creationId xmlns:a16="http://schemas.microsoft.com/office/drawing/2014/main" id="{DCF625EA-DC91-433B-9BCF-B7B6B3B96C4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12" name="Line 1745">
          <a:extLst>
            <a:ext uri="{FF2B5EF4-FFF2-40B4-BE49-F238E27FC236}">
              <a16:creationId xmlns:a16="http://schemas.microsoft.com/office/drawing/2014/main" id="{D93299B1-E66F-4B38-971C-DE31343C218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13" name="Line 1746">
          <a:extLst>
            <a:ext uri="{FF2B5EF4-FFF2-40B4-BE49-F238E27FC236}">
              <a16:creationId xmlns:a16="http://schemas.microsoft.com/office/drawing/2014/main" id="{AACF4A06-82E9-4B05-B6E9-3CAE1D504DF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14" name="Line 1747">
          <a:extLst>
            <a:ext uri="{FF2B5EF4-FFF2-40B4-BE49-F238E27FC236}">
              <a16:creationId xmlns:a16="http://schemas.microsoft.com/office/drawing/2014/main" id="{EC4F547A-1964-4A21-BA2C-67A1699EF9D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15" name="Line 1748">
          <a:extLst>
            <a:ext uri="{FF2B5EF4-FFF2-40B4-BE49-F238E27FC236}">
              <a16:creationId xmlns:a16="http://schemas.microsoft.com/office/drawing/2014/main" id="{791C7E0D-1ACE-4856-8CC1-8EAD0FA32B8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16" name="Line 1749">
          <a:extLst>
            <a:ext uri="{FF2B5EF4-FFF2-40B4-BE49-F238E27FC236}">
              <a16:creationId xmlns:a16="http://schemas.microsoft.com/office/drawing/2014/main" id="{373B300D-472C-4E70-A4D4-1578DF678A5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17" name="Line 1750">
          <a:extLst>
            <a:ext uri="{FF2B5EF4-FFF2-40B4-BE49-F238E27FC236}">
              <a16:creationId xmlns:a16="http://schemas.microsoft.com/office/drawing/2014/main" id="{D324E70B-03C7-4BDB-80EB-4005948B183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18" name="Line 1751">
          <a:extLst>
            <a:ext uri="{FF2B5EF4-FFF2-40B4-BE49-F238E27FC236}">
              <a16:creationId xmlns:a16="http://schemas.microsoft.com/office/drawing/2014/main" id="{613A6365-FFBF-4FBC-974A-EAD4DFBFA84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19" name="Line 1752">
          <a:extLst>
            <a:ext uri="{FF2B5EF4-FFF2-40B4-BE49-F238E27FC236}">
              <a16:creationId xmlns:a16="http://schemas.microsoft.com/office/drawing/2014/main" id="{919134C1-DCC4-48FD-9E5F-EDE4E48BC1F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20" name="Line 1753">
          <a:extLst>
            <a:ext uri="{FF2B5EF4-FFF2-40B4-BE49-F238E27FC236}">
              <a16:creationId xmlns:a16="http://schemas.microsoft.com/office/drawing/2014/main" id="{F6A3F03F-08D2-44A9-ABC2-44FEDB1C79E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21" name="Line 1754">
          <a:extLst>
            <a:ext uri="{FF2B5EF4-FFF2-40B4-BE49-F238E27FC236}">
              <a16:creationId xmlns:a16="http://schemas.microsoft.com/office/drawing/2014/main" id="{7C21D168-3ADA-46C7-8CC6-3F5EF8CBB1A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22" name="Line 1755">
          <a:extLst>
            <a:ext uri="{FF2B5EF4-FFF2-40B4-BE49-F238E27FC236}">
              <a16:creationId xmlns:a16="http://schemas.microsoft.com/office/drawing/2014/main" id="{296B8CE5-04DA-4EBB-A78F-64BE254CFC2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23" name="Line 1756">
          <a:extLst>
            <a:ext uri="{FF2B5EF4-FFF2-40B4-BE49-F238E27FC236}">
              <a16:creationId xmlns:a16="http://schemas.microsoft.com/office/drawing/2014/main" id="{BE09E6C3-EE68-4FD5-B71E-2E2A4BDACC2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24" name="Line 1743">
          <a:extLst>
            <a:ext uri="{FF2B5EF4-FFF2-40B4-BE49-F238E27FC236}">
              <a16:creationId xmlns:a16="http://schemas.microsoft.com/office/drawing/2014/main" id="{5EA79341-B16E-41B8-84F4-68E7DA42413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25" name="Line 1744">
          <a:extLst>
            <a:ext uri="{FF2B5EF4-FFF2-40B4-BE49-F238E27FC236}">
              <a16:creationId xmlns:a16="http://schemas.microsoft.com/office/drawing/2014/main" id="{3CF36A1D-8CC9-4286-9759-611CFF4CF97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26" name="Line 1745">
          <a:extLst>
            <a:ext uri="{FF2B5EF4-FFF2-40B4-BE49-F238E27FC236}">
              <a16:creationId xmlns:a16="http://schemas.microsoft.com/office/drawing/2014/main" id="{94E011BB-4803-434B-9C5D-40C2B5A4607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27" name="Line 1746">
          <a:extLst>
            <a:ext uri="{FF2B5EF4-FFF2-40B4-BE49-F238E27FC236}">
              <a16:creationId xmlns:a16="http://schemas.microsoft.com/office/drawing/2014/main" id="{DAB138C2-13DB-42F6-BEEA-72BD2145849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28" name="Line 1747">
          <a:extLst>
            <a:ext uri="{FF2B5EF4-FFF2-40B4-BE49-F238E27FC236}">
              <a16:creationId xmlns:a16="http://schemas.microsoft.com/office/drawing/2014/main" id="{9B16BF51-5CF1-4013-8184-9923970B96B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29" name="Line 1748">
          <a:extLst>
            <a:ext uri="{FF2B5EF4-FFF2-40B4-BE49-F238E27FC236}">
              <a16:creationId xmlns:a16="http://schemas.microsoft.com/office/drawing/2014/main" id="{C3847D1B-BCA6-4F8D-BF7A-F3DA75172C2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30" name="Line 1749">
          <a:extLst>
            <a:ext uri="{FF2B5EF4-FFF2-40B4-BE49-F238E27FC236}">
              <a16:creationId xmlns:a16="http://schemas.microsoft.com/office/drawing/2014/main" id="{8502D770-9596-494F-B038-DB7FF931494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31" name="Line 1750">
          <a:extLst>
            <a:ext uri="{FF2B5EF4-FFF2-40B4-BE49-F238E27FC236}">
              <a16:creationId xmlns:a16="http://schemas.microsoft.com/office/drawing/2014/main" id="{D4826361-D8DB-4EAE-B7B7-9D87CDB497F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32" name="Line 1751">
          <a:extLst>
            <a:ext uri="{FF2B5EF4-FFF2-40B4-BE49-F238E27FC236}">
              <a16:creationId xmlns:a16="http://schemas.microsoft.com/office/drawing/2014/main" id="{FB44570F-0E55-47CD-98E2-7E86EFAD5AA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33" name="Line 1752">
          <a:extLst>
            <a:ext uri="{FF2B5EF4-FFF2-40B4-BE49-F238E27FC236}">
              <a16:creationId xmlns:a16="http://schemas.microsoft.com/office/drawing/2014/main" id="{3419B351-9953-4511-81C2-4E5C0292625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34" name="Line 1753">
          <a:extLst>
            <a:ext uri="{FF2B5EF4-FFF2-40B4-BE49-F238E27FC236}">
              <a16:creationId xmlns:a16="http://schemas.microsoft.com/office/drawing/2014/main" id="{635C08DD-12BB-4086-8BBE-016A67DDFE9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35" name="Line 1754">
          <a:extLst>
            <a:ext uri="{FF2B5EF4-FFF2-40B4-BE49-F238E27FC236}">
              <a16:creationId xmlns:a16="http://schemas.microsoft.com/office/drawing/2014/main" id="{60098DF2-7B19-4726-922D-371D783933E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36" name="Line 1755">
          <a:extLst>
            <a:ext uri="{FF2B5EF4-FFF2-40B4-BE49-F238E27FC236}">
              <a16:creationId xmlns:a16="http://schemas.microsoft.com/office/drawing/2014/main" id="{32FD2561-062D-43AF-B1EE-021CE86E20A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37" name="Line 1756">
          <a:extLst>
            <a:ext uri="{FF2B5EF4-FFF2-40B4-BE49-F238E27FC236}">
              <a16:creationId xmlns:a16="http://schemas.microsoft.com/office/drawing/2014/main" id="{C4058E5D-4019-4E92-95D1-C0246C65D39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38" name="Line 3420">
          <a:extLst>
            <a:ext uri="{FF2B5EF4-FFF2-40B4-BE49-F238E27FC236}">
              <a16:creationId xmlns:a16="http://schemas.microsoft.com/office/drawing/2014/main" id="{AA6473BC-BD17-40F0-9501-4F5E427E4DD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39" name="Line 3421">
          <a:extLst>
            <a:ext uri="{FF2B5EF4-FFF2-40B4-BE49-F238E27FC236}">
              <a16:creationId xmlns:a16="http://schemas.microsoft.com/office/drawing/2014/main" id="{B671F1F4-B6BA-4420-86ED-571C32984BA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40" name="Line 3422">
          <a:extLst>
            <a:ext uri="{FF2B5EF4-FFF2-40B4-BE49-F238E27FC236}">
              <a16:creationId xmlns:a16="http://schemas.microsoft.com/office/drawing/2014/main" id="{9446AD83-4B61-4EF0-BD47-E0D9A7F87B6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41" name="Line 3423">
          <a:extLst>
            <a:ext uri="{FF2B5EF4-FFF2-40B4-BE49-F238E27FC236}">
              <a16:creationId xmlns:a16="http://schemas.microsoft.com/office/drawing/2014/main" id="{3D9CFF7A-1BC6-4AFB-87D2-6F39F5556BE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42" name="Line 3424">
          <a:extLst>
            <a:ext uri="{FF2B5EF4-FFF2-40B4-BE49-F238E27FC236}">
              <a16:creationId xmlns:a16="http://schemas.microsoft.com/office/drawing/2014/main" id="{DD956965-5418-4D92-B268-10BBFA1F65B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43" name="Line 3425">
          <a:extLst>
            <a:ext uri="{FF2B5EF4-FFF2-40B4-BE49-F238E27FC236}">
              <a16:creationId xmlns:a16="http://schemas.microsoft.com/office/drawing/2014/main" id="{C14EC2B4-F7C0-4367-BD15-60625075AC4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44" name="Line 3426">
          <a:extLst>
            <a:ext uri="{FF2B5EF4-FFF2-40B4-BE49-F238E27FC236}">
              <a16:creationId xmlns:a16="http://schemas.microsoft.com/office/drawing/2014/main" id="{10803214-C039-4C0B-9158-912A8C7488F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45" name="Line 3427">
          <a:extLst>
            <a:ext uri="{FF2B5EF4-FFF2-40B4-BE49-F238E27FC236}">
              <a16:creationId xmlns:a16="http://schemas.microsoft.com/office/drawing/2014/main" id="{3A4CF733-054C-4E60-BD91-42CBBB8DAE0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46" name="Line 3428">
          <a:extLst>
            <a:ext uri="{FF2B5EF4-FFF2-40B4-BE49-F238E27FC236}">
              <a16:creationId xmlns:a16="http://schemas.microsoft.com/office/drawing/2014/main" id="{7D05CFE9-CDC0-404B-9253-F4F74D5E2E4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47" name="Line 3429">
          <a:extLst>
            <a:ext uri="{FF2B5EF4-FFF2-40B4-BE49-F238E27FC236}">
              <a16:creationId xmlns:a16="http://schemas.microsoft.com/office/drawing/2014/main" id="{48EEF47D-1790-4731-A273-4B54887CBBC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48" name="Line 3430">
          <a:extLst>
            <a:ext uri="{FF2B5EF4-FFF2-40B4-BE49-F238E27FC236}">
              <a16:creationId xmlns:a16="http://schemas.microsoft.com/office/drawing/2014/main" id="{EED557A0-0073-44FA-89C4-CBAE7ED0169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49" name="Line 3431">
          <a:extLst>
            <a:ext uri="{FF2B5EF4-FFF2-40B4-BE49-F238E27FC236}">
              <a16:creationId xmlns:a16="http://schemas.microsoft.com/office/drawing/2014/main" id="{91A1D666-59EA-4C4B-8F61-11F448079EE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50" name="Line 3432">
          <a:extLst>
            <a:ext uri="{FF2B5EF4-FFF2-40B4-BE49-F238E27FC236}">
              <a16:creationId xmlns:a16="http://schemas.microsoft.com/office/drawing/2014/main" id="{950BEE61-DAF8-48D1-A3B9-7513A17934D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51" name="Line 3433">
          <a:extLst>
            <a:ext uri="{FF2B5EF4-FFF2-40B4-BE49-F238E27FC236}">
              <a16:creationId xmlns:a16="http://schemas.microsoft.com/office/drawing/2014/main" id="{C199D3AC-256D-4953-9304-2EC948D158D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52" name="Line 3434">
          <a:extLst>
            <a:ext uri="{FF2B5EF4-FFF2-40B4-BE49-F238E27FC236}">
              <a16:creationId xmlns:a16="http://schemas.microsoft.com/office/drawing/2014/main" id="{630B2494-2F16-4C38-A813-0A5054DBF85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53" name="Line 3435">
          <a:extLst>
            <a:ext uri="{FF2B5EF4-FFF2-40B4-BE49-F238E27FC236}">
              <a16:creationId xmlns:a16="http://schemas.microsoft.com/office/drawing/2014/main" id="{28C83720-004D-4F4F-987F-A269D884D98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54" name="Line 3436">
          <a:extLst>
            <a:ext uri="{FF2B5EF4-FFF2-40B4-BE49-F238E27FC236}">
              <a16:creationId xmlns:a16="http://schemas.microsoft.com/office/drawing/2014/main" id="{14BBB292-6EEB-41CB-84C3-2AFEA820A8B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55" name="Line 3437">
          <a:extLst>
            <a:ext uri="{FF2B5EF4-FFF2-40B4-BE49-F238E27FC236}">
              <a16:creationId xmlns:a16="http://schemas.microsoft.com/office/drawing/2014/main" id="{1E98305C-1882-4589-973A-7C2C3E07473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56" name="Line 3438">
          <a:extLst>
            <a:ext uri="{FF2B5EF4-FFF2-40B4-BE49-F238E27FC236}">
              <a16:creationId xmlns:a16="http://schemas.microsoft.com/office/drawing/2014/main" id="{2DF741A4-5345-435C-88D0-34F742EB8FC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57" name="Line 3439">
          <a:extLst>
            <a:ext uri="{FF2B5EF4-FFF2-40B4-BE49-F238E27FC236}">
              <a16:creationId xmlns:a16="http://schemas.microsoft.com/office/drawing/2014/main" id="{7F6C56B9-33DE-4B75-A34D-4433610B81D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58" name="Line 3440">
          <a:extLst>
            <a:ext uri="{FF2B5EF4-FFF2-40B4-BE49-F238E27FC236}">
              <a16:creationId xmlns:a16="http://schemas.microsoft.com/office/drawing/2014/main" id="{9FDF1EEA-35F9-4488-B6A6-99BD70195A6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59" name="Line 3441">
          <a:extLst>
            <a:ext uri="{FF2B5EF4-FFF2-40B4-BE49-F238E27FC236}">
              <a16:creationId xmlns:a16="http://schemas.microsoft.com/office/drawing/2014/main" id="{B2BC89D2-73D6-4F59-884A-AA38CD6B193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60" name="Line 3442">
          <a:extLst>
            <a:ext uri="{FF2B5EF4-FFF2-40B4-BE49-F238E27FC236}">
              <a16:creationId xmlns:a16="http://schemas.microsoft.com/office/drawing/2014/main" id="{210BDCFF-FC74-4544-8BFD-9265DEA94EA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61" name="Line 3443">
          <a:extLst>
            <a:ext uri="{FF2B5EF4-FFF2-40B4-BE49-F238E27FC236}">
              <a16:creationId xmlns:a16="http://schemas.microsoft.com/office/drawing/2014/main" id="{30D8EA07-9C39-4444-BF5E-00291BC29D2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62" name="Line 3444">
          <a:extLst>
            <a:ext uri="{FF2B5EF4-FFF2-40B4-BE49-F238E27FC236}">
              <a16:creationId xmlns:a16="http://schemas.microsoft.com/office/drawing/2014/main" id="{468F053E-E611-4595-ABC7-54C1E438CEA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63" name="Line 3445">
          <a:extLst>
            <a:ext uri="{FF2B5EF4-FFF2-40B4-BE49-F238E27FC236}">
              <a16:creationId xmlns:a16="http://schemas.microsoft.com/office/drawing/2014/main" id="{AE83E513-5E68-4AB7-89DF-2DD0D7E9D65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64" name="Line 3446">
          <a:extLst>
            <a:ext uri="{FF2B5EF4-FFF2-40B4-BE49-F238E27FC236}">
              <a16:creationId xmlns:a16="http://schemas.microsoft.com/office/drawing/2014/main" id="{AB9B48AE-1419-401B-98DD-DF0AC3299C0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65" name="Line 3447">
          <a:extLst>
            <a:ext uri="{FF2B5EF4-FFF2-40B4-BE49-F238E27FC236}">
              <a16:creationId xmlns:a16="http://schemas.microsoft.com/office/drawing/2014/main" id="{0805E848-2A52-4C3B-BD9B-AA8D3960CCB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66" name="Line 3448">
          <a:extLst>
            <a:ext uri="{FF2B5EF4-FFF2-40B4-BE49-F238E27FC236}">
              <a16:creationId xmlns:a16="http://schemas.microsoft.com/office/drawing/2014/main" id="{D2A7F32F-DD41-4500-861B-2E651D80E7A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67" name="Line 3449">
          <a:extLst>
            <a:ext uri="{FF2B5EF4-FFF2-40B4-BE49-F238E27FC236}">
              <a16:creationId xmlns:a16="http://schemas.microsoft.com/office/drawing/2014/main" id="{606794FC-8CE7-48D3-AF44-37AA487AD38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68" name="Line 3450">
          <a:extLst>
            <a:ext uri="{FF2B5EF4-FFF2-40B4-BE49-F238E27FC236}">
              <a16:creationId xmlns:a16="http://schemas.microsoft.com/office/drawing/2014/main" id="{AB5B21DB-748F-415E-BFA4-9E174D666FB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69" name="Line 3451">
          <a:extLst>
            <a:ext uri="{FF2B5EF4-FFF2-40B4-BE49-F238E27FC236}">
              <a16:creationId xmlns:a16="http://schemas.microsoft.com/office/drawing/2014/main" id="{F63982E8-8EAB-47B6-A049-9EC41A15148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70" name="Line 3452">
          <a:extLst>
            <a:ext uri="{FF2B5EF4-FFF2-40B4-BE49-F238E27FC236}">
              <a16:creationId xmlns:a16="http://schemas.microsoft.com/office/drawing/2014/main" id="{7218D51A-D3E3-4CA0-8D92-A82E90700DA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71" name="Line 3453">
          <a:extLst>
            <a:ext uri="{FF2B5EF4-FFF2-40B4-BE49-F238E27FC236}">
              <a16:creationId xmlns:a16="http://schemas.microsoft.com/office/drawing/2014/main" id="{B01776E1-DCEF-4A0E-998D-DBF036E95AE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72" name="Line 3454">
          <a:extLst>
            <a:ext uri="{FF2B5EF4-FFF2-40B4-BE49-F238E27FC236}">
              <a16:creationId xmlns:a16="http://schemas.microsoft.com/office/drawing/2014/main" id="{6E014992-37AD-4401-B629-C39C965939C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73" name="Line 3420">
          <a:extLst>
            <a:ext uri="{FF2B5EF4-FFF2-40B4-BE49-F238E27FC236}">
              <a16:creationId xmlns:a16="http://schemas.microsoft.com/office/drawing/2014/main" id="{ACD7AC4C-50B0-4B78-83BD-F4CAA6487E1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74" name="Line 3421">
          <a:extLst>
            <a:ext uri="{FF2B5EF4-FFF2-40B4-BE49-F238E27FC236}">
              <a16:creationId xmlns:a16="http://schemas.microsoft.com/office/drawing/2014/main" id="{8CA948A6-8A4D-4DD2-943B-402ED6566A9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75" name="Line 3422">
          <a:extLst>
            <a:ext uri="{FF2B5EF4-FFF2-40B4-BE49-F238E27FC236}">
              <a16:creationId xmlns:a16="http://schemas.microsoft.com/office/drawing/2014/main" id="{FCF7B23A-6126-4CC7-AA56-FD2AD7B86F1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76" name="Line 3423">
          <a:extLst>
            <a:ext uri="{FF2B5EF4-FFF2-40B4-BE49-F238E27FC236}">
              <a16:creationId xmlns:a16="http://schemas.microsoft.com/office/drawing/2014/main" id="{0FC91073-0C2D-4FBF-9834-CBF1A472F7F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77" name="Line 3424">
          <a:extLst>
            <a:ext uri="{FF2B5EF4-FFF2-40B4-BE49-F238E27FC236}">
              <a16:creationId xmlns:a16="http://schemas.microsoft.com/office/drawing/2014/main" id="{CD3B8230-812D-427C-8E3C-CD5E2934259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78" name="Line 3425">
          <a:extLst>
            <a:ext uri="{FF2B5EF4-FFF2-40B4-BE49-F238E27FC236}">
              <a16:creationId xmlns:a16="http://schemas.microsoft.com/office/drawing/2014/main" id="{2B2D9D6F-2CC0-4EBA-9776-E7EF9E64F03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79" name="Line 3426">
          <a:extLst>
            <a:ext uri="{FF2B5EF4-FFF2-40B4-BE49-F238E27FC236}">
              <a16:creationId xmlns:a16="http://schemas.microsoft.com/office/drawing/2014/main" id="{3072921B-0566-49CD-9604-2ADD4F647EF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80" name="Line 3427">
          <a:extLst>
            <a:ext uri="{FF2B5EF4-FFF2-40B4-BE49-F238E27FC236}">
              <a16:creationId xmlns:a16="http://schemas.microsoft.com/office/drawing/2014/main" id="{E68F165A-395B-4EF6-B5C8-145895650E1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81" name="Line 3428">
          <a:extLst>
            <a:ext uri="{FF2B5EF4-FFF2-40B4-BE49-F238E27FC236}">
              <a16:creationId xmlns:a16="http://schemas.microsoft.com/office/drawing/2014/main" id="{67C3C162-8D9E-4698-8A35-CF8DBC1B063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82" name="Line 3429">
          <a:extLst>
            <a:ext uri="{FF2B5EF4-FFF2-40B4-BE49-F238E27FC236}">
              <a16:creationId xmlns:a16="http://schemas.microsoft.com/office/drawing/2014/main" id="{F1D067AA-739C-4A7A-9DAE-7A8D3817FEC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83" name="Line 3430">
          <a:extLst>
            <a:ext uri="{FF2B5EF4-FFF2-40B4-BE49-F238E27FC236}">
              <a16:creationId xmlns:a16="http://schemas.microsoft.com/office/drawing/2014/main" id="{8BC36CD2-5628-457F-8EB5-7F63A6F669A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84" name="Line 3431">
          <a:extLst>
            <a:ext uri="{FF2B5EF4-FFF2-40B4-BE49-F238E27FC236}">
              <a16:creationId xmlns:a16="http://schemas.microsoft.com/office/drawing/2014/main" id="{3B04351D-7F54-43CF-A431-86D55FE4493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85" name="Line 3432">
          <a:extLst>
            <a:ext uri="{FF2B5EF4-FFF2-40B4-BE49-F238E27FC236}">
              <a16:creationId xmlns:a16="http://schemas.microsoft.com/office/drawing/2014/main" id="{7A74884F-DFA2-4F69-BFD8-7FD7595BAE8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86" name="Line 3433">
          <a:extLst>
            <a:ext uri="{FF2B5EF4-FFF2-40B4-BE49-F238E27FC236}">
              <a16:creationId xmlns:a16="http://schemas.microsoft.com/office/drawing/2014/main" id="{66CB494B-8CBB-4667-854E-22F1ED2F3CE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87" name="Line 3434">
          <a:extLst>
            <a:ext uri="{FF2B5EF4-FFF2-40B4-BE49-F238E27FC236}">
              <a16:creationId xmlns:a16="http://schemas.microsoft.com/office/drawing/2014/main" id="{E1A263E2-FEF0-4A9F-86AF-0E7DF013037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88" name="Line 3435">
          <a:extLst>
            <a:ext uri="{FF2B5EF4-FFF2-40B4-BE49-F238E27FC236}">
              <a16:creationId xmlns:a16="http://schemas.microsoft.com/office/drawing/2014/main" id="{091B46A2-7AD8-40D7-BF3D-CECC73C8274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89" name="Line 3436">
          <a:extLst>
            <a:ext uri="{FF2B5EF4-FFF2-40B4-BE49-F238E27FC236}">
              <a16:creationId xmlns:a16="http://schemas.microsoft.com/office/drawing/2014/main" id="{D484448E-4718-4717-9A64-5262A149243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90" name="Line 3437">
          <a:extLst>
            <a:ext uri="{FF2B5EF4-FFF2-40B4-BE49-F238E27FC236}">
              <a16:creationId xmlns:a16="http://schemas.microsoft.com/office/drawing/2014/main" id="{93E7CB54-284E-4CD5-BCC1-0791658B2BF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91" name="Line 3438">
          <a:extLst>
            <a:ext uri="{FF2B5EF4-FFF2-40B4-BE49-F238E27FC236}">
              <a16:creationId xmlns:a16="http://schemas.microsoft.com/office/drawing/2014/main" id="{7805F100-A55C-453E-B70F-00C5CF5CDCB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92" name="Line 3439">
          <a:extLst>
            <a:ext uri="{FF2B5EF4-FFF2-40B4-BE49-F238E27FC236}">
              <a16:creationId xmlns:a16="http://schemas.microsoft.com/office/drawing/2014/main" id="{0E5CE6D1-9D19-4608-B531-94D1630BB2A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93" name="Line 3440">
          <a:extLst>
            <a:ext uri="{FF2B5EF4-FFF2-40B4-BE49-F238E27FC236}">
              <a16:creationId xmlns:a16="http://schemas.microsoft.com/office/drawing/2014/main" id="{EDE57CED-5ACA-4467-B94D-6A41D30EFCD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94" name="Line 3441">
          <a:extLst>
            <a:ext uri="{FF2B5EF4-FFF2-40B4-BE49-F238E27FC236}">
              <a16:creationId xmlns:a16="http://schemas.microsoft.com/office/drawing/2014/main" id="{3D03E69A-1B9F-40F2-8A38-BB9537B594B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95" name="Line 3442">
          <a:extLst>
            <a:ext uri="{FF2B5EF4-FFF2-40B4-BE49-F238E27FC236}">
              <a16:creationId xmlns:a16="http://schemas.microsoft.com/office/drawing/2014/main" id="{330BC8FF-4037-420E-B80D-DA1C8743D0F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96" name="Line 3443">
          <a:extLst>
            <a:ext uri="{FF2B5EF4-FFF2-40B4-BE49-F238E27FC236}">
              <a16:creationId xmlns:a16="http://schemas.microsoft.com/office/drawing/2014/main" id="{4733F485-2CB3-4774-9BC3-CF0FC7F87D8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97" name="Line 3444">
          <a:extLst>
            <a:ext uri="{FF2B5EF4-FFF2-40B4-BE49-F238E27FC236}">
              <a16:creationId xmlns:a16="http://schemas.microsoft.com/office/drawing/2014/main" id="{1156246E-27E0-494B-AF89-6E3E3D9F9E2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98" name="Line 3445">
          <a:extLst>
            <a:ext uri="{FF2B5EF4-FFF2-40B4-BE49-F238E27FC236}">
              <a16:creationId xmlns:a16="http://schemas.microsoft.com/office/drawing/2014/main" id="{530E5E04-EF28-4703-B5EB-C4C176A763B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599" name="Line 3446">
          <a:extLst>
            <a:ext uri="{FF2B5EF4-FFF2-40B4-BE49-F238E27FC236}">
              <a16:creationId xmlns:a16="http://schemas.microsoft.com/office/drawing/2014/main" id="{9C8CE907-1C80-492D-946D-F95F36FDEFB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00" name="Line 3447">
          <a:extLst>
            <a:ext uri="{FF2B5EF4-FFF2-40B4-BE49-F238E27FC236}">
              <a16:creationId xmlns:a16="http://schemas.microsoft.com/office/drawing/2014/main" id="{52E35FAC-B6F9-4074-A951-ECE94568606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01" name="Line 3448">
          <a:extLst>
            <a:ext uri="{FF2B5EF4-FFF2-40B4-BE49-F238E27FC236}">
              <a16:creationId xmlns:a16="http://schemas.microsoft.com/office/drawing/2014/main" id="{AD559EEA-7BB1-4F3C-A3AF-E6FE98B9A92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02" name="Line 3449">
          <a:extLst>
            <a:ext uri="{FF2B5EF4-FFF2-40B4-BE49-F238E27FC236}">
              <a16:creationId xmlns:a16="http://schemas.microsoft.com/office/drawing/2014/main" id="{234D0ED7-2193-4C20-A4D5-36B6CA65EC0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03" name="Line 3450">
          <a:extLst>
            <a:ext uri="{FF2B5EF4-FFF2-40B4-BE49-F238E27FC236}">
              <a16:creationId xmlns:a16="http://schemas.microsoft.com/office/drawing/2014/main" id="{6B910905-8845-4240-93EF-F60FF86CB38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04" name="Line 3451">
          <a:extLst>
            <a:ext uri="{FF2B5EF4-FFF2-40B4-BE49-F238E27FC236}">
              <a16:creationId xmlns:a16="http://schemas.microsoft.com/office/drawing/2014/main" id="{81A0E106-A183-48C5-B194-298B5CBAC89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05" name="Line 3452">
          <a:extLst>
            <a:ext uri="{FF2B5EF4-FFF2-40B4-BE49-F238E27FC236}">
              <a16:creationId xmlns:a16="http://schemas.microsoft.com/office/drawing/2014/main" id="{3C284B75-8C29-4B15-9D2E-E8ECC3C2014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06" name="Line 3453">
          <a:extLst>
            <a:ext uri="{FF2B5EF4-FFF2-40B4-BE49-F238E27FC236}">
              <a16:creationId xmlns:a16="http://schemas.microsoft.com/office/drawing/2014/main" id="{69C2EC2B-99AD-4349-8DC6-A6B1C5537EE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07" name="Line 3454">
          <a:extLst>
            <a:ext uri="{FF2B5EF4-FFF2-40B4-BE49-F238E27FC236}">
              <a16:creationId xmlns:a16="http://schemas.microsoft.com/office/drawing/2014/main" id="{2014F7A7-CF19-4676-891A-CB907891DC4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08" name="Line 3420">
          <a:extLst>
            <a:ext uri="{FF2B5EF4-FFF2-40B4-BE49-F238E27FC236}">
              <a16:creationId xmlns:a16="http://schemas.microsoft.com/office/drawing/2014/main" id="{DE2A8139-0959-41ED-A85B-C3875EDCDA2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09" name="Line 3421">
          <a:extLst>
            <a:ext uri="{FF2B5EF4-FFF2-40B4-BE49-F238E27FC236}">
              <a16:creationId xmlns:a16="http://schemas.microsoft.com/office/drawing/2014/main" id="{783B7BED-4AAE-4A12-9481-B48E0252E00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10" name="Line 3422">
          <a:extLst>
            <a:ext uri="{FF2B5EF4-FFF2-40B4-BE49-F238E27FC236}">
              <a16:creationId xmlns:a16="http://schemas.microsoft.com/office/drawing/2014/main" id="{E8F56426-6BB6-4FBF-9CB2-5DD85101647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11" name="Line 3423">
          <a:extLst>
            <a:ext uri="{FF2B5EF4-FFF2-40B4-BE49-F238E27FC236}">
              <a16:creationId xmlns:a16="http://schemas.microsoft.com/office/drawing/2014/main" id="{3BE124E7-98DF-478A-BD1C-4C7DD0662EE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12" name="Line 3424">
          <a:extLst>
            <a:ext uri="{FF2B5EF4-FFF2-40B4-BE49-F238E27FC236}">
              <a16:creationId xmlns:a16="http://schemas.microsoft.com/office/drawing/2014/main" id="{F6BE5B8F-7123-4438-8FDD-FB364A14BBF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13" name="Line 3425">
          <a:extLst>
            <a:ext uri="{FF2B5EF4-FFF2-40B4-BE49-F238E27FC236}">
              <a16:creationId xmlns:a16="http://schemas.microsoft.com/office/drawing/2014/main" id="{518A7D5C-AE33-4DD8-AEC1-E05690B889F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14" name="Line 3426">
          <a:extLst>
            <a:ext uri="{FF2B5EF4-FFF2-40B4-BE49-F238E27FC236}">
              <a16:creationId xmlns:a16="http://schemas.microsoft.com/office/drawing/2014/main" id="{D3817ECB-9229-44A5-8708-5CC8C7E6586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15" name="Line 3427">
          <a:extLst>
            <a:ext uri="{FF2B5EF4-FFF2-40B4-BE49-F238E27FC236}">
              <a16:creationId xmlns:a16="http://schemas.microsoft.com/office/drawing/2014/main" id="{F7E8B8FC-D472-4C16-8CA1-1F79D5C6570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16" name="Line 3428">
          <a:extLst>
            <a:ext uri="{FF2B5EF4-FFF2-40B4-BE49-F238E27FC236}">
              <a16:creationId xmlns:a16="http://schemas.microsoft.com/office/drawing/2014/main" id="{123A6A69-BF81-45CA-B73F-6FD47F7F9AD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17" name="Line 3429">
          <a:extLst>
            <a:ext uri="{FF2B5EF4-FFF2-40B4-BE49-F238E27FC236}">
              <a16:creationId xmlns:a16="http://schemas.microsoft.com/office/drawing/2014/main" id="{AA2679A0-E08F-4CE8-A9A7-B68124E272F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18" name="Line 3430">
          <a:extLst>
            <a:ext uri="{FF2B5EF4-FFF2-40B4-BE49-F238E27FC236}">
              <a16:creationId xmlns:a16="http://schemas.microsoft.com/office/drawing/2014/main" id="{0DA94C64-2903-4DA7-B9D2-A29C980712E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19" name="Line 3431">
          <a:extLst>
            <a:ext uri="{FF2B5EF4-FFF2-40B4-BE49-F238E27FC236}">
              <a16:creationId xmlns:a16="http://schemas.microsoft.com/office/drawing/2014/main" id="{25DE0E74-B977-43EC-BFBD-BE660767DDE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20" name="Line 3432">
          <a:extLst>
            <a:ext uri="{FF2B5EF4-FFF2-40B4-BE49-F238E27FC236}">
              <a16:creationId xmlns:a16="http://schemas.microsoft.com/office/drawing/2014/main" id="{EDA5D2F2-58CD-4ED9-B341-6D472C15C23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21" name="Line 3433">
          <a:extLst>
            <a:ext uri="{FF2B5EF4-FFF2-40B4-BE49-F238E27FC236}">
              <a16:creationId xmlns:a16="http://schemas.microsoft.com/office/drawing/2014/main" id="{377CD094-702A-414B-89B0-F945BEE50DE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22" name="Line 3434">
          <a:extLst>
            <a:ext uri="{FF2B5EF4-FFF2-40B4-BE49-F238E27FC236}">
              <a16:creationId xmlns:a16="http://schemas.microsoft.com/office/drawing/2014/main" id="{7AA1E57C-E363-4CBD-92BE-AB37D3E7FB4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23" name="Line 3435">
          <a:extLst>
            <a:ext uri="{FF2B5EF4-FFF2-40B4-BE49-F238E27FC236}">
              <a16:creationId xmlns:a16="http://schemas.microsoft.com/office/drawing/2014/main" id="{DA2F5546-9242-4049-83A1-461AFDA9758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24" name="Line 3436">
          <a:extLst>
            <a:ext uri="{FF2B5EF4-FFF2-40B4-BE49-F238E27FC236}">
              <a16:creationId xmlns:a16="http://schemas.microsoft.com/office/drawing/2014/main" id="{9BD6B699-05B6-460A-92D8-2C06A3297C6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25" name="Line 3437">
          <a:extLst>
            <a:ext uri="{FF2B5EF4-FFF2-40B4-BE49-F238E27FC236}">
              <a16:creationId xmlns:a16="http://schemas.microsoft.com/office/drawing/2014/main" id="{7CB6D6E0-9151-436E-ADDF-442C1FC1937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26" name="Line 3438">
          <a:extLst>
            <a:ext uri="{FF2B5EF4-FFF2-40B4-BE49-F238E27FC236}">
              <a16:creationId xmlns:a16="http://schemas.microsoft.com/office/drawing/2014/main" id="{9B81CF7A-0952-43E3-854A-CB2EEDCC91B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27" name="Line 3439">
          <a:extLst>
            <a:ext uri="{FF2B5EF4-FFF2-40B4-BE49-F238E27FC236}">
              <a16:creationId xmlns:a16="http://schemas.microsoft.com/office/drawing/2014/main" id="{96112551-B596-43A7-9507-3583F3CE750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28" name="Line 3440">
          <a:extLst>
            <a:ext uri="{FF2B5EF4-FFF2-40B4-BE49-F238E27FC236}">
              <a16:creationId xmlns:a16="http://schemas.microsoft.com/office/drawing/2014/main" id="{E748CE68-FEDE-4871-9187-8A2B8FD2446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29" name="Line 3441">
          <a:extLst>
            <a:ext uri="{FF2B5EF4-FFF2-40B4-BE49-F238E27FC236}">
              <a16:creationId xmlns:a16="http://schemas.microsoft.com/office/drawing/2014/main" id="{B9E842B2-28B8-498E-A1DA-9A8E790C846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30" name="Line 3442">
          <a:extLst>
            <a:ext uri="{FF2B5EF4-FFF2-40B4-BE49-F238E27FC236}">
              <a16:creationId xmlns:a16="http://schemas.microsoft.com/office/drawing/2014/main" id="{39488AC9-7242-4752-A681-7AF0472EC36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31" name="Line 3443">
          <a:extLst>
            <a:ext uri="{FF2B5EF4-FFF2-40B4-BE49-F238E27FC236}">
              <a16:creationId xmlns:a16="http://schemas.microsoft.com/office/drawing/2014/main" id="{F0D246AF-BA1E-446C-8107-0462141FED3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32" name="Line 3444">
          <a:extLst>
            <a:ext uri="{FF2B5EF4-FFF2-40B4-BE49-F238E27FC236}">
              <a16:creationId xmlns:a16="http://schemas.microsoft.com/office/drawing/2014/main" id="{1C18B85E-E58D-4227-B7C5-00DDBD61D90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33" name="Line 3445">
          <a:extLst>
            <a:ext uri="{FF2B5EF4-FFF2-40B4-BE49-F238E27FC236}">
              <a16:creationId xmlns:a16="http://schemas.microsoft.com/office/drawing/2014/main" id="{B00E583B-B26D-41DB-958D-BE4BAD06042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34" name="Line 3446">
          <a:extLst>
            <a:ext uri="{FF2B5EF4-FFF2-40B4-BE49-F238E27FC236}">
              <a16:creationId xmlns:a16="http://schemas.microsoft.com/office/drawing/2014/main" id="{E3C4A3D6-9A99-44E6-9E56-F263F83E984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35" name="Line 3447">
          <a:extLst>
            <a:ext uri="{FF2B5EF4-FFF2-40B4-BE49-F238E27FC236}">
              <a16:creationId xmlns:a16="http://schemas.microsoft.com/office/drawing/2014/main" id="{B0A4C6FA-942C-4270-B26C-67420C01922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36" name="Line 3448">
          <a:extLst>
            <a:ext uri="{FF2B5EF4-FFF2-40B4-BE49-F238E27FC236}">
              <a16:creationId xmlns:a16="http://schemas.microsoft.com/office/drawing/2014/main" id="{572DD8F4-5E54-4D3C-A593-EB3B8ED3FB9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37" name="Line 3449">
          <a:extLst>
            <a:ext uri="{FF2B5EF4-FFF2-40B4-BE49-F238E27FC236}">
              <a16:creationId xmlns:a16="http://schemas.microsoft.com/office/drawing/2014/main" id="{AEDBBD2D-4CDD-476A-B0FF-D52D85DC98D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38" name="Line 3450">
          <a:extLst>
            <a:ext uri="{FF2B5EF4-FFF2-40B4-BE49-F238E27FC236}">
              <a16:creationId xmlns:a16="http://schemas.microsoft.com/office/drawing/2014/main" id="{CF486933-613C-4156-9606-E468787D9D9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39" name="Line 3451">
          <a:extLst>
            <a:ext uri="{FF2B5EF4-FFF2-40B4-BE49-F238E27FC236}">
              <a16:creationId xmlns:a16="http://schemas.microsoft.com/office/drawing/2014/main" id="{25249EF5-8439-4ED3-B079-3AF0AFC4B41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40" name="Line 3452">
          <a:extLst>
            <a:ext uri="{FF2B5EF4-FFF2-40B4-BE49-F238E27FC236}">
              <a16:creationId xmlns:a16="http://schemas.microsoft.com/office/drawing/2014/main" id="{992CA339-6DE7-4C03-AA4E-254C158829E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41" name="Line 3453">
          <a:extLst>
            <a:ext uri="{FF2B5EF4-FFF2-40B4-BE49-F238E27FC236}">
              <a16:creationId xmlns:a16="http://schemas.microsoft.com/office/drawing/2014/main" id="{D1F4E4DD-8436-4487-BE9B-60590375063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42" name="Line 3454">
          <a:extLst>
            <a:ext uri="{FF2B5EF4-FFF2-40B4-BE49-F238E27FC236}">
              <a16:creationId xmlns:a16="http://schemas.microsoft.com/office/drawing/2014/main" id="{558E3F13-1F5F-4697-BC22-6F735E3127C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43" name="Line 3420">
          <a:extLst>
            <a:ext uri="{FF2B5EF4-FFF2-40B4-BE49-F238E27FC236}">
              <a16:creationId xmlns:a16="http://schemas.microsoft.com/office/drawing/2014/main" id="{00574871-320C-4031-8B0E-97E52E713FA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44" name="Line 3421">
          <a:extLst>
            <a:ext uri="{FF2B5EF4-FFF2-40B4-BE49-F238E27FC236}">
              <a16:creationId xmlns:a16="http://schemas.microsoft.com/office/drawing/2014/main" id="{0BF2E230-459D-4275-8FA8-8379B1F0332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45" name="Line 3422">
          <a:extLst>
            <a:ext uri="{FF2B5EF4-FFF2-40B4-BE49-F238E27FC236}">
              <a16:creationId xmlns:a16="http://schemas.microsoft.com/office/drawing/2014/main" id="{E9851F7D-0E3C-4A23-9DC2-CA0A9220E6C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46" name="Line 3423">
          <a:extLst>
            <a:ext uri="{FF2B5EF4-FFF2-40B4-BE49-F238E27FC236}">
              <a16:creationId xmlns:a16="http://schemas.microsoft.com/office/drawing/2014/main" id="{2FB7BC6B-C1D0-40FC-B959-76A75B18272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47" name="Line 3424">
          <a:extLst>
            <a:ext uri="{FF2B5EF4-FFF2-40B4-BE49-F238E27FC236}">
              <a16:creationId xmlns:a16="http://schemas.microsoft.com/office/drawing/2014/main" id="{4186AAE0-89FB-452A-A812-4A49761DB2F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48" name="Line 3425">
          <a:extLst>
            <a:ext uri="{FF2B5EF4-FFF2-40B4-BE49-F238E27FC236}">
              <a16:creationId xmlns:a16="http://schemas.microsoft.com/office/drawing/2014/main" id="{F61800E4-55D8-4799-96E1-987C4D687C2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49" name="Line 3426">
          <a:extLst>
            <a:ext uri="{FF2B5EF4-FFF2-40B4-BE49-F238E27FC236}">
              <a16:creationId xmlns:a16="http://schemas.microsoft.com/office/drawing/2014/main" id="{A5472E67-37DC-45EF-9D28-9BAC56A69F5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50" name="Line 3427">
          <a:extLst>
            <a:ext uri="{FF2B5EF4-FFF2-40B4-BE49-F238E27FC236}">
              <a16:creationId xmlns:a16="http://schemas.microsoft.com/office/drawing/2014/main" id="{552D0B2A-E997-4F21-90E6-5606A6D5AA0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51" name="Line 3428">
          <a:extLst>
            <a:ext uri="{FF2B5EF4-FFF2-40B4-BE49-F238E27FC236}">
              <a16:creationId xmlns:a16="http://schemas.microsoft.com/office/drawing/2014/main" id="{3CAD88E1-186D-4D0B-8921-6B4F0E3948A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52" name="Line 3429">
          <a:extLst>
            <a:ext uri="{FF2B5EF4-FFF2-40B4-BE49-F238E27FC236}">
              <a16:creationId xmlns:a16="http://schemas.microsoft.com/office/drawing/2014/main" id="{BF685055-7E8F-4F8E-BD78-B86F4119B66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53" name="Line 3430">
          <a:extLst>
            <a:ext uri="{FF2B5EF4-FFF2-40B4-BE49-F238E27FC236}">
              <a16:creationId xmlns:a16="http://schemas.microsoft.com/office/drawing/2014/main" id="{614E832F-4030-434C-B267-78202C47598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54" name="Line 3431">
          <a:extLst>
            <a:ext uri="{FF2B5EF4-FFF2-40B4-BE49-F238E27FC236}">
              <a16:creationId xmlns:a16="http://schemas.microsoft.com/office/drawing/2014/main" id="{5B528483-4B53-48FE-A38C-7AF77820D1E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55" name="Line 3432">
          <a:extLst>
            <a:ext uri="{FF2B5EF4-FFF2-40B4-BE49-F238E27FC236}">
              <a16:creationId xmlns:a16="http://schemas.microsoft.com/office/drawing/2014/main" id="{31C1E6A9-E7DF-4DDB-B087-7F2EAC554EB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56" name="Line 3433">
          <a:extLst>
            <a:ext uri="{FF2B5EF4-FFF2-40B4-BE49-F238E27FC236}">
              <a16:creationId xmlns:a16="http://schemas.microsoft.com/office/drawing/2014/main" id="{E837272D-3F35-4606-8EA5-64E4F1564D2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57" name="Line 3434">
          <a:extLst>
            <a:ext uri="{FF2B5EF4-FFF2-40B4-BE49-F238E27FC236}">
              <a16:creationId xmlns:a16="http://schemas.microsoft.com/office/drawing/2014/main" id="{A91F09B1-9070-4EB8-B139-FF4E4D05FA1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58" name="Line 3435">
          <a:extLst>
            <a:ext uri="{FF2B5EF4-FFF2-40B4-BE49-F238E27FC236}">
              <a16:creationId xmlns:a16="http://schemas.microsoft.com/office/drawing/2014/main" id="{5FB5A4D3-55A3-4F2F-A579-1113A677A01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59" name="Line 3436">
          <a:extLst>
            <a:ext uri="{FF2B5EF4-FFF2-40B4-BE49-F238E27FC236}">
              <a16:creationId xmlns:a16="http://schemas.microsoft.com/office/drawing/2014/main" id="{6E256249-EA38-42F9-BE53-AC961D147F1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60" name="Line 3437">
          <a:extLst>
            <a:ext uri="{FF2B5EF4-FFF2-40B4-BE49-F238E27FC236}">
              <a16:creationId xmlns:a16="http://schemas.microsoft.com/office/drawing/2014/main" id="{DD1F3358-58AF-4138-B8FE-4943980A680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61" name="Line 3438">
          <a:extLst>
            <a:ext uri="{FF2B5EF4-FFF2-40B4-BE49-F238E27FC236}">
              <a16:creationId xmlns:a16="http://schemas.microsoft.com/office/drawing/2014/main" id="{D4840595-EB43-4AFC-A184-A84331A8A2A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62" name="Line 3439">
          <a:extLst>
            <a:ext uri="{FF2B5EF4-FFF2-40B4-BE49-F238E27FC236}">
              <a16:creationId xmlns:a16="http://schemas.microsoft.com/office/drawing/2014/main" id="{AE57A821-4D2C-4CB2-B93C-1968577E41D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63" name="Line 3440">
          <a:extLst>
            <a:ext uri="{FF2B5EF4-FFF2-40B4-BE49-F238E27FC236}">
              <a16:creationId xmlns:a16="http://schemas.microsoft.com/office/drawing/2014/main" id="{66FCB971-073B-4265-9F2C-2B3CE6D0A93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64" name="Line 3441">
          <a:extLst>
            <a:ext uri="{FF2B5EF4-FFF2-40B4-BE49-F238E27FC236}">
              <a16:creationId xmlns:a16="http://schemas.microsoft.com/office/drawing/2014/main" id="{7C81F72D-6DA9-4D1B-8981-9656C831D83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65" name="Line 3442">
          <a:extLst>
            <a:ext uri="{FF2B5EF4-FFF2-40B4-BE49-F238E27FC236}">
              <a16:creationId xmlns:a16="http://schemas.microsoft.com/office/drawing/2014/main" id="{40F47E8A-AA4A-493B-A03A-DD900653F38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66" name="Line 3443">
          <a:extLst>
            <a:ext uri="{FF2B5EF4-FFF2-40B4-BE49-F238E27FC236}">
              <a16:creationId xmlns:a16="http://schemas.microsoft.com/office/drawing/2014/main" id="{12AF3DD4-B315-4B88-BDCC-02D84ED4DB2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67" name="Line 3444">
          <a:extLst>
            <a:ext uri="{FF2B5EF4-FFF2-40B4-BE49-F238E27FC236}">
              <a16:creationId xmlns:a16="http://schemas.microsoft.com/office/drawing/2014/main" id="{D3C4C22C-A497-4C4F-A8BB-818A268BB04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68" name="Line 3445">
          <a:extLst>
            <a:ext uri="{FF2B5EF4-FFF2-40B4-BE49-F238E27FC236}">
              <a16:creationId xmlns:a16="http://schemas.microsoft.com/office/drawing/2014/main" id="{76A93AB1-DC75-4158-B025-57DF7444FD1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69" name="Line 3446">
          <a:extLst>
            <a:ext uri="{FF2B5EF4-FFF2-40B4-BE49-F238E27FC236}">
              <a16:creationId xmlns:a16="http://schemas.microsoft.com/office/drawing/2014/main" id="{155D7C9F-0E1E-49BE-9E4A-C5B3967BFA6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70" name="Line 3447">
          <a:extLst>
            <a:ext uri="{FF2B5EF4-FFF2-40B4-BE49-F238E27FC236}">
              <a16:creationId xmlns:a16="http://schemas.microsoft.com/office/drawing/2014/main" id="{1978D3DD-915E-4F92-A38E-A4BBB4FAA0E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71" name="Line 3448">
          <a:extLst>
            <a:ext uri="{FF2B5EF4-FFF2-40B4-BE49-F238E27FC236}">
              <a16:creationId xmlns:a16="http://schemas.microsoft.com/office/drawing/2014/main" id="{B33D3A4F-28A3-4270-B06E-B3F722D7250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72" name="Line 3449">
          <a:extLst>
            <a:ext uri="{FF2B5EF4-FFF2-40B4-BE49-F238E27FC236}">
              <a16:creationId xmlns:a16="http://schemas.microsoft.com/office/drawing/2014/main" id="{317F3D78-D684-43E6-99FF-D90583F4C97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73" name="Line 3450">
          <a:extLst>
            <a:ext uri="{FF2B5EF4-FFF2-40B4-BE49-F238E27FC236}">
              <a16:creationId xmlns:a16="http://schemas.microsoft.com/office/drawing/2014/main" id="{455BA279-8ECE-444B-AB33-D79262A00AA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74" name="Line 3451">
          <a:extLst>
            <a:ext uri="{FF2B5EF4-FFF2-40B4-BE49-F238E27FC236}">
              <a16:creationId xmlns:a16="http://schemas.microsoft.com/office/drawing/2014/main" id="{F8003FCE-13A5-414F-B68B-9650228B855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75" name="Line 3452">
          <a:extLst>
            <a:ext uri="{FF2B5EF4-FFF2-40B4-BE49-F238E27FC236}">
              <a16:creationId xmlns:a16="http://schemas.microsoft.com/office/drawing/2014/main" id="{850C61F6-6E81-4DE0-ABE4-54BE1767BF6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76" name="Line 3453">
          <a:extLst>
            <a:ext uri="{FF2B5EF4-FFF2-40B4-BE49-F238E27FC236}">
              <a16:creationId xmlns:a16="http://schemas.microsoft.com/office/drawing/2014/main" id="{F217E054-7397-40BB-9748-DC525F1E7A9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77" name="Line 3454">
          <a:extLst>
            <a:ext uri="{FF2B5EF4-FFF2-40B4-BE49-F238E27FC236}">
              <a16:creationId xmlns:a16="http://schemas.microsoft.com/office/drawing/2014/main" id="{5E9D20EF-9026-4252-B49F-1C7BBAA8737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78" name="Line 1743">
          <a:extLst>
            <a:ext uri="{FF2B5EF4-FFF2-40B4-BE49-F238E27FC236}">
              <a16:creationId xmlns:a16="http://schemas.microsoft.com/office/drawing/2014/main" id="{54632BA1-A1CE-408F-9D04-3C600587F11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79" name="Line 1744">
          <a:extLst>
            <a:ext uri="{FF2B5EF4-FFF2-40B4-BE49-F238E27FC236}">
              <a16:creationId xmlns:a16="http://schemas.microsoft.com/office/drawing/2014/main" id="{F26239E1-545D-4959-8492-BEC53F1DC12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80" name="Line 1745">
          <a:extLst>
            <a:ext uri="{FF2B5EF4-FFF2-40B4-BE49-F238E27FC236}">
              <a16:creationId xmlns:a16="http://schemas.microsoft.com/office/drawing/2014/main" id="{FBE3022B-EDCE-4B40-A8CA-CB3913DC36E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81" name="Line 1746">
          <a:extLst>
            <a:ext uri="{FF2B5EF4-FFF2-40B4-BE49-F238E27FC236}">
              <a16:creationId xmlns:a16="http://schemas.microsoft.com/office/drawing/2014/main" id="{D380646B-842B-4BE7-9DBC-3EF45794E7F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82" name="Line 1747">
          <a:extLst>
            <a:ext uri="{FF2B5EF4-FFF2-40B4-BE49-F238E27FC236}">
              <a16:creationId xmlns:a16="http://schemas.microsoft.com/office/drawing/2014/main" id="{FDD7370E-D239-4C5F-BB83-47AE1C21900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83" name="Line 1748">
          <a:extLst>
            <a:ext uri="{FF2B5EF4-FFF2-40B4-BE49-F238E27FC236}">
              <a16:creationId xmlns:a16="http://schemas.microsoft.com/office/drawing/2014/main" id="{25A75D60-F20C-4191-B196-7C43F4541B6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84" name="Line 1749">
          <a:extLst>
            <a:ext uri="{FF2B5EF4-FFF2-40B4-BE49-F238E27FC236}">
              <a16:creationId xmlns:a16="http://schemas.microsoft.com/office/drawing/2014/main" id="{2C37E5FD-3A39-4228-840C-EEEF97ADD21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85" name="Line 1750">
          <a:extLst>
            <a:ext uri="{FF2B5EF4-FFF2-40B4-BE49-F238E27FC236}">
              <a16:creationId xmlns:a16="http://schemas.microsoft.com/office/drawing/2014/main" id="{2A6403B7-D547-4E46-AB7D-E3C0F195E1F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86" name="Line 1751">
          <a:extLst>
            <a:ext uri="{FF2B5EF4-FFF2-40B4-BE49-F238E27FC236}">
              <a16:creationId xmlns:a16="http://schemas.microsoft.com/office/drawing/2014/main" id="{219409EA-4D09-4C68-A47A-F59F1C0CB2C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87" name="Line 1752">
          <a:extLst>
            <a:ext uri="{FF2B5EF4-FFF2-40B4-BE49-F238E27FC236}">
              <a16:creationId xmlns:a16="http://schemas.microsoft.com/office/drawing/2014/main" id="{44CF4B64-68AF-419E-BF87-E18E267E2ED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88" name="Line 1753">
          <a:extLst>
            <a:ext uri="{FF2B5EF4-FFF2-40B4-BE49-F238E27FC236}">
              <a16:creationId xmlns:a16="http://schemas.microsoft.com/office/drawing/2014/main" id="{0C56C5B7-F22B-423D-84B0-25910A240DE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89" name="Line 1754">
          <a:extLst>
            <a:ext uri="{FF2B5EF4-FFF2-40B4-BE49-F238E27FC236}">
              <a16:creationId xmlns:a16="http://schemas.microsoft.com/office/drawing/2014/main" id="{EC47DDF1-AC12-45E2-AF59-42878E7E1BC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90" name="Line 1755">
          <a:extLst>
            <a:ext uri="{FF2B5EF4-FFF2-40B4-BE49-F238E27FC236}">
              <a16:creationId xmlns:a16="http://schemas.microsoft.com/office/drawing/2014/main" id="{570958A7-E4CE-445B-83F0-40BC01F9844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91" name="Line 1756">
          <a:extLst>
            <a:ext uri="{FF2B5EF4-FFF2-40B4-BE49-F238E27FC236}">
              <a16:creationId xmlns:a16="http://schemas.microsoft.com/office/drawing/2014/main" id="{0636C711-5AE0-425A-89A5-19CA3F2D2FF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92" name="Line 1743">
          <a:extLst>
            <a:ext uri="{FF2B5EF4-FFF2-40B4-BE49-F238E27FC236}">
              <a16:creationId xmlns:a16="http://schemas.microsoft.com/office/drawing/2014/main" id="{51709267-6BFB-4C73-AC31-F7C54B3DFD9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93" name="Line 1744">
          <a:extLst>
            <a:ext uri="{FF2B5EF4-FFF2-40B4-BE49-F238E27FC236}">
              <a16:creationId xmlns:a16="http://schemas.microsoft.com/office/drawing/2014/main" id="{1FC4E49E-D6EF-4348-951D-250EA8F1DE2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94" name="Line 1745">
          <a:extLst>
            <a:ext uri="{FF2B5EF4-FFF2-40B4-BE49-F238E27FC236}">
              <a16:creationId xmlns:a16="http://schemas.microsoft.com/office/drawing/2014/main" id="{8B3B65A2-69E7-4335-BEC9-D1DDBE6FA91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95" name="Line 1746">
          <a:extLst>
            <a:ext uri="{FF2B5EF4-FFF2-40B4-BE49-F238E27FC236}">
              <a16:creationId xmlns:a16="http://schemas.microsoft.com/office/drawing/2014/main" id="{C5CAC930-1630-422B-9F66-5D9689349E5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96" name="Line 1747">
          <a:extLst>
            <a:ext uri="{FF2B5EF4-FFF2-40B4-BE49-F238E27FC236}">
              <a16:creationId xmlns:a16="http://schemas.microsoft.com/office/drawing/2014/main" id="{12955619-840B-4942-AD61-F161FBE6DEA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97" name="Line 1748">
          <a:extLst>
            <a:ext uri="{FF2B5EF4-FFF2-40B4-BE49-F238E27FC236}">
              <a16:creationId xmlns:a16="http://schemas.microsoft.com/office/drawing/2014/main" id="{DCEF743D-078D-4573-8CA7-9190650A8C7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98" name="Line 1749">
          <a:extLst>
            <a:ext uri="{FF2B5EF4-FFF2-40B4-BE49-F238E27FC236}">
              <a16:creationId xmlns:a16="http://schemas.microsoft.com/office/drawing/2014/main" id="{6E2D3923-C771-4279-80AE-B07B5D2C230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699" name="Line 1750">
          <a:extLst>
            <a:ext uri="{FF2B5EF4-FFF2-40B4-BE49-F238E27FC236}">
              <a16:creationId xmlns:a16="http://schemas.microsoft.com/office/drawing/2014/main" id="{99F63FED-E39D-4F54-8722-0E1E2A2F3A1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00" name="Line 1751">
          <a:extLst>
            <a:ext uri="{FF2B5EF4-FFF2-40B4-BE49-F238E27FC236}">
              <a16:creationId xmlns:a16="http://schemas.microsoft.com/office/drawing/2014/main" id="{8DD06D23-1974-4918-8E8C-4C054343757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01" name="Line 1752">
          <a:extLst>
            <a:ext uri="{FF2B5EF4-FFF2-40B4-BE49-F238E27FC236}">
              <a16:creationId xmlns:a16="http://schemas.microsoft.com/office/drawing/2014/main" id="{C8D7AB8C-8338-4DCE-B24F-8B1717553D2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02" name="Line 1753">
          <a:extLst>
            <a:ext uri="{FF2B5EF4-FFF2-40B4-BE49-F238E27FC236}">
              <a16:creationId xmlns:a16="http://schemas.microsoft.com/office/drawing/2014/main" id="{CED86E00-A22D-4562-B7A1-B7E4DBD9112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03" name="Line 1754">
          <a:extLst>
            <a:ext uri="{FF2B5EF4-FFF2-40B4-BE49-F238E27FC236}">
              <a16:creationId xmlns:a16="http://schemas.microsoft.com/office/drawing/2014/main" id="{A0C5E875-370A-444A-977E-99882AFB972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04" name="Line 1755">
          <a:extLst>
            <a:ext uri="{FF2B5EF4-FFF2-40B4-BE49-F238E27FC236}">
              <a16:creationId xmlns:a16="http://schemas.microsoft.com/office/drawing/2014/main" id="{9E512CF2-11FC-4083-9F28-9FF8FDC0004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05" name="Line 1756">
          <a:extLst>
            <a:ext uri="{FF2B5EF4-FFF2-40B4-BE49-F238E27FC236}">
              <a16:creationId xmlns:a16="http://schemas.microsoft.com/office/drawing/2014/main" id="{374B6D5D-B29D-483B-9AF2-9509F34BC00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06" name="Line 3967">
          <a:extLst>
            <a:ext uri="{FF2B5EF4-FFF2-40B4-BE49-F238E27FC236}">
              <a16:creationId xmlns:a16="http://schemas.microsoft.com/office/drawing/2014/main" id="{626A8004-0A80-4503-85C8-4F445CA1179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07" name="Line 3968">
          <a:extLst>
            <a:ext uri="{FF2B5EF4-FFF2-40B4-BE49-F238E27FC236}">
              <a16:creationId xmlns:a16="http://schemas.microsoft.com/office/drawing/2014/main" id="{09BDF61C-449A-4993-84BD-CD92868FFE3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08" name="Line 3969">
          <a:extLst>
            <a:ext uri="{FF2B5EF4-FFF2-40B4-BE49-F238E27FC236}">
              <a16:creationId xmlns:a16="http://schemas.microsoft.com/office/drawing/2014/main" id="{992DAEB1-995B-42DF-97FF-386C1F923BD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09" name="Line 3970">
          <a:extLst>
            <a:ext uri="{FF2B5EF4-FFF2-40B4-BE49-F238E27FC236}">
              <a16:creationId xmlns:a16="http://schemas.microsoft.com/office/drawing/2014/main" id="{BCBC4744-7D77-405A-8B8E-CDBC10744D1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10" name="Line 3971">
          <a:extLst>
            <a:ext uri="{FF2B5EF4-FFF2-40B4-BE49-F238E27FC236}">
              <a16:creationId xmlns:a16="http://schemas.microsoft.com/office/drawing/2014/main" id="{73C045EB-2256-467D-BC97-1A8EC3C1AF9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11" name="Line 3972">
          <a:extLst>
            <a:ext uri="{FF2B5EF4-FFF2-40B4-BE49-F238E27FC236}">
              <a16:creationId xmlns:a16="http://schemas.microsoft.com/office/drawing/2014/main" id="{EB109B64-31D0-4299-96E7-56E23C3F2AE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12" name="Line 3973">
          <a:extLst>
            <a:ext uri="{FF2B5EF4-FFF2-40B4-BE49-F238E27FC236}">
              <a16:creationId xmlns:a16="http://schemas.microsoft.com/office/drawing/2014/main" id="{56FAE29C-B36D-4E00-81EB-0F24693B4B7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13" name="Line 3974">
          <a:extLst>
            <a:ext uri="{FF2B5EF4-FFF2-40B4-BE49-F238E27FC236}">
              <a16:creationId xmlns:a16="http://schemas.microsoft.com/office/drawing/2014/main" id="{32431D03-D979-4A42-8B8E-C3ACD4B717F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14" name="Line 3975">
          <a:extLst>
            <a:ext uri="{FF2B5EF4-FFF2-40B4-BE49-F238E27FC236}">
              <a16:creationId xmlns:a16="http://schemas.microsoft.com/office/drawing/2014/main" id="{04609640-FE49-4E14-BCB3-376DF6746AB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15" name="Line 3976">
          <a:extLst>
            <a:ext uri="{FF2B5EF4-FFF2-40B4-BE49-F238E27FC236}">
              <a16:creationId xmlns:a16="http://schemas.microsoft.com/office/drawing/2014/main" id="{1E6DC18D-74B2-4F98-9F77-096322F4965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16" name="Line 3977">
          <a:extLst>
            <a:ext uri="{FF2B5EF4-FFF2-40B4-BE49-F238E27FC236}">
              <a16:creationId xmlns:a16="http://schemas.microsoft.com/office/drawing/2014/main" id="{6A0E700D-F128-41BC-B7ED-397D69C612D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17" name="Line 3978">
          <a:extLst>
            <a:ext uri="{FF2B5EF4-FFF2-40B4-BE49-F238E27FC236}">
              <a16:creationId xmlns:a16="http://schemas.microsoft.com/office/drawing/2014/main" id="{4F8D15A4-4AB6-4B5C-95BC-01113D59D5E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18" name="Line 3979">
          <a:extLst>
            <a:ext uri="{FF2B5EF4-FFF2-40B4-BE49-F238E27FC236}">
              <a16:creationId xmlns:a16="http://schemas.microsoft.com/office/drawing/2014/main" id="{D9DFB735-483E-4B48-8A87-77F3C96E85D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19" name="Line 3980">
          <a:extLst>
            <a:ext uri="{FF2B5EF4-FFF2-40B4-BE49-F238E27FC236}">
              <a16:creationId xmlns:a16="http://schemas.microsoft.com/office/drawing/2014/main" id="{A648371B-6BD8-45FF-B7E7-9B32A863821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20" name="Line 3981">
          <a:extLst>
            <a:ext uri="{FF2B5EF4-FFF2-40B4-BE49-F238E27FC236}">
              <a16:creationId xmlns:a16="http://schemas.microsoft.com/office/drawing/2014/main" id="{184349DD-4460-4C57-91A5-C70CE722E22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21" name="Line 3982">
          <a:extLst>
            <a:ext uri="{FF2B5EF4-FFF2-40B4-BE49-F238E27FC236}">
              <a16:creationId xmlns:a16="http://schemas.microsoft.com/office/drawing/2014/main" id="{66361E95-5476-4A27-B294-187C06DC354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22" name="Line 3983">
          <a:extLst>
            <a:ext uri="{FF2B5EF4-FFF2-40B4-BE49-F238E27FC236}">
              <a16:creationId xmlns:a16="http://schemas.microsoft.com/office/drawing/2014/main" id="{9F59E3C4-3647-4CE9-A7C4-6F92200ED42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23" name="Line 3984">
          <a:extLst>
            <a:ext uri="{FF2B5EF4-FFF2-40B4-BE49-F238E27FC236}">
              <a16:creationId xmlns:a16="http://schemas.microsoft.com/office/drawing/2014/main" id="{AE431C5C-5297-4158-A37B-D81B22C460E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24" name="Line 3985">
          <a:extLst>
            <a:ext uri="{FF2B5EF4-FFF2-40B4-BE49-F238E27FC236}">
              <a16:creationId xmlns:a16="http://schemas.microsoft.com/office/drawing/2014/main" id="{427AB733-BEA5-4835-8822-E5DDEE5EE9C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25" name="Line 3986">
          <a:extLst>
            <a:ext uri="{FF2B5EF4-FFF2-40B4-BE49-F238E27FC236}">
              <a16:creationId xmlns:a16="http://schemas.microsoft.com/office/drawing/2014/main" id="{3A6E6920-D621-4C76-B228-D3704BB81E2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26" name="Line 3987">
          <a:extLst>
            <a:ext uri="{FF2B5EF4-FFF2-40B4-BE49-F238E27FC236}">
              <a16:creationId xmlns:a16="http://schemas.microsoft.com/office/drawing/2014/main" id="{CF100537-6488-4420-92E9-DD78F71F6E6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27" name="Line 3988">
          <a:extLst>
            <a:ext uri="{FF2B5EF4-FFF2-40B4-BE49-F238E27FC236}">
              <a16:creationId xmlns:a16="http://schemas.microsoft.com/office/drawing/2014/main" id="{60B0C911-C610-43F0-B935-4A98EAFE46F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28" name="Line 3989">
          <a:extLst>
            <a:ext uri="{FF2B5EF4-FFF2-40B4-BE49-F238E27FC236}">
              <a16:creationId xmlns:a16="http://schemas.microsoft.com/office/drawing/2014/main" id="{87D6EC21-FD84-444E-BB40-C451E0A6B41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29" name="Line 3990">
          <a:extLst>
            <a:ext uri="{FF2B5EF4-FFF2-40B4-BE49-F238E27FC236}">
              <a16:creationId xmlns:a16="http://schemas.microsoft.com/office/drawing/2014/main" id="{9903E548-3FB9-49D2-BC2A-42B388D2669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30" name="Line 3991">
          <a:extLst>
            <a:ext uri="{FF2B5EF4-FFF2-40B4-BE49-F238E27FC236}">
              <a16:creationId xmlns:a16="http://schemas.microsoft.com/office/drawing/2014/main" id="{D147D8F0-28F3-41CA-9985-4FC28BDB930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31" name="Line 3992">
          <a:extLst>
            <a:ext uri="{FF2B5EF4-FFF2-40B4-BE49-F238E27FC236}">
              <a16:creationId xmlns:a16="http://schemas.microsoft.com/office/drawing/2014/main" id="{30CA9188-9736-4DC2-992C-B8B37B27198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32" name="Line 3993">
          <a:extLst>
            <a:ext uri="{FF2B5EF4-FFF2-40B4-BE49-F238E27FC236}">
              <a16:creationId xmlns:a16="http://schemas.microsoft.com/office/drawing/2014/main" id="{5D435813-5ACB-49C0-89F6-11CFDCDF106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33" name="Line 3994">
          <a:extLst>
            <a:ext uri="{FF2B5EF4-FFF2-40B4-BE49-F238E27FC236}">
              <a16:creationId xmlns:a16="http://schemas.microsoft.com/office/drawing/2014/main" id="{339AD0AA-ED3E-42CB-A7A6-4F75DDF5321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34" name="Line 3995">
          <a:extLst>
            <a:ext uri="{FF2B5EF4-FFF2-40B4-BE49-F238E27FC236}">
              <a16:creationId xmlns:a16="http://schemas.microsoft.com/office/drawing/2014/main" id="{1A650395-D28E-4059-88F7-505CE270D35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35" name="Line 3996">
          <a:extLst>
            <a:ext uri="{FF2B5EF4-FFF2-40B4-BE49-F238E27FC236}">
              <a16:creationId xmlns:a16="http://schemas.microsoft.com/office/drawing/2014/main" id="{F4F0869C-CFCD-41D9-AEE4-A6A33F6F70C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36" name="Line 3997">
          <a:extLst>
            <a:ext uri="{FF2B5EF4-FFF2-40B4-BE49-F238E27FC236}">
              <a16:creationId xmlns:a16="http://schemas.microsoft.com/office/drawing/2014/main" id="{68EA00E7-FB6F-402B-80BF-85D9255AB65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37" name="Line 3998">
          <a:extLst>
            <a:ext uri="{FF2B5EF4-FFF2-40B4-BE49-F238E27FC236}">
              <a16:creationId xmlns:a16="http://schemas.microsoft.com/office/drawing/2014/main" id="{F9D018D1-1C43-46F9-BB08-A178DFBF279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38" name="Line 3999">
          <a:extLst>
            <a:ext uri="{FF2B5EF4-FFF2-40B4-BE49-F238E27FC236}">
              <a16:creationId xmlns:a16="http://schemas.microsoft.com/office/drawing/2014/main" id="{CD136530-8649-4E58-AB3F-AA9736801AE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39" name="Line 4000">
          <a:extLst>
            <a:ext uri="{FF2B5EF4-FFF2-40B4-BE49-F238E27FC236}">
              <a16:creationId xmlns:a16="http://schemas.microsoft.com/office/drawing/2014/main" id="{87496629-5046-4527-A718-2504E361A80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40" name="Line 4001">
          <a:extLst>
            <a:ext uri="{FF2B5EF4-FFF2-40B4-BE49-F238E27FC236}">
              <a16:creationId xmlns:a16="http://schemas.microsoft.com/office/drawing/2014/main" id="{63B02589-2E9F-4C16-B9DD-364992A6EFD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41" name="Line 4002">
          <a:extLst>
            <a:ext uri="{FF2B5EF4-FFF2-40B4-BE49-F238E27FC236}">
              <a16:creationId xmlns:a16="http://schemas.microsoft.com/office/drawing/2014/main" id="{B5B10691-5F55-406F-89B4-55F9E11E70F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42" name="Line 4003">
          <a:extLst>
            <a:ext uri="{FF2B5EF4-FFF2-40B4-BE49-F238E27FC236}">
              <a16:creationId xmlns:a16="http://schemas.microsoft.com/office/drawing/2014/main" id="{F1900628-3ABD-437B-8AB6-949B3EEB8DB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43" name="Line 4004">
          <a:extLst>
            <a:ext uri="{FF2B5EF4-FFF2-40B4-BE49-F238E27FC236}">
              <a16:creationId xmlns:a16="http://schemas.microsoft.com/office/drawing/2014/main" id="{E63D6848-63A1-41CB-AA57-0FCBEAFC755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44" name="Line 4005">
          <a:extLst>
            <a:ext uri="{FF2B5EF4-FFF2-40B4-BE49-F238E27FC236}">
              <a16:creationId xmlns:a16="http://schemas.microsoft.com/office/drawing/2014/main" id="{CF9E7C9F-E301-4ADD-B1D1-2A400F672E3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45" name="Line 4006">
          <a:extLst>
            <a:ext uri="{FF2B5EF4-FFF2-40B4-BE49-F238E27FC236}">
              <a16:creationId xmlns:a16="http://schemas.microsoft.com/office/drawing/2014/main" id="{C21A8D89-6034-4C4B-BF61-D0DDE572D89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46" name="Line 4007">
          <a:extLst>
            <a:ext uri="{FF2B5EF4-FFF2-40B4-BE49-F238E27FC236}">
              <a16:creationId xmlns:a16="http://schemas.microsoft.com/office/drawing/2014/main" id="{F544DE02-7DA5-4E48-908E-31AE76DCA4B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47" name="Line 4008">
          <a:extLst>
            <a:ext uri="{FF2B5EF4-FFF2-40B4-BE49-F238E27FC236}">
              <a16:creationId xmlns:a16="http://schemas.microsoft.com/office/drawing/2014/main" id="{8F65E48F-95FF-4998-9A0A-F17EA175A27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48" name="Line 1743">
          <a:extLst>
            <a:ext uri="{FF2B5EF4-FFF2-40B4-BE49-F238E27FC236}">
              <a16:creationId xmlns:a16="http://schemas.microsoft.com/office/drawing/2014/main" id="{1DF8EE07-7513-4758-95AA-3099FE366D0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49" name="Line 1744">
          <a:extLst>
            <a:ext uri="{FF2B5EF4-FFF2-40B4-BE49-F238E27FC236}">
              <a16:creationId xmlns:a16="http://schemas.microsoft.com/office/drawing/2014/main" id="{95FAF728-850A-4448-A739-799815FEAD4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50" name="Line 1745">
          <a:extLst>
            <a:ext uri="{FF2B5EF4-FFF2-40B4-BE49-F238E27FC236}">
              <a16:creationId xmlns:a16="http://schemas.microsoft.com/office/drawing/2014/main" id="{A7CD9AF7-58DE-4A62-AB6B-5C47C5C1BFA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51" name="Line 1746">
          <a:extLst>
            <a:ext uri="{FF2B5EF4-FFF2-40B4-BE49-F238E27FC236}">
              <a16:creationId xmlns:a16="http://schemas.microsoft.com/office/drawing/2014/main" id="{61295726-5750-4D1F-822D-AA546CCADBA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52" name="Line 1747">
          <a:extLst>
            <a:ext uri="{FF2B5EF4-FFF2-40B4-BE49-F238E27FC236}">
              <a16:creationId xmlns:a16="http://schemas.microsoft.com/office/drawing/2014/main" id="{2219BB88-DD5B-4EA5-AD25-F84F552D3D2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53" name="Line 1748">
          <a:extLst>
            <a:ext uri="{FF2B5EF4-FFF2-40B4-BE49-F238E27FC236}">
              <a16:creationId xmlns:a16="http://schemas.microsoft.com/office/drawing/2014/main" id="{BDBB1490-7469-40A4-B9E0-06823BAF61D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54" name="Line 1749">
          <a:extLst>
            <a:ext uri="{FF2B5EF4-FFF2-40B4-BE49-F238E27FC236}">
              <a16:creationId xmlns:a16="http://schemas.microsoft.com/office/drawing/2014/main" id="{6327EC28-1B97-43D5-B397-F8F51D97697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55" name="Line 1750">
          <a:extLst>
            <a:ext uri="{FF2B5EF4-FFF2-40B4-BE49-F238E27FC236}">
              <a16:creationId xmlns:a16="http://schemas.microsoft.com/office/drawing/2014/main" id="{B196C1C8-5C1B-4042-8DBC-C9568205805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56" name="Line 1751">
          <a:extLst>
            <a:ext uri="{FF2B5EF4-FFF2-40B4-BE49-F238E27FC236}">
              <a16:creationId xmlns:a16="http://schemas.microsoft.com/office/drawing/2014/main" id="{4FCD723C-891C-45E3-BE11-66F0E9C2ADF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57" name="Line 1752">
          <a:extLst>
            <a:ext uri="{FF2B5EF4-FFF2-40B4-BE49-F238E27FC236}">
              <a16:creationId xmlns:a16="http://schemas.microsoft.com/office/drawing/2014/main" id="{AD66D2DE-3CD9-4324-B4A9-FF5E3A52265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58" name="Line 1753">
          <a:extLst>
            <a:ext uri="{FF2B5EF4-FFF2-40B4-BE49-F238E27FC236}">
              <a16:creationId xmlns:a16="http://schemas.microsoft.com/office/drawing/2014/main" id="{CBE04656-37EC-4E7C-BD9C-AD1B74C412C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59" name="Line 1754">
          <a:extLst>
            <a:ext uri="{FF2B5EF4-FFF2-40B4-BE49-F238E27FC236}">
              <a16:creationId xmlns:a16="http://schemas.microsoft.com/office/drawing/2014/main" id="{68CE1EC3-A312-43A4-BE5F-F4CB650F53C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60" name="Line 1755">
          <a:extLst>
            <a:ext uri="{FF2B5EF4-FFF2-40B4-BE49-F238E27FC236}">
              <a16:creationId xmlns:a16="http://schemas.microsoft.com/office/drawing/2014/main" id="{202F590B-414E-42EF-8E6D-88C232C96B3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61" name="Line 1756">
          <a:extLst>
            <a:ext uri="{FF2B5EF4-FFF2-40B4-BE49-F238E27FC236}">
              <a16:creationId xmlns:a16="http://schemas.microsoft.com/office/drawing/2014/main" id="{27F6CA9D-DC93-4281-A712-89F0C02E876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62" name="Line 1743">
          <a:extLst>
            <a:ext uri="{FF2B5EF4-FFF2-40B4-BE49-F238E27FC236}">
              <a16:creationId xmlns:a16="http://schemas.microsoft.com/office/drawing/2014/main" id="{FA7A324D-B3C5-4311-88F2-D93191CEB7E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63" name="Line 1744">
          <a:extLst>
            <a:ext uri="{FF2B5EF4-FFF2-40B4-BE49-F238E27FC236}">
              <a16:creationId xmlns:a16="http://schemas.microsoft.com/office/drawing/2014/main" id="{8A926A3E-27CB-4A8C-8F71-87EEB3FB438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64" name="Line 1745">
          <a:extLst>
            <a:ext uri="{FF2B5EF4-FFF2-40B4-BE49-F238E27FC236}">
              <a16:creationId xmlns:a16="http://schemas.microsoft.com/office/drawing/2014/main" id="{3D8D0945-B5D0-434B-AC60-ABCE07A485E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65" name="Line 1746">
          <a:extLst>
            <a:ext uri="{FF2B5EF4-FFF2-40B4-BE49-F238E27FC236}">
              <a16:creationId xmlns:a16="http://schemas.microsoft.com/office/drawing/2014/main" id="{F850956F-AAAC-49F0-A03E-97F8BFFAB01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66" name="Line 1747">
          <a:extLst>
            <a:ext uri="{FF2B5EF4-FFF2-40B4-BE49-F238E27FC236}">
              <a16:creationId xmlns:a16="http://schemas.microsoft.com/office/drawing/2014/main" id="{F10DAF50-F620-4A04-9E20-21552AF8A92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67" name="Line 1748">
          <a:extLst>
            <a:ext uri="{FF2B5EF4-FFF2-40B4-BE49-F238E27FC236}">
              <a16:creationId xmlns:a16="http://schemas.microsoft.com/office/drawing/2014/main" id="{990FC574-3FF1-4C92-8586-F3CE5A52567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68" name="Line 1749">
          <a:extLst>
            <a:ext uri="{FF2B5EF4-FFF2-40B4-BE49-F238E27FC236}">
              <a16:creationId xmlns:a16="http://schemas.microsoft.com/office/drawing/2014/main" id="{27875039-0E4F-4D34-B037-5931AC75253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69" name="Line 1750">
          <a:extLst>
            <a:ext uri="{FF2B5EF4-FFF2-40B4-BE49-F238E27FC236}">
              <a16:creationId xmlns:a16="http://schemas.microsoft.com/office/drawing/2014/main" id="{5685FD2B-4E4B-4133-B4BF-B122C4BB4AF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70" name="Line 1751">
          <a:extLst>
            <a:ext uri="{FF2B5EF4-FFF2-40B4-BE49-F238E27FC236}">
              <a16:creationId xmlns:a16="http://schemas.microsoft.com/office/drawing/2014/main" id="{72D5C26C-5898-4A07-ABE0-59C7E55CB7A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71" name="Line 1752">
          <a:extLst>
            <a:ext uri="{FF2B5EF4-FFF2-40B4-BE49-F238E27FC236}">
              <a16:creationId xmlns:a16="http://schemas.microsoft.com/office/drawing/2014/main" id="{B767D1D3-59F4-4075-B3FE-E739ADEE1E5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72" name="Line 1753">
          <a:extLst>
            <a:ext uri="{FF2B5EF4-FFF2-40B4-BE49-F238E27FC236}">
              <a16:creationId xmlns:a16="http://schemas.microsoft.com/office/drawing/2014/main" id="{9ABE0BA9-99D3-4A5F-9499-1DD2A8A9FC0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73" name="Line 1754">
          <a:extLst>
            <a:ext uri="{FF2B5EF4-FFF2-40B4-BE49-F238E27FC236}">
              <a16:creationId xmlns:a16="http://schemas.microsoft.com/office/drawing/2014/main" id="{56F58AFA-0612-462B-88DF-0BAB6522BCF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74" name="Line 1755">
          <a:extLst>
            <a:ext uri="{FF2B5EF4-FFF2-40B4-BE49-F238E27FC236}">
              <a16:creationId xmlns:a16="http://schemas.microsoft.com/office/drawing/2014/main" id="{8C155DFB-CE9E-43D2-9491-391FC8BBB1F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75" name="Line 1756">
          <a:extLst>
            <a:ext uri="{FF2B5EF4-FFF2-40B4-BE49-F238E27FC236}">
              <a16:creationId xmlns:a16="http://schemas.microsoft.com/office/drawing/2014/main" id="{F721F0F2-5E8E-451C-AF75-67FE4B6EA75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76" name="Line 1743">
          <a:extLst>
            <a:ext uri="{FF2B5EF4-FFF2-40B4-BE49-F238E27FC236}">
              <a16:creationId xmlns:a16="http://schemas.microsoft.com/office/drawing/2014/main" id="{9F208611-3D37-403F-98D7-6D58B5018FD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77" name="Line 1744">
          <a:extLst>
            <a:ext uri="{FF2B5EF4-FFF2-40B4-BE49-F238E27FC236}">
              <a16:creationId xmlns:a16="http://schemas.microsoft.com/office/drawing/2014/main" id="{1E963B4A-8C68-4604-8A0A-09D83EF8327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78" name="Line 1745">
          <a:extLst>
            <a:ext uri="{FF2B5EF4-FFF2-40B4-BE49-F238E27FC236}">
              <a16:creationId xmlns:a16="http://schemas.microsoft.com/office/drawing/2014/main" id="{828AC039-6AEB-41A6-968C-D9250B15F47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79" name="Line 1746">
          <a:extLst>
            <a:ext uri="{FF2B5EF4-FFF2-40B4-BE49-F238E27FC236}">
              <a16:creationId xmlns:a16="http://schemas.microsoft.com/office/drawing/2014/main" id="{377CBD88-DF49-43F4-A947-7A2E9A58ADD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80" name="Line 1747">
          <a:extLst>
            <a:ext uri="{FF2B5EF4-FFF2-40B4-BE49-F238E27FC236}">
              <a16:creationId xmlns:a16="http://schemas.microsoft.com/office/drawing/2014/main" id="{F7DE0F5B-15FE-44EC-863C-AFBA764B4D0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81" name="Line 1748">
          <a:extLst>
            <a:ext uri="{FF2B5EF4-FFF2-40B4-BE49-F238E27FC236}">
              <a16:creationId xmlns:a16="http://schemas.microsoft.com/office/drawing/2014/main" id="{C9BA6DD4-4225-4B5A-8C34-072351B11CD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82" name="Line 1749">
          <a:extLst>
            <a:ext uri="{FF2B5EF4-FFF2-40B4-BE49-F238E27FC236}">
              <a16:creationId xmlns:a16="http://schemas.microsoft.com/office/drawing/2014/main" id="{CFA3E8A0-4A9F-44DB-A63A-03D27FFBD94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83" name="Line 1750">
          <a:extLst>
            <a:ext uri="{FF2B5EF4-FFF2-40B4-BE49-F238E27FC236}">
              <a16:creationId xmlns:a16="http://schemas.microsoft.com/office/drawing/2014/main" id="{4CFB0C99-BCBA-4BCB-A40D-B5940192842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84" name="Line 1751">
          <a:extLst>
            <a:ext uri="{FF2B5EF4-FFF2-40B4-BE49-F238E27FC236}">
              <a16:creationId xmlns:a16="http://schemas.microsoft.com/office/drawing/2014/main" id="{7C125397-1A7D-42A0-A4E3-B544B10523A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85" name="Line 1752">
          <a:extLst>
            <a:ext uri="{FF2B5EF4-FFF2-40B4-BE49-F238E27FC236}">
              <a16:creationId xmlns:a16="http://schemas.microsoft.com/office/drawing/2014/main" id="{DD54E365-8602-4130-BAE9-8FC36E18C60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86" name="Line 1753">
          <a:extLst>
            <a:ext uri="{FF2B5EF4-FFF2-40B4-BE49-F238E27FC236}">
              <a16:creationId xmlns:a16="http://schemas.microsoft.com/office/drawing/2014/main" id="{54061B95-4875-42DC-AB5D-F6D33F691FC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87" name="Line 1754">
          <a:extLst>
            <a:ext uri="{FF2B5EF4-FFF2-40B4-BE49-F238E27FC236}">
              <a16:creationId xmlns:a16="http://schemas.microsoft.com/office/drawing/2014/main" id="{E769A714-27A6-45A8-8918-CE058F26C27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88" name="Line 1755">
          <a:extLst>
            <a:ext uri="{FF2B5EF4-FFF2-40B4-BE49-F238E27FC236}">
              <a16:creationId xmlns:a16="http://schemas.microsoft.com/office/drawing/2014/main" id="{A30E1AF8-50A2-46DA-9A60-5F170486FBC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89" name="Line 1756">
          <a:extLst>
            <a:ext uri="{FF2B5EF4-FFF2-40B4-BE49-F238E27FC236}">
              <a16:creationId xmlns:a16="http://schemas.microsoft.com/office/drawing/2014/main" id="{2E55CD00-D70E-4531-B6A5-1B93BC364CC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90" name="Line 1743">
          <a:extLst>
            <a:ext uri="{FF2B5EF4-FFF2-40B4-BE49-F238E27FC236}">
              <a16:creationId xmlns:a16="http://schemas.microsoft.com/office/drawing/2014/main" id="{0B7A17BA-8B42-49E9-9CF6-B7F25232887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91" name="Line 1744">
          <a:extLst>
            <a:ext uri="{FF2B5EF4-FFF2-40B4-BE49-F238E27FC236}">
              <a16:creationId xmlns:a16="http://schemas.microsoft.com/office/drawing/2014/main" id="{39470EC6-303C-4D90-A26B-C5C48168A7A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92" name="Line 1745">
          <a:extLst>
            <a:ext uri="{FF2B5EF4-FFF2-40B4-BE49-F238E27FC236}">
              <a16:creationId xmlns:a16="http://schemas.microsoft.com/office/drawing/2014/main" id="{FC5EA598-1937-4569-AB6D-52728995DE5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93" name="Line 1746">
          <a:extLst>
            <a:ext uri="{FF2B5EF4-FFF2-40B4-BE49-F238E27FC236}">
              <a16:creationId xmlns:a16="http://schemas.microsoft.com/office/drawing/2014/main" id="{2ED766AA-0B27-420E-B0BC-1532E613467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94" name="Line 1747">
          <a:extLst>
            <a:ext uri="{FF2B5EF4-FFF2-40B4-BE49-F238E27FC236}">
              <a16:creationId xmlns:a16="http://schemas.microsoft.com/office/drawing/2014/main" id="{0A657471-FE7D-477F-B3CF-2576B26C630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95" name="Line 1748">
          <a:extLst>
            <a:ext uri="{FF2B5EF4-FFF2-40B4-BE49-F238E27FC236}">
              <a16:creationId xmlns:a16="http://schemas.microsoft.com/office/drawing/2014/main" id="{1505EE06-C806-4B44-889E-4D6E27CE207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96" name="Line 1749">
          <a:extLst>
            <a:ext uri="{FF2B5EF4-FFF2-40B4-BE49-F238E27FC236}">
              <a16:creationId xmlns:a16="http://schemas.microsoft.com/office/drawing/2014/main" id="{F14E3D95-1F59-4BEA-9BB9-409AE6D32A4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97" name="Line 1750">
          <a:extLst>
            <a:ext uri="{FF2B5EF4-FFF2-40B4-BE49-F238E27FC236}">
              <a16:creationId xmlns:a16="http://schemas.microsoft.com/office/drawing/2014/main" id="{B079D145-9E11-432F-9CE5-F86C4A80F62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98" name="Line 1751">
          <a:extLst>
            <a:ext uri="{FF2B5EF4-FFF2-40B4-BE49-F238E27FC236}">
              <a16:creationId xmlns:a16="http://schemas.microsoft.com/office/drawing/2014/main" id="{AA5AAF18-703C-4E00-B89C-7DD8FBE7120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799" name="Line 1752">
          <a:extLst>
            <a:ext uri="{FF2B5EF4-FFF2-40B4-BE49-F238E27FC236}">
              <a16:creationId xmlns:a16="http://schemas.microsoft.com/office/drawing/2014/main" id="{BF5A61B6-2AFA-40CB-BD75-1268C9DF692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00" name="Line 1753">
          <a:extLst>
            <a:ext uri="{FF2B5EF4-FFF2-40B4-BE49-F238E27FC236}">
              <a16:creationId xmlns:a16="http://schemas.microsoft.com/office/drawing/2014/main" id="{7E79A870-9B57-46AB-8DF1-8D2D6389E63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01" name="Line 1754">
          <a:extLst>
            <a:ext uri="{FF2B5EF4-FFF2-40B4-BE49-F238E27FC236}">
              <a16:creationId xmlns:a16="http://schemas.microsoft.com/office/drawing/2014/main" id="{118CFB33-CC3D-4C6B-BF9C-9851EB12CAE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02" name="Line 1755">
          <a:extLst>
            <a:ext uri="{FF2B5EF4-FFF2-40B4-BE49-F238E27FC236}">
              <a16:creationId xmlns:a16="http://schemas.microsoft.com/office/drawing/2014/main" id="{2FD380DB-F8D6-450F-B7DD-F043AF2E1B3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03" name="Line 1756">
          <a:extLst>
            <a:ext uri="{FF2B5EF4-FFF2-40B4-BE49-F238E27FC236}">
              <a16:creationId xmlns:a16="http://schemas.microsoft.com/office/drawing/2014/main" id="{47F18381-FB1E-4F91-AB5B-DD33C46164A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04" name="Line 1743">
          <a:extLst>
            <a:ext uri="{FF2B5EF4-FFF2-40B4-BE49-F238E27FC236}">
              <a16:creationId xmlns:a16="http://schemas.microsoft.com/office/drawing/2014/main" id="{2CA2F2DF-2401-437C-A414-62DF733A99B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05" name="Line 1744">
          <a:extLst>
            <a:ext uri="{FF2B5EF4-FFF2-40B4-BE49-F238E27FC236}">
              <a16:creationId xmlns:a16="http://schemas.microsoft.com/office/drawing/2014/main" id="{C2795B56-E522-48D9-98CE-DA4468AE1CB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06" name="Line 1745">
          <a:extLst>
            <a:ext uri="{FF2B5EF4-FFF2-40B4-BE49-F238E27FC236}">
              <a16:creationId xmlns:a16="http://schemas.microsoft.com/office/drawing/2014/main" id="{DB46465E-0E25-40B2-8410-E41B14BB981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07" name="Line 1746">
          <a:extLst>
            <a:ext uri="{FF2B5EF4-FFF2-40B4-BE49-F238E27FC236}">
              <a16:creationId xmlns:a16="http://schemas.microsoft.com/office/drawing/2014/main" id="{07FD27D8-7C0D-46A6-BD03-0BDC8FE0EFA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08" name="Line 1747">
          <a:extLst>
            <a:ext uri="{FF2B5EF4-FFF2-40B4-BE49-F238E27FC236}">
              <a16:creationId xmlns:a16="http://schemas.microsoft.com/office/drawing/2014/main" id="{1FF0D4AB-489F-4A94-868B-E8B0030C4F4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09" name="Line 1748">
          <a:extLst>
            <a:ext uri="{FF2B5EF4-FFF2-40B4-BE49-F238E27FC236}">
              <a16:creationId xmlns:a16="http://schemas.microsoft.com/office/drawing/2014/main" id="{13B04A14-30BB-4264-9F21-9856EB27A3F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10" name="Line 1749">
          <a:extLst>
            <a:ext uri="{FF2B5EF4-FFF2-40B4-BE49-F238E27FC236}">
              <a16:creationId xmlns:a16="http://schemas.microsoft.com/office/drawing/2014/main" id="{26E39376-7D40-4A30-951E-99A8B165AA6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11" name="Line 1750">
          <a:extLst>
            <a:ext uri="{FF2B5EF4-FFF2-40B4-BE49-F238E27FC236}">
              <a16:creationId xmlns:a16="http://schemas.microsoft.com/office/drawing/2014/main" id="{E90132B1-39A4-40B4-A8D5-60EAC3A5BE6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12" name="Line 1751">
          <a:extLst>
            <a:ext uri="{FF2B5EF4-FFF2-40B4-BE49-F238E27FC236}">
              <a16:creationId xmlns:a16="http://schemas.microsoft.com/office/drawing/2014/main" id="{761AEBD0-6AF6-4088-893F-452CC2277CF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13" name="Line 1752">
          <a:extLst>
            <a:ext uri="{FF2B5EF4-FFF2-40B4-BE49-F238E27FC236}">
              <a16:creationId xmlns:a16="http://schemas.microsoft.com/office/drawing/2014/main" id="{FE055B15-4159-4D11-A14F-8C3FA9651A4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14" name="Line 1753">
          <a:extLst>
            <a:ext uri="{FF2B5EF4-FFF2-40B4-BE49-F238E27FC236}">
              <a16:creationId xmlns:a16="http://schemas.microsoft.com/office/drawing/2014/main" id="{F2EDF1A8-33C8-4833-9801-994B377A239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15" name="Line 1754">
          <a:extLst>
            <a:ext uri="{FF2B5EF4-FFF2-40B4-BE49-F238E27FC236}">
              <a16:creationId xmlns:a16="http://schemas.microsoft.com/office/drawing/2014/main" id="{44240972-25A2-4F9F-ADE2-7253F61F456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16" name="Line 1755">
          <a:extLst>
            <a:ext uri="{FF2B5EF4-FFF2-40B4-BE49-F238E27FC236}">
              <a16:creationId xmlns:a16="http://schemas.microsoft.com/office/drawing/2014/main" id="{C867203B-EEE8-4A13-A0E9-EE30E562D16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2817" name="Line 1756">
          <a:extLst>
            <a:ext uri="{FF2B5EF4-FFF2-40B4-BE49-F238E27FC236}">
              <a16:creationId xmlns:a16="http://schemas.microsoft.com/office/drawing/2014/main" id="{F65EFCF5-3294-469D-8B34-CFF2500B464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18" name="Line 1743">
          <a:extLst>
            <a:ext uri="{FF2B5EF4-FFF2-40B4-BE49-F238E27FC236}">
              <a16:creationId xmlns:a16="http://schemas.microsoft.com/office/drawing/2014/main" id="{7A474813-2BD1-44DA-BD72-AB55648040B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19" name="Line 1744">
          <a:extLst>
            <a:ext uri="{FF2B5EF4-FFF2-40B4-BE49-F238E27FC236}">
              <a16:creationId xmlns:a16="http://schemas.microsoft.com/office/drawing/2014/main" id="{6F9C7A14-A6E2-42A3-AF1E-A03341EAD1D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20" name="Line 1745">
          <a:extLst>
            <a:ext uri="{FF2B5EF4-FFF2-40B4-BE49-F238E27FC236}">
              <a16:creationId xmlns:a16="http://schemas.microsoft.com/office/drawing/2014/main" id="{2365CFEF-BF91-4E98-B72D-B4129EB94D3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21" name="Line 1746">
          <a:extLst>
            <a:ext uri="{FF2B5EF4-FFF2-40B4-BE49-F238E27FC236}">
              <a16:creationId xmlns:a16="http://schemas.microsoft.com/office/drawing/2014/main" id="{057DB436-A4FE-4964-BE53-5AC32209AB3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22" name="Line 1747">
          <a:extLst>
            <a:ext uri="{FF2B5EF4-FFF2-40B4-BE49-F238E27FC236}">
              <a16:creationId xmlns:a16="http://schemas.microsoft.com/office/drawing/2014/main" id="{550B8594-44A1-4851-B762-9B7A3C12DDF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23" name="Line 1748">
          <a:extLst>
            <a:ext uri="{FF2B5EF4-FFF2-40B4-BE49-F238E27FC236}">
              <a16:creationId xmlns:a16="http://schemas.microsoft.com/office/drawing/2014/main" id="{15A807C9-A1F2-40AF-BDE1-681D19395B0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24" name="Line 1749">
          <a:extLst>
            <a:ext uri="{FF2B5EF4-FFF2-40B4-BE49-F238E27FC236}">
              <a16:creationId xmlns:a16="http://schemas.microsoft.com/office/drawing/2014/main" id="{E3877E96-2C11-4299-85FD-0FA1AB4A91E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25" name="Line 1750">
          <a:extLst>
            <a:ext uri="{FF2B5EF4-FFF2-40B4-BE49-F238E27FC236}">
              <a16:creationId xmlns:a16="http://schemas.microsoft.com/office/drawing/2014/main" id="{82E624DC-9C94-43B9-9DEF-45037196C18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26" name="Line 1751">
          <a:extLst>
            <a:ext uri="{FF2B5EF4-FFF2-40B4-BE49-F238E27FC236}">
              <a16:creationId xmlns:a16="http://schemas.microsoft.com/office/drawing/2014/main" id="{585DDD04-08CB-4886-B431-3084E7EAC6D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27" name="Line 1752">
          <a:extLst>
            <a:ext uri="{FF2B5EF4-FFF2-40B4-BE49-F238E27FC236}">
              <a16:creationId xmlns:a16="http://schemas.microsoft.com/office/drawing/2014/main" id="{60D3C6EE-7C7C-4E53-A33A-5C725CECBE0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28" name="Line 1753">
          <a:extLst>
            <a:ext uri="{FF2B5EF4-FFF2-40B4-BE49-F238E27FC236}">
              <a16:creationId xmlns:a16="http://schemas.microsoft.com/office/drawing/2014/main" id="{C4B38A2B-39C3-4BBE-9452-EE3272E441F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29" name="Line 1754">
          <a:extLst>
            <a:ext uri="{FF2B5EF4-FFF2-40B4-BE49-F238E27FC236}">
              <a16:creationId xmlns:a16="http://schemas.microsoft.com/office/drawing/2014/main" id="{765FE58C-F3CF-43D3-8071-1777EBFCBE6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30" name="Line 1755">
          <a:extLst>
            <a:ext uri="{FF2B5EF4-FFF2-40B4-BE49-F238E27FC236}">
              <a16:creationId xmlns:a16="http://schemas.microsoft.com/office/drawing/2014/main" id="{3F5C6432-DB2B-481B-B120-2A0A70541C6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31" name="Line 1756">
          <a:extLst>
            <a:ext uri="{FF2B5EF4-FFF2-40B4-BE49-F238E27FC236}">
              <a16:creationId xmlns:a16="http://schemas.microsoft.com/office/drawing/2014/main" id="{A73505C0-EBF4-44EA-BD28-3DFC7FC3B22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32" name="Line 1743">
          <a:extLst>
            <a:ext uri="{FF2B5EF4-FFF2-40B4-BE49-F238E27FC236}">
              <a16:creationId xmlns:a16="http://schemas.microsoft.com/office/drawing/2014/main" id="{E79455E1-92B3-4525-A4F2-B9FF40684CE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33" name="Line 1744">
          <a:extLst>
            <a:ext uri="{FF2B5EF4-FFF2-40B4-BE49-F238E27FC236}">
              <a16:creationId xmlns:a16="http://schemas.microsoft.com/office/drawing/2014/main" id="{4A5A3B92-39D1-48BE-A0A5-B623C42C227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34" name="Line 1745">
          <a:extLst>
            <a:ext uri="{FF2B5EF4-FFF2-40B4-BE49-F238E27FC236}">
              <a16:creationId xmlns:a16="http://schemas.microsoft.com/office/drawing/2014/main" id="{2CEA2C0D-8FF0-499E-97C7-6BB7259C56B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35" name="Line 1746">
          <a:extLst>
            <a:ext uri="{FF2B5EF4-FFF2-40B4-BE49-F238E27FC236}">
              <a16:creationId xmlns:a16="http://schemas.microsoft.com/office/drawing/2014/main" id="{D25558DE-B2A3-4497-9324-3A11D849709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36" name="Line 1747">
          <a:extLst>
            <a:ext uri="{FF2B5EF4-FFF2-40B4-BE49-F238E27FC236}">
              <a16:creationId xmlns:a16="http://schemas.microsoft.com/office/drawing/2014/main" id="{88496C5B-FBAE-4839-ACC2-DA6C953CB49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37" name="Line 1748">
          <a:extLst>
            <a:ext uri="{FF2B5EF4-FFF2-40B4-BE49-F238E27FC236}">
              <a16:creationId xmlns:a16="http://schemas.microsoft.com/office/drawing/2014/main" id="{A7C73392-EA53-4231-8997-7CBE9FCDEFC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38" name="Line 1749">
          <a:extLst>
            <a:ext uri="{FF2B5EF4-FFF2-40B4-BE49-F238E27FC236}">
              <a16:creationId xmlns:a16="http://schemas.microsoft.com/office/drawing/2014/main" id="{FA9F83BB-D115-406E-A0AD-4363D760536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39" name="Line 1750">
          <a:extLst>
            <a:ext uri="{FF2B5EF4-FFF2-40B4-BE49-F238E27FC236}">
              <a16:creationId xmlns:a16="http://schemas.microsoft.com/office/drawing/2014/main" id="{F2BD3EE3-538D-42DD-8302-3B5A4C9D462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40" name="Line 1751">
          <a:extLst>
            <a:ext uri="{FF2B5EF4-FFF2-40B4-BE49-F238E27FC236}">
              <a16:creationId xmlns:a16="http://schemas.microsoft.com/office/drawing/2014/main" id="{61B931FC-2FAC-4183-AAC0-A1A1930A17D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41" name="Line 1752">
          <a:extLst>
            <a:ext uri="{FF2B5EF4-FFF2-40B4-BE49-F238E27FC236}">
              <a16:creationId xmlns:a16="http://schemas.microsoft.com/office/drawing/2014/main" id="{0BE8DC9E-E04E-4512-BA62-D10F3020CA8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42" name="Line 1753">
          <a:extLst>
            <a:ext uri="{FF2B5EF4-FFF2-40B4-BE49-F238E27FC236}">
              <a16:creationId xmlns:a16="http://schemas.microsoft.com/office/drawing/2014/main" id="{F1BE09C5-5742-4536-998E-2EA416D4802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43" name="Line 1754">
          <a:extLst>
            <a:ext uri="{FF2B5EF4-FFF2-40B4-BE49-F238E27FC236}">
              <a16:creationId xmlns:a16="http://schemas.microsoft.com/office/drawing/2014/main" id="{6E29A299-FAF0-40BE-9D22-0D645277D1E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44" name="Line 1755">
          <a:extLst>
            <a:ext uri="{FF2B5EF4-FFF2-40B4-BE49-F238E27FC236}">
              <a16:creationId xmlns:a16="http://schemas.microsoft.com/office/drawing/2014/main" id="{45D0908D-B767-4B6A-A10E-D65757EF90B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45" name="Line 1756">
          <a:extLst>
            <a:ext uri="{FF2B5EF4-FFF2-40B4-BE49-F238E27FC236}">
              <a16:creationId xmlns:a16="http://schemas.microsoft.com/office/drawing/2014/main" id="{8BC75D4B-9217-4835-A6A2-71764014B0F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46" name="Line 1743">
          <a:extLst>
            <a:ext uri="{FF2B5EF4-FFF2-40B4-BE49-F238E27FC236}">
              <a16:creationId xmlns:a16="http://schemas.microsoft.com/office/drawing/2014/main" id="{C368F7C3-B16A-4FBE-99B7-7CE281FF27D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47" name="Line 1744">
          <a:extLst>
            <a:ext uri="{FF2B5EF4-FFF2-40B4-BE49-F238E27FC236}">
              <a16:creationId xmlns:a16="http://schemas.microsoft.com/office/drawing/2014/main" id="{FD0BF9F8-D986-4707-A107-069023E262A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48" name="Line 1745">
          <a:extLst>
            <a:ext uri="{FF2B5EF4-FFF2-40B4-BE49-F238E27FC236}">
              <a16:creationId xmlns:a16="http://schemas.microsoft.com/office/drawing/2014/main" id="{E00EC125-8A78-42DD-9CEB-189B307F0B3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49" name="Line 1746">
          <a:extLst>
            <a:ext uri="{FF2B5EF4-FFF2-40B4-BE49-F238E27FC236}">
              <a16:creationId xmlns:a16="http://schemas.microsoft.com/office/drawing/2014/main" id="{24FF18AF-61BB-4FEF-9AA5-0944E72F151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50" name="Line 1747">
          <a:extLst>
            <a:ext uri="{FF2B5EF4-FFF2-40B4-BE49-F238E27FC236}">
              <a16:creationId xmlns:a16="http://schemas.microsoft.com/office/drawing/2014/main" id="{53844EB5-FD22-4FF2-9370-878D9BE711D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51" name="Line 1748">
          <a:extLst>
            <a:ext uri="{FF2B5EF4-FFF2-40B4-BE49-F238E27FC236}">
              <a16:creationId xmlns:a16="http://schemas.microsoft.com/office/drawing/2014/main" id="{69973EC6-A149-46E6-BE20-DE3A0F4E2A2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52" name="Line 1749">
          <a:extLst>
            <a:ext uri="{FF2B5EF4-FFF2-40B4-BE49-F238E27FC236}">
              <a16:creationId xmlns:a16="http://schemas.microsoft.com/office/drawing/2014/main" id="{7E2932F9-375E-4E3B-8341-AF53B1F7599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53" name="Line 1750">
          <a:extLst>
            <a:ext uri="{FF2B5EF4-FFF2-40B4-BE49-F238E27FC236}">
              <a16:creationId xmlns:a16="http://schemas.microsoft.com/office/drawing/2014/main" id="{93DB7E75-68D8-4160-AF98-67377CF2972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54" name="Line 1751">
          <a:extLst>
            <a:ext uri="{FF2B5EF4-FFF2-40B4-BE49-F238E27FC236}">
              <a16:creationId xmlns:a16="http://schemas.microsoft.com/office/drawing/2014/main" id="{2ABDF8BF-3BA2-4226-8A82-8834FF332A0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55" name="Line 1752">
          <a:extLst>
            <a:ext uri="{FF2B5EF4-FFF2-40B4-BE49-F238E27FC236}">
              <a16:creationId xmlns:a16="http://schemas.microsoft.com/office/drawing/2014/main" id="{2F8761D9-D389-4C4E-AD27-B9166799153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56" name="Line 1753">
          <a:extLst>
            <a:ext uri="{FF2B5EF4-FFF2-40B4-BE49-F238E27FC236}">
              <a16:creationId xmlns:a16="http://schemas.microsoft.com/office/drawing/2014/main" id="{D73186DC-F275-4D1A-9020-B260AC9B932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57" name="Line 1754">
          <a:extLst>
            <a:ext uri="{FF2B5EF4-FFF2-40B4-BE49-F238E27FC236}">
              <a16:creationId xmlns:a16="http://schemas.microsoft.com/office/drawing/2014/main" id="{EAEAA68F-36A6-4615-A8E7-9CAD0DDA184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58" name="Line 1755">
          <a:extLst>
            <a:ext uri="{FF2B5EF4-FFF2-40B4-BE49-F238E27FC236}">
              <a16:creationId xmlns:a16="http://schemas.microsoft.com/office/drawing/2014/main" id="{D76AB84B-3226-4E13-97E9-621682C5113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59" name="Line 1756">
          <a:extLst>
            <a:ext uri="{FF2B5EF4-FFF2-40B4-BE49-F238E27FC236}">
              <a16:creationId xmlns:a16="http://schemas.microsoft.com/office/drawing/2014/main" id="{EFAAF75B-8F42-4DAC-BF73-C5B5B34BFEF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60" name="Line 1743">
          <a:extLst>
            <a:ext uri="{FF2B5EF4-FFF2-40B4-BE49-F238E27FC236}">
              <a16:creationId xmlns:a16="http://schemas.microsoft.com/office/drawing/2014/main" id="{7ACF153A-F55F-47C1-B613-8CE479525AC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61" name="Line 1744">
          <a:extLst>
            <a:ext uri="{FF2B5EF4-FFF2-40B4-BE49-F238E27FC236}">
              <a16:creationId xmlns:a16="http://schemas.microsoft.com/office/drawing/2014/main" id="{95557FD6-4F68-4C51-B556-5E33ED6A400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62" name="Line 1745">
          <a:extLst>
            <a:ext uri="{FF2B5EF4-FFF2-40B4-BE49-F238E27FC236}">
              <a16:creationId xmlns:a16="http://schemas.microsoft.com/office/drawing/2014/main" id="{30589745-3B69-4E21-A7EC-F8DBC245501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63" name="Line 1746">
          <a:extLst>
            <a:ext uri="{FF2B5EF4-FFF2-40B4-BE49-F238E27FC236}">
              <a16:creationId xmlns:a16="http://schemas.microsoft.com/office/drawing/2014/main" id="{E2F59626-B056-43E8-BAD9-1024498BC91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64" name="Line 1747">
          <a:extLst>
            <a:ext uri="{FF2B5EF4-FFF2-40B4-BE49-F238E27FC236}">
              <a16:creationId xmlns:a16="http://schemas.microsoft.com/office/drawing/2014/main" id="{5A6E7888-7D83-4D3A-ACC6-4A7B7FF1346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65" name="Line 1748">
          <a:extLst>
            <a:ext uri="{FF2B5EF4-FFF2-40B4-BE49-F238E27FC236}">
              <a16:creationId xmlns:a16="http://schemas.microsoft.com/office/drawing/2014/main" id="{23C5318B-5C05-406A-9932-1F812ABDCE5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66" name="Line 1749">
          <a:extLst>
            <a:ext uri="{FF2B5EF4-FFF2-40B4-BE49-F238E27FC236}">
              <a16:creationId xmlns:a16="http://schemas.microsoft.com/office/drawing/2014/main" id="{A4FB9643-98B1-4FB4-B2F8-981F3FF5490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67" name="Line 1750">
          <a:extLst>
            <a:ext uri="{FF2B5EF4-FFF2-40B4-BE49-F238E27FC236}">
              <a16:creationId xmlns:a16="http://schemas.microsoft.com/office/drawing/2014/main" id="{17A6E672-DD55-4C68-9003-EF093AD7513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68" name="Line 1751">
          <a:extLst>
            <a:ext uri="{FF2B5EF4-FFF2-40B4-BE49-F238E27FC236}">
              <a16:creationId xmlns:a16="http://schemas.microsoft.com/office/drawing/2014/main" id="{CD6F91B0-34B5-40A7-8221-474F1924D0C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69" name="Line 1752">
          <a:extLst>
            <a:ext uri="{FF2B5EF4-FFF2-40B4-BE49-F238E27FC236}">
              <a16:creationId xmlns:a16="http://schemas.microsoft.com/office/drawing/2014/main" id="{431BC642-13B4-40C1-B877-01B2FAF95EC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70" name="Line 1753">
          <a:extLst>
            <a:ext uri="{FF2B5EF4-FFF2-40B4-BE49-F238E27FC236}">
              <a16:creationId xmlns:a16="http://schemas.microsoft.com/office/drawing/2014/main" id="{D30D2018-F5D5-4312-8D71-7A11076C485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71" name="Line 1754">
          <a:extLst>
            <a:ext uri="{FF2B5EF4-FFF2-40B4-BE49-F238E27FC236}">
              <a16:creationId xmlns:a16="http://schemas.microsoft.com/office/drawing/2014/main" id="{38CDFFB7-2E06-4C07-8A04-455B287B6A2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72" name="Line 1755">
          <a:extLst>
            <a:ext uri="{FF2B5EF4-FFF2-40B4-BE49-F238E27FC236}">
              <a16:creationId xmlns:a16="http://schemas.microsoft.com/office/drawing/2014/main" id="{2678D220-52F7-46DA-B1E8-05924D28114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73" name="Line 1756">
          <a:extLst>
            <a:ext uri="{FF2B5EF4-FFF2-40B4-BE49-F238E27FC236}">
              <a16:creationId xmlns:a16="http://schemas.microsoft.com/office/drawing/2014/main" id="{2AC2CA52-45DA-4BC3-A378-B755083529B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74" name="Line 1743">
          <a:extLst>
            <a:ext uri="{FF2B5EF4-FFF2-40B4-BE49-F238E27FC236}">
              <a16:creationId xmlns:a16="http://schemas.microsoft.com/office/drawing/2014/main" id="{5773130F-CC2C-4CE3-826E-B3488EB1527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75" name="Line 1744">
          <a:extLst>
            <a:ext uri="{FF2B5EF4-FFF2-40B4-BE49-F238E27FC236}">
              <a16:creationId xmlns:a16="http://schemas.microsoft.com/office/drawing/2014/main" id="{C2C4CD5B-4154-4F80-A5FF-0169F4A299D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76" name="Line 1745">
          <a:extLst>
            <a:ext uri="{FF2B5EF4-FFF2-40B4-BE49-F238E27FC236}">
              <a16:creationId xmlns:a16="http://schemas.microsoft.com/office/drawing/2014/main" id="{8D94BFD3-F1D9-4183-8A93-8B6040DBAB5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77" name="Line 1746">
          <a:extLst>
            <a:ext uri="{FF2B5EF4-FFF2-40B4-BE49-F238E27FC236}">
              <a16:creationId xmlns:a16="http://schemas.microsoft.com/office/drawing/2014/main" id="{23AF8FF0-1FFC-44FA-B1F0-53D9E8B2DA1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78" name="Line 1747">
          <a:extLst>
            <a:ext uri="{FF2B5EF4-FFF2-40B4-BE49-F238E27FC236}">
              <a16:creationId xmlns:a16="http://schemas.microsoft.com/office/drawing/2014/main" id="{AF9D5836-A8AA-4309-8100-F497478E9B8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79" name="Line 1748">
          <a:extLst>
            <a:ext uri="{FF2B5EF4-FFF2-40B4-BE49-F238E27FC236}">
              <a16:creationId xmlns:a16="http://schemas.microsoft.com/office/drawing/2014/main" id="{126F2FB0-0739-4261-B230-B8341E97D49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80" name="Line 1749">
          <a:extLst>
            <a:ext uri="{FF2B5EF4-FFF2-40B4-BE49-F238E27FC236}">
              <a16:creationId xmlns:a16="http://schemas.microsoft.com/office/drawing/2014/main" id="{DDAFFF6F-B57E-4E2B-AD88-35BD1D3AD6E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81" name="Line 1750">
          <a:extLst>
            <a:ext uri="{FF2B5EF4-FFF2-40B4-BE49-F238E27FC236}">
              <a16:creationId xmlns:a16="http://schemas.microsoft.com/office/drawing/2014/main" id="{323D39EF-A459-4366-AC53-186E934FB1B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82" name="Line 1751">
          <a:extLst>
            <a:ext uri="{FF2B5EF4-FFF2-40B4-BE49-F238E27FC236}">
              <a16:creationId xmlns:a16="http://schemas.microsoft.com/office/drawing/2014/main" id="{831487EC-32C3-4DC9-8060-85B3823D4F2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83" name="Line 1752">
          <a:extLst>
            <a:ext uri="{FF2B5EF4-FFF2-40B4-BE49-F238E27FC236}">
              <a16:creationId xmlns:a16="http://schemas.microsoft.com/office/drawing/2014/main" id="{7B419AF9-7110-4622-9191-359B3582B17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84" name="Line 1753">
          <a:extLst>
            <a:ext uri="{FF2B5EF4-FFF2-40B4-BE49-F238E27FC236}">
              <a16:creationId xmlns:a16="http://schemas.microsoft.com/office/drawing/2014/main" id="{53D01F47-9B0B-4828-ABEC-C49AA89B85B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85" name="Line 1754">
          <a:extLst>
            <a:ext uri="{FF2B5EF4-FFF2-40B4-BE49-F238E27FC236}">
              <a16:creationId xmlns:a16="http://schemas.microsoft.com/office/drawing/2014/main" id="{A1E9374D-39BF-473F-A3DE-C27A81C194C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86" name="Line 1755">
          <a:extLst>
            <a:ext uri="{FF2B5EF4-FFF2-40B4-BE49-F238E27FC236}">
              <a16:creationId xmlns:a16="http://schemas.microsoft.com/office/drawing/2014/main" id="{E570A919-4BE7-42C7-BF12-2456EBEE7B1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87" name="Line 1756">
          <a:extLst>
            <a:ext uri="{FF2B5EF4-FFF2-40B4-BE49-F238E27FC236}">
              <a16:creationId xmlns:a16="http://schemas.microsoft.com/office/drawing/2014/main" id="{7083A92C-19EB-42BD-B6CE-93F56F9E7D9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88" name="Line 3420">
          <a:extLst>
            <a:ext uri="{FF2B5EF4-FFF2-40B4-BE49-F238E27FC236}">
              <a16:creationId xmlns:a16="http://schemas.microsoft.com/office/drawing/2014/main" id="{D11147B4-E643-469C-AC98-F2B9AAA723D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89" name="Line 3421">
          <a:extLst>
            <a:ext uri="{FF2B5EF4-FFF2-40B4-BE49-F238E27FC236}">
              <a16:creationId xmlns:a16="http://schemas.microsoft.com/office/drawing/2014/main" id="{4366471F-CF67-4F04-AC5B-57D6FFA2E79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90" name="Line 3422">
          <a:extLst>
            <a:ext uri="{FF2B5EF4-FFF2-40B4-BE49-F238E27FC236}">
              <a16:creationId xmlns:a16="http://schemas.microsoft.com/office/drawing/2014/main" id="{E2DC7DCF-C6C9-4CB3-BE0B-3422C63903D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91" name="Line 3423">
          <a:extLst>
            <a:ext uri="{FF2B5EF4-FFF2-40B4-BE49-F238E27FC236}">
              <a16:creationId xmlns:a16="http://schemas.microsoft.com/office/drawing/2014/main" id="{5E37CD24-C053-430D-A981-C48A663BCE2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92" name="Line 3424">
          <a:extLst>
            <a:ext uri="{FF2B5EF4-FFF2-40B4-BE49-F238E27FC236}">
              <a16:creationId xmlns:a16="http://schemas.microsoft.com/office/drawing/2014/main" id="{8E0B142E-0CB4-44CC-B63E-34B99EB6593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93" name="Line 3425">
          <a:extLst>
            <a:ext uri="{FF2B5EF4-FFF2-40B4-BE49-F238E27FC236}">
              <a16:creationId xmlns:a16="http://schemas.microsoft.com/office/drawing/2014/main" id="{55613A58-0CA5-49EF-8917-0AE1BEE4A1E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94" name="Line 3426">
          <a:extLst>
            <a:ext uri="{FF2B5EF4-FFF2-40B4-BE49-F238E27FC236}">
              <a16:creationId xmlns:a16="http://schemas.microsoft.com/office/drawing/2014/main" id="{A1ADFB1D-2656-4A99-964A-D8B1602D34D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95" name="Line 3427">
          <a:extLst>
            <a:ext uri="{FF2B5EF4-FFF2-40B4-BE49-F238E27FC236}">
              <a16:creationId xmlns:a16="http://schemas.microsoft.com/office/drawing/2014/main" id="{4996F10F-DFBC-4B31-B681-6EC4457C28B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96" name="Line 3428">
          <a:extLst>
            <a:ext uri="{FF2B5EF4-FFF2-40B4-BE49-F238E27FC236}">
              <a16:creationId xmlns:a16="http://schemas.microsoft.com/office/drawing/2014/main" id="{6D566F9A-005F-4BEE-A122-72A26B590E4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97" name="Line 3429">
          <a:extLst>
            <a:ext uri="{FF2B5EF4-FFF2-40B4-BE49-F238E27FC236}">
              <a16:creationId xmlns:a16="http://schemas.microsoft.com/office/drawing/2014/main" id="{92DAADCB-02F4-4E8C-AD57-394CB4CDA44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98" name="Line 3430">
          <a:extLst>
            <a:ext uri="{FF2B5EF4-FFF2-40B4-BE49-F238E27FC236}">
              <a16:creationId xmlns:a16="http://schemas.microsoft.com/office/drawing/2014/main" id="{9BB9B45B-90D6-4724-BF17-70F1C086B74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899" name="Line 3431">
          <a:extLst>
            <a:ext uri="{FF2B5EF4-FFF2-40B4-BE49-F238E27FC236}">
              <a16:creationId xmlns:a16="http://schemas.microsoft.com/office/drawing/2014/main" id="{173FC41D-DEE7-4F8D-BF39-529558514CE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00" name="Line 3432">
          <a:extLst>
            <a:ext uri="{FF2B5EF4-FFF2-40B4-BE49-F238E27FC236}">
              <a16:creationId xmlns:a16="http://schemas.microsoft.com/office/drawing/2014/main" id="{D34A19E2-9105-45AD-B25A-4CF6C7EE674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01" name="Line 3433">
          <a:extLst>
            <a:ext uri="{FF2B5EF4-FFF2-40B4-BE49-F238E27FC236}">
              <a16:creationId xmlns:a16="http://schemas.microsoft.com/office/drawing/2014/main" id="{6BDE58EF-D906-4E03-9E8A-D207FF26698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02" name="Line 3434">
          <a:extLst>
            <a:ext uri="{FF2B5EF4-FFF2-40B4-BE49-F238E27FC236}">
              <a16:creationId xmlns:a16="http://schemas.microsoft.com/office/drawing/2014/main" id="{02C821DE-6363-4BB5-9AB9-935B8412217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03" name="Line 3435">
          <a:extLst>
            <a:ext uri="{FF2B5EF4-FFF2-40B4-BE49-F238E27FC236}">
              <a16:creationId xmlns:a16="http://schemas.microsoft.com/office/drawing/2014/main" id="{443F3304-76E5-41F7-835B-77D058064C8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04" name="Line 3436">
          <a:extLst>
            <a:ext uri="{FF2B5EF4-FFF2-40B4-BE49-F238E27FC236}">
              <a16:creationId xmlns:a16="http://schemas.microsoft.com/office/drawing/2014/main" id="{13319430-E7B9-4E01-93C5-2B04D402340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05" name="Line 3437">
          <a:extLst>
            <a:ext uri="{FF2B5EF4-FFF2-40B4-BE49-F238E27FC236}">
              <a16:creationId xmlns:a16="http://schemas.microsoft.com/office/drawing/2014/main" id="{EF54764D-E742-45E4-873A-ECEE3095352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06" name="Line 3438">
          <a:extLst>
            <a:ext uri="{FF2B5EF4-FFF2-40B4-BE49-F238E27FC236}">
              <a16:creationId xmlns:a16="http://schemas.microsoft.com/office/drawing/2014/main" id="{B222BFDD-7382-401B-AC59-F0EC07C4E34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07" name="Line 3439">
          <a:extLst>
            <a:ext uri="{FF2B5EF4-FFF2-40B4-BE49-F238E27FC236}">
              <a16:creationId xmlns:a16="http://schemas.microsoft.com/office/drawing/2014/main" id="{941C19A7-2821-428B-9C79-D81DE8B1A08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08" name="Line 3440">
          <a:extLst>
            <a:ext uri="{FF2B5EF4-FFF2-40B4-BE49-F238E27FC236}">
              <a16:creationId xmlns:a16="http://schemas.microsoft.com/office/drawing/2014/main" id="{F038CEF1-D388-4910-BE8D-1524754B37F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09" name="Line 3441">
          <a:extLst>
            <a:ext uri="{FF2B5EF4-FFF2-40B4-BE49-F238E27FC236}">
              <a16:creationId xmlns:a16="http://schemas.microsoft.com/office/drawing/2014/main" id="{5069811E-EB75-45C0-B843-CD2675FB74F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10" name="Line 3442">
          <a:extLst>
            <a:ext uri="{FF2B5EF4-FFF2-40B4-BE49-F238E27FC236}">
              <a16:creationId xmlns:a16="http://schemas.microsoft.com/office/drawing/2014/main" id="{AD39E0B6-19BA-4B1E-BB1C-5399FEF42F3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11" name="Line 3443">
          <a:extLst>
            <a:ext uri="{FF2B5EF4-FFF2-40B4-BE49-F238E27FC236}">
              <a16:creationId xmlns:a16="http://schemas.microsoft.com/office/drawing/2014/main" id="{F360C98D-09EF-4B94-850E-5D584855AB3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12" name="Line 3444">
          <a:extLst>
            <a:ext uri="{FF2B5EF4-FFF2-40B4-BE49-F238E27FC236}">
              <a16:creationId xmlns:a16="http://schemas.microsoft.com/office/drawing/2014/main" id="{F185309B-EF08-439A-8F4B-91C76C47381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13" name="Line 3445">
          <a:extLst>
            <a:ext uri="{FF2B5EF4-FFF2-40B4-BE49-F238E27FC236}">
              <a16:creationId xmlns:a16="http://schemas.microsoft.com/office/drawing/2014/main" id="{B96486BF-F6BB-4D90-B86D-100BD7BFDEC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14" name="Line 3446">
          <a:extLst>
            <a:ext uri="{FF2B5EF4-FFF2-40B4-BE49-F238E27FC236}">
              <a16:creationId xmlns:a16="http://schemas.microsoft.com/office/drawing/2014/main" id="{2A20B94C-8D56-457F-8761-E39897A7186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15" name="Line 3447">
          <a:extLst>
            <a:ext uri="{FF2B5EF4-FFF2-40B4-BE49-F238E27FC236}">
              <a16:creationId xmlns:a16="http://schemas.microsoft.com/office/drawing/2014/main" id="{44F5FD13-BABF-424F-B785-A6946A6B65F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16" name="Line 3448">
          <a:extLst>
            <a:ext uri="{FF2B5EF4-FFF2-40B4-BE49-F238E27FC236}">
              <a16:creationId xmlns:a16="http://schemas.microsoft.com/office/drawing/2014/main" id="{82DE3C9A-A142-4FE7-8A6F-EC8E10EBA4C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17" name="Line 3449">
          <a:extLst>
            <a:ext uri="{FF2B5EF4-FFF2-40B4-BE49-F238E27FC236}">
              <a16:creationId xmlns:a16="http://schemas.microsoft.com/office/drawing/2014/main" id="{361C78BE-DAED-44C2-AFDF-DF5DDDDE29E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18" name="Line 3450">
          <a:extLst>
            <a:ext uri="{FF2B5EF4-FFF2-40B4-BE49-F238E27FC236}">
              <a16:creationId xmlns:a16="http://schemas.microsoft.com/office/drawing/2014/main" id="{B86485CF-0C11-4E25-B6AB-F2BE4FF4737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19" name="Line 3451">
          <a:extLst>
            <a:ext uri="{FF2B5EF4-FFF2-40B4-BE49-F238E27FC236}">
              <a16:creationId xmlns:a16="http://schemas.microsoft.com/office/drawing/2014/main" id="{18D7D3FB-1ACF-42B8-A654-7D61C4B2496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20" name="Line 3452">
          <a:extLst>
            <a:ext uri="{FF2B5EF4-FFF2-40B4-BE49-F238E27FC236}">
              <a16:creationId xmlns:a16="http://schemas.microsoft.com/office/drawing/2014/main" id="{9A06AC30-F538-4D7F-B04C-309EDDE79CF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21" name="Line 3453">
          <a:extLst>
            <a:ext uri="{FF2B5EF4-FFF2-40B4-BE49-F238E27FC236}">
              <a16:creationId xmlns:a16="http://schemas.microsoft.com/office/drawing/2014/main" id="{1C8D38F1-CCCE-4DAA-916C-113D5C9DCCE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22" name="Line 3454">
          <a:extLst>
            <a:ext uri="{FF2B5EF4-FFF2-40B4-BE49-F238E27FC236}">
              <a16:creationId xmlns:a16="http://schemas.microsoft.com/office/drawing/2014/main" id="{608403F2-26FD-497A-BB17-F1F042F2E6F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23" name="Line 3420">
          <a:extLst>
            <a:ext uri="{FF2B5EF4-FFF2-40B4-BE49-F238E27FC236}">
              <a16:creationId xmlns:a16="http://schemas.microsoft.com/office/drawing/2014/main" id="{03023795-0AF0-46A2-8BC9-C3506D2CB76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24" name="Line 3421">
          <a:extLst>
            <a:ext uri="{FF2B5EF4-FFF2-40B4-BE49-F238E27FC236}">
              <a16:creationId xmlns:a16="http://schemas.microsoft.com/office/drawing/2014/main" id="{C6FF785A-1E6E-41EF-9206-DD561B9D914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25" name="Line 3422">
          <a:extLst>
            <a:ext uri="{FF2B5EF4-FFF2-40B4-BE49-F238E27FC236}">
              <a16:creationId xmlns:a16="http://schemas.microsoft.com/office/drawing/2014/main" id="{D4A0F425-C782-4BBB-8ED9-E0CB099E61B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26" name="Line 3423">
          <a:extLst>
            <a:ext uri="{FF2B5EF4-FFF2-40B4-BE49-F238E27FC236}">
              <a16:creationId xmlns:a16="http://schemas.microsoft.com/office/drawing/2014/main" id="{38BB1CC2-FE3C-4B7B-803A-753ED1547CB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27" name="Line 3424">
          <a:extLst>
            <a:ext uri="{FF2B5EF4-FFF2-40B4-BE49-F238E27FC236}">
              <a16:creationId xmlns:a16="http://schemas.microsoft.com/office/drawing/2014/main" id="{1E166EDB-9139-4587-985B-55FBD81B530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28" name="Line 3425">
          <a:extLst>
            <a:ext uri="{FF2B5EF4-FFF2-40B4-BE49-F238E27FC236}">
              <a16:creationId xmlns:a16="http://schemas.microsoft.com/office/drawing/2014/main" id="{3E5EE780-682F-4A6F-9589-9A6EB20BAD3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29" name="Line 3426">
          <a:extLst>
            <a:ext uri="{FF2B5EF4-FFF2-40B4-BE49-F238E27FC236}">
              <a16:creationId xmlns:a16="http://schemas.microsoft.com/office/drawing/2014/main" id="{CC16ACD4-0662-4576-AD0C-8DFEF50F546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30" name="Line 3427">
          <a:extLst>
            <a:ext uri="{FF2B5EF4-FFF2-40B4-BE49-F238E27FC236}">
              <a16:creationId xmlns:a16="http://schemas.microsoft.com/office/drawing/2014/main" id="{E1D27EA2-801D-4D3D-99ED-8C0F6D31554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31" name="Line 3428">
          <a:extLst>
            <a:ext uri="{FF2B5EF4-FFF2-40B4-BE49-F238E27FC236}">
              <a16:creationId xmlns:a16="http://schemas.microsoft.com/office/drawing/2014/main" id="{C901FB84-D8BE-472E-8FB1-020B4F47D7C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32" name="Line 3429">
          <a:extLst>
            <a:ext uri="{FF2B5EF4-FFF2-40B4-BE49-F238E27FC236}">
              <a16:creationId xmlns:a16="http://schemas.microsoft.com/office/drawing/2014/main" id="{4A68A803-B7AE-4CA5-9E6C-F10693E5BBD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33" name="Line 3430">
          <a:extLst>
            <a:ext uri="{FF2B5EF4-FFF2-40B4-BE49-F238E27FC236}">
              <a16:creationId xmlns:a16="http://schemas.microsoft.com/office/drawing/2014/main" id="{92BDF2E4-6AD3-4D95-8DF7-B2AF722BEC9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34" name="Line 3431">
          <a:extLst>
            <a:ext uri="{FF2B5EF4-FFF2-40B4-BE49-F238E27FC236}">
              <a16:creationId xmlns:a16="http://schemas.microsoft.com/office/drawing/2014/main" id="{584A7572-E951-4922-AE4F-EB56376F0FF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35" name="Line 3432">
          <a:extLst>
            <a:ext uri="{FF2B5EF4-FFF2-40B4-BE49-F238E27FC236}">
              <a16:creationId xmlns:a16="http://schemas.microsoft.com/office/drawing/2014/main" id="{276F53E6-B168-4FE3-874B-080D57C445B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36" name="Line 3433">
          <a:extLst>
            <a:ext uri="{FF2B5EF4-FFF2-40B4-BE49-F238E27FC236}">
              <a16:creationId xmlns:a16="http://schemas.microsoft.com/office/drawing/2014/main" id="{A2EFDA2A-9D6F-467F-BBE8-27EECA17303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37" name="Line 3434">
          <a:extLst>
            <a:ext uri="{FF2B5EF4-FFF2-40B4-BE49-F238E27FC236}">
              <a16:creationId xmlns:a16="http://schemas.microsoft.com/office/drawing/2014/main" id="{B9C33C76-0A6C-400D-B660-079592C7B28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38" name="Line 3435">
          <a:extLst>
            <a:ext uri="{FF2B5EF4-FFF2-40B4-BE49-F238E27FC236}">
              <a16:creationId xmlns:a16="http://schemas.microsoft.com/office/drawing/2014/main" id="{235266D4-A992-4766-82F4-29EB6ECED00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39" name="Line 3436">
          <a:extLst>
            <a:ext uri="{FF2B5EF4-FFF2-40B4-BE49-F238E27FC236}">
              <a16:creationId xmlns:a16="http://schemas.microsoft.com/office/drawing/2014/main" id="{B866B689-6574-4949-B230-D65E842AEEB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40" name="Line 3437">
          <a:extLst>
            <a:ext uri="{FF2B5EF4-FFF2-40B4-BE49-F238E27FC236}">
              <a16:creationId xmlns:a16="http://schemas.microsoft.com/office/drawing/2014/main" id="{3DD243C9-D664-4184-924A-5211FC0F215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41" name="Line 3438">
          <a:extLst>
            <a:ext uri="{FF2B5EF4-FFF2-40B4-BE49-F238E27FC236}">
              <a16:creationId xmlns:a16="http://schemas.microsoft.com/office/drawing/2014/main" id="{169F0A6B-EBD2-4980-82D7-D838000F463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42" name="Line 3439">
          <a:extLst>
            <a:ext uri="{FF2B5EF4-FFF2-40B4-BE49-F238E27FC236}">
              <a16:creationId xmlns:a16="http://schemas.microsoft.com/office/drawing/2014/main" id="{202409D1-0381-4C93-BFFE-42FC5FE42B6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43" name="Line 3440">
          <a:extLst>
            <a:ext uri="{FF2B5EF4-FFF2-40B4-BE49-F238E27FC236}">
              <a16:creationId xmlns:a16="http://schemas.microsoft.com/office/drawing/2014/main" id="{E947E7A6-DE9A-405E-A225-1FFE7FA25FF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44" name="Line 3441">
          <a:extLst>
            <a:ext uri="{FF2B5EF4-FFF2-40B4-BE49-F238E27FC236}">
              <a16:creationId xmlns:a16="http://schemas.microsoft.com/office/drawing/2014/main" id="{78908C35-EDCF-4E6B-87FB-79634549ECF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45" name="Line 3442">
          <a:extLst>
            <a:ext uri="{FF2B5EF4-FFF2-40B4-BE49-F238E27FC236}">
              <a16:creationId xmlns:a16="http://schemas.microsoft.com/office/drawing/2014/main" id="{E22CBE42-8AC2-464D-BC06-A43534BCC9C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46" name="Line 3443">
          <a:extLst>
            <a:ext uri="{FF2B5EF4-FFF2-40B4-BE49-F238E27FC236}">
              <a16:creationId xmlns:a16="http://schemas.microsoft.com/office/drawing/2014/main" id="{EB5A4D28-01D6-49CD-A0CB-113CD8FB29A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47" name="Line 3444">
          <a:extLst>
            <a:ext uri="{FF2B5EF4-FFF2-40B4-BE49-F238E27FC236}">
              <a16:creationId xmlns:a16="http://schemas.microsoft.com/office/drawing/2014/main" id="{FF988C6C-EEB7-4CAB-AA90-B17784DA8AC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48" name="Line 3445">
          <a:extLst>
            <a:ext uri="{FF2B5EF4-FFF2-40B4-BE49-F238E27FC236}">
              <a16:creationId xmlns:a16="http://schemas.microsoft.com/office/drawing/2014/main" id="{7FA99C05-E394-4448-9066-3571F428E2D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49" name="Line 3446">
          <a:extLst>
            <a:ext uri="{FF2B5EF4-FFF2-40B4-BE49-F238E27FC236}">
              <a16:creationId xmlns:a16="http://schemas.microsoft.com/office/drawing/2014/main" id="{A395BFEF-8EED-4388-8BC0-12F376E9EF0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50" name="Line 3447">
          <a:extLst>
            <a:ext uri="{FF2B5EF4-FFF2-40B4-BE49-F238E27FC236}">
              <a16:creationId xmlns:a16="http://schemas.microsoft.com/office/drawing/2014/main" id="{75DFD577-59C9-4606-82AC-EB326DECFF4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51" name="Line 3448">
          <a:extLst>
            <a:ext uri="{FF2B5EF4-FFF2-40B4-BE49-F238E27FC236}">
              <a16:creationId xmlns:a16="http://schemas.microsoft.com/office/drawing/2014/main" id="{952C5116-ACAD-4EA9-8348-38B7E1EB12B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52" name="Line 3449">
          <a:extLst>
            <a:ext uri="{FF2B5EF4-FFF2-40B4-BE49-F238E27FC236}">
              <a16:creationId xmlns:a16="http://schemas.microsoft.com/office/drawing/2014/main" id="{6FFE4039-9263-4E72-A1EF-311DCF24B80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53" name="Line 3450">
          <a:extLst>
            <a:ext uri="{FF2B5EF4-FFF2-40B4-BE49-F238E27FC236}">
              <a16:creationId xmlns:a16="http://schemas.microsoft.com/office/drawing/2014/main" id="{B9D7387E-8765-4389-A6F2-6430F7B27A6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54" name="Line 3451">
          <a:extLst>
            <a:ext uri="{FF2B5EF4-FFF2-40B4-BE49-F238E27FC236}">
              <a16:creationId xmlns:a16="http://schemas.microsoft.com/office/drawing/2014/main" id="{E03092A7-0854-4AB1-8254-C98172D2E5B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55" name="Line 3452">
          <a:extLst>
            <a:ext uri="{FF2B5EF4-FFF2-40B4-BE49-F238E27FC236}">
              <a16:creationId xmlns:a16="http://schemas.microsoft.com/office/drawing/2014/main" id="{61D70E72-D217-4A9C-BDF1-24518562602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56" name="Line 3453">
          <a:extLst>
            <a:ext uri="{FF2B5EF4-FFF2-40B4-BE49-F238E27FC236}">
              <a16:creationId xmlns:a16="http://schemas.microsoft.com/office/drawing/2014/main" id="{84E764FD-9AF6-4BAE-9844-4297E524049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57" name="Line 3454">
          <a:extLst>
            <a:ext uri="{FF2B5EF4-FFF2-40B4-BE49-F238E27FC236}">
              <a16:creationId xmlns:a16="http://schemas.microsoft.com/office/drawing/2014/main" id="{E5C7C847-D6F5-419E-95B0-17FEE184514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58" name="Line 3420">
          <a:extLst>
            <a:ext uri="{FF2B5EF4-FFF2-40B4-BE49-F238E27FC236}">
              <a16:creationId xmlns:a16="http://schemas.microsoft.com/office/drawing/2014/main" id="{B3FE320E-C446-4C70-A22C-C25071B41D7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59" name="Line 3421">
          <a:extLst>
            <a:ext uri="{FF2B5EF4-FFF2-40B4-BE49-F238E27FC236}">
              <a16:creationId xmlns:a16="http://schemas.microsoft.com/office/drawing/2014/main" id="{D53D051A-92EA-4BD1-93D3-C83EB018DAB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60" name="Line 3422">
          <a:extLst>
            <a:ext uri="{FF2B5EF4-FFF2-40B4-BE49-F238E27FC236}">
              <a16:creationId xmlns:a16="http://schemas.microsoft.com/office/drawing/2014/main" id="{C07219C7-665C-4465-9C07-6CAE7A6A741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61" name="Line 3423">
          <a:extLst>
            <a:ext uri="{FF2B5EF4-FFF2-40B4-BE49-F238E27FC236}">
              <a16:creationId xmlns:a16="http://schemas.microsoft.com/office/drawing/2014/main" id="{DD6A9282-CBB3-4F35-A6C1-A8693EA9991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62" name="Line 3424">
          <a:extLst>
            <a:ext uri="{FF2B5EF4-FFF2-40B4-BE49-F238E27FC236}">
              <a16:creationId xmlns:a16="http://schemas.microsoft.com/office/drawing/2014/main" id="{FA6EBC25-1FE3-4A2C-9253-55728DB49BE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63" name="Line 3425">
          <a:extLst>
            <a:ext uri="{FF2B5EF4-FFF2-40B4-BE49-F238E27FC236}">
              <a16:creationId xmlns:a16="http://schemas.microsoft.com/office/drawing/2014/main" id="{98DF4F1B-F19D-4255-8A09-6B98D4CAF33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64" name="Line 3426">
          <a:extLst>
            <a:ext uri="{FF2B5EF4-FFF2-40B4-BE49-F238E27FC236}">
              <a16:creationId xmlns:a16="http://schemas.microsoft.com/office/drawing/2014/main" id="{67CB5257-ACEF-4073-8987-7ADEAC1E0E1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65" name="Line 3427">
          <a:extLst>
            <a:ext uri="{FF2B5EF4-FFF2-40B4-BE49-F238E27FC236}">
              <a16:creationId xmlns:a16="http://schemas.microsoft.com/office/drawing/2014/main" id="{ED4ABB11-6069-415D-A6F6-9BF8C5A78E0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66" name="Line 3428">
          <a:extLst>
            <a:ext uri="{FF2B5EF4-FFF2-40B4-BE49-F238E27FC236}">
              <a16:creationId xmlns:a16="http://schemas.microsoft.com/office/drawing/2014/main" id="{DDF1CEFA-5F4E-4483-B58F-43EC42A9FB0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67" name="Line 3429">
          <a:extLst>
            <a:ext uri="{FF2B5EF4-FFF2-40B4-BE49-F238E27FC236}">
              <a16:creationId xmlns:a16="http://schemas.microsoft.com/office/drawing/2014/main" id="{91DB4564-B30F-4DDE-9B99-1BB062BD5F7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68" name="Line 3430">
          <a:extLst>
            <a:ext uri="{FF2B5EF4-FFF2-40B4-BE49-F238E27FC236}">
              <a16:creationId xmlns:a16="http://schemas.microsoft.com/office/drawing/2014/main" id="{4D4B0F1D-15B9-47F0-9BEF-C17CE8AC177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69" name="Line 3431">
          <a:extLst>
            <a:ext uri="{FF2B5EF4-FFF2-40B4-BE49-F238E27FC236}">
              <a16:creationId xmlns:a16="http://schemas.microsoft.com/office/drawing/2014/main" id="{54187A03-E101-4AB9-9361-7C21180A507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70" name="Line 3432">
          <a:extLst>
            <a:ext uri="{FF2B5EF4-FFF2-40B4-BE49-F238E27FC236}">
              <a16:creationId xmlns:a16="http://schemas.microsoft.com/office/drawing/2014/main" id="{FA0F3B71-1B29-433D-938E-8D8C470A2C1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71" name="Line 3433">
          <a:extLst>
            <a:ext uri="{FF2B5EF4-FFF2-40B4-BE49-F238E27FC236}">
              <a16:creationId xmlns:a16="http://schemas.microsoft.com/office/drawing/2014/main" id="{BA742CAD-1A6E-45E8-BACF-14A17AC570E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72" name="Line 3434">
          <a:extLst>
            <a:ext uri="{FF2B5EF4-FFF2-40B4-BE49-F238E27FC236}">
              <a16:creationId xmlns:a16="http://schemas.microsoft.com/office/drawing/2014/main" id="{12F5F0B7-74F2-48AA-B4BA-70FB8F693FD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73" name="Line 3435">
          <a:extLst>
            <a:ext uri="{FF2B5EF4-FFF2-40B4-BE49-F238E27FC236}">
              <a16:creationId xmlns:a16="http://schemas.microsoft.com/office/drawing/2014/main" id="{74B41EF4-1537-4BA6-8F33-456D9B15CC6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74" name="Line 3436">
          <a:extLst>
            <a:ext uri="{FF2B5EF4-FFF2-40B4-BE49-F238E27FC236}">
              <a16:creationId xmlns:a16="http://schemas.microsoft.com/office/drawing/2014/main" id="{55CAC59D-A7F5-4132-8D90-F2A0A061F4E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75" name="Line 3437">
          <a:extLst>
            <a:ext uri="{FF2B5EF4-FFF2-40B4-BE49-F238E27FC236}">
              <a16:creationId xmlns:a16="http://schemas.microsoft.com/office/drawing/2014/main" id="{97748508-761E-4890-920C-A67038E7685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76" name="Line 3438">
          <a:extLst>
            <a:ext uri="{FF2B5EF4-FFF2-40B4-BE49-F238E27FC236}">
              <a16:creationId xmlns:a16="http://schemas.microsoft.com/office/drawing/2014/main" id="{B02EA942-98F8-4FA4-A7B5-BAE2D4D95AA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77" name="Line 3439">
          <a:extLst>
            <a:ext uri="{FF2B5EF4-FFF2-40B4-BE49-F238E27FC236}">
              <a16:creationId xmlns:a16="http://schemas.microsoft.com/office/drawing/2014/main" id="{0B7F5D37-B215-4AD9-B778-5299E1E6762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78" name="Line 3440">
          <a:extLst>
            <a:ext uri="{FF2B5EF4-FFF2-40B4-BE49-F238E27FC236}">
              <a16:creationId xmlns:a16="http://schemas.microsoft.com/office/drawing/2014/main" id="{711DCEBC-F147-4CB1-97F2-FB739633DBB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79" name="Line 3441">
          <a:extLst>
            <a:ext uri="{FF2B5EF4-FFF2-40B4-BE49-F238E27FC236}">
              <a16:creationId xmlns:a16="http://schemas.microsoft.com/office/drawing/2014/main" id="{C971A0C5-53A1-4D48-B469-EE6BA8255F8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80" name="Line 3442">
          <a:extLst>
            <a:ext uri="{FF2B5EF4-FFF2-40B4-BE49-F238E27FC236}">
              <a16:creationId xmlns:a16="http://schemas.microsoft.com/office/drawing/2014/main" id="{BB4A5EF8-A722-4E1D-8ED5-E0415CB8C9A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81" name="Line 3443">
          <a:extLst>
            <a:ext uri="{FF2B5EF4-FFF2-40B4-BE49-F238E27FC236}">
              <a16:creationId xmlns:a16="http://schemas.microsoft.com/office/drawing/2014/main" id="{B5BD2B93-0616-4228-92EC-35A61D2302B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82" name="Line 3444">
          <a:extLst>
            <a:ext uri="{FF2B5EF4-FFF2-40B4-BE49-F238E27FC236}">
              <a16:creationId xmlns:a16="http://schemas.microsoft.com/office/drawing/2014/main" id="{0DE71BD8-3D8B-4686-8F78-2D38FD4F3F6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83" name="Line 3445">
          <a:extLst>
            <a:ext uri="{FF2B5EF4-FFF2-40B4-BE49-F238E27FC236}">
              <a16:creationId xmlns:a16="http://schemas.microsoft.com/office/drawing/2014/main" id="{7CB198D9-0CD5-4EC3-9553-58D2F3B8431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84" name="Line 3446">
          <a:extLst>
            <a:ext uri="{FF2B5EF4-FFF2-40B4-BE49-F238E27FC236}">
              <a16:creationId xmlns:a16="http://schemas.microsoft.com/office/drawing/2014/main" id="{C5F22D18-A610-4465-A863-D9171B0C19B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85" name="Line 3447">
          <a:extLst>
            <a:ext uri="{FF2B5EF4-FFF2-40B4-BE49-F238E27FC236}">
              <a16:creationId xmlns:a16="http://schemas.microsoft.com/office/drawing/2014/main" id="{3897C03C-EA51-4D36-B0E8-84DF4731F9D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86" name="Line 3448">
          <a:extLst>
            <a:ext uri="{FF2B5EF4-FFF2-40B4-BE49-F238E27FC236}">
              <a16:creationId xmlns:a16="http://schemas.microsoft.com/office/drawing/2014/main" id="{07B47CE0-3A69-48C2-A59E-CA792ACB814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87" name="Line 3449">
          <a:extLst>
            <a:ext uri="{FF2B5EF4-FFF2-40B4-BE49-F238E27FC236}">
              <a16:creationId xmlns:a16="http://schemas.microsoft.com/office/drawing/2014/main" id="{96A31138-ED79-43FB-8DEA-E5F0BA497DD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88" name="Line 3450">
          <a:extLst>
            <a:ext uri="{FF2B5EF4-FFF2-40B4-BE49-F238E27FC236}">
              <a16:creationId xmlns:a16="http://schemas.microsoft.com/office/drawing/2014/main" id="{295439BA-E59A-4D22-9AC4-3AA204FA2AD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89" name="Line 3451">
          <a:extLst>
            <a:ext uri="{FF2B5EF4-FFF2-40B4-BE49-F238E27FC236}">
              <a16:creationId xmlns:a16="http://schemas.microsoft.com/office/drawing/2014/main" id="{25A096A2-17EF-4B5B-B2ED-108F294D2B9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90" name="Line 3452">
          <a:extLst>
            <a:ext uri="{FF2B5EF4-FFF2-40B4-BE49-F238E27FC236}">
              <a16:creationId xmlns:a16="http://schemas.microsoft.com/office/drawing/2014/main" id="{B999AB9D-8D1A-493E-839C-9699004E22A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91" name="Line 3453">
          <a:extLst>
            <a:ext uri="{FF2B5EF4-FFF2-40B4-BE49-F238E27FC236}">
              <a16:creationId xmlns:a16="http://schemas.microsoft.com/office/drawing/2014/main" id="{405501C6-9F59-4C18-AC8A-35A91AAED9E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92" name="Line 3454">
          <a:extLst>
            <a:ext uri="{FF2B5EF4-FFF2-40B4-BE49-F238E27FC236}">
              <a16:creationId xmlns:a16="http://schemas.microsoft.com/office/drawing/2014/main" id="{4073BF6E-64A8-40E8-B39A-953B89E2253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93" name="Line 3420">
          <a:extLst>
            <a:ext uri="{FF2B5EF4-FFF2-40B4-BE49-F238E27FC236}">
              <a16:creationId xmlns:a16="http://schemas.microsoft.com/office/drawing/2014/main" id="{5D18CF49-D086-482E-ACA9-EF4CC85B694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94" name="Line 3421">
          <a:extLst>
            <a:ext uri="{FF2B5EF4-FFF2-40B4-BE49-F238E27FC236}">
              <a16:creationId xmlns:a16="http://schemas.microsoft.com/office/drawing/2014/main" id="{5E873AB1-B813-4026-859A-6FFFED09E34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95" name="Line 3422">
          <a:extLst>
            <a:ext uri="{FF2B5EF4-FFF2-40B4-BE49-F238E27FC236}">
              <a16:creationId xmlns:a16="http://schemas.microsoft.com/office/drawing/2014/main" id="{CE4BA0BB-EFFF-45A6-BA51-C071D84E588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96" name="Line 3423">
          <a:extLst>
            <a:ext uri="{FF2B5EF4-FFF2-40B4-BE49-F238E27FC236}">
              <a16:creationId xmlns:a16="http://schemas.microsoft.com/office/drawing/2014/main" id="{CE84EE95-90CB-4090-B9BC-F28E621C061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97" name="Line 3424">
          <a:extLst>
            <a:ext uri="{FF2B5EF4-FFF2-40B4-BE49-F238E27FC236}">
              <a16:creationId xmlns:a16="http://schemas.microsoft.com/office/drawing/2014/main" id="{C8326B16-6466-4130-BE42-422E8B074B0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98" name="Line 3425">
          <a:extLst>
            <a:ext uri="{FF2B5EF4-FFF2-40B4-BE49-F238E27FC236}">
              <a16:creationId xmlns:a16="http://schemas.microsoft.com/office/drawing/2014/main" id="{7905DECA-8668-4C52-B1B4-24751BE9922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2999" name="Line 3426">
          <a:extLst>
            <a:ext uri="{FF2B5EF4-FFF2-40B4-BE49-F238E27FC236}">
              <a16:creationId xmlns:a16="http://schemas.microsoft.com/office/drawing/2014/main" id="{18E556CD-0EDD-42C5-AA5B-02EB2F4C2B6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00" name="Line 3427">
          <a:extLst>
            <a:ext uri="{FF2B5EF4-FFF2-40B4-BE49-F238E27FC236}">
              <a16:creationId xmlns:a16="http://schemas.microsoft.com/office/drawing/2014/main" id="{64B3E5B2-736F-4CD3-8A6F-ABECB65754C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01" name="Line 3428">
          <a:extLst>
            <a:ext uri="{FF2B5EF4-FFF2-40B4-BE49-F238E27FC236}">
              <a16:creationId xmlns:a16="http://schemas.microsoft.com/office/drawing/2014/main" id="{BAAD63E3-7DEE-478A-B925-63637FC3E75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02" name="Line 3429">
          <a:extLst>
            <a:ext uri="{FF2B5EF4-FFF2-40B4-BE49-F238E27FC236}">
              <a16:creationId xmlns:a16="http://schemas.microsoft.com/office/drawing/2014/main" id="{DD7EE7FF-A852-468D-9606-C53F4334FDC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03" name="Line 3430">
          <a:extLst>
            <a:ext uri="{FF2B5EF4-FFF2-40B4-BE49-F238E27FC236}">
              <a16:creationId xmlns:a16="http://schemas.microsoft.com/office/drawing/2014/main" id="{C25633F3-D222-46A4-9759-34DA4CE9622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04" name="Line 3431">
          <a:extLst>
            <a:ext uri="{FF2B5EF4-FFF2-40B4-BE49-F238E27FC236}">
              <a16:creationId xmlns:a16="http://schemas.microsoft.com/office/drawing/2014/main" id="{73410030-7FF1-4C9D-A508-B51FBD94E92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05" name="Line 3432">
          <a:extLst>
            <a:ext uri="{FF2B5EF4-FFF2-40B4-BE49-F238E27FC236}">
              <a16:creationId xmlns:a16="http://schemas.microsoft.com/office/drawing/2014/main" id="{9B4328AE-F67C-469F-8288-9C993048C79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06" name="Line 3433">
          <a:extLst>
            <a:ext uri="{FF2B5EF4-FFF2-40B4-BE49-F238E27FC236}">
              <a16:creationId xmlns:a16="http://schemas.microsoft.com/office/drawing/2014/main" id="{FE230736-860B-4971-A300-23D2076137D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07" name="Line 3434">
          <a:extLst>
            <a:ext uri="{FF2B5EF4-FFF2-40B4-BE49-F238E27FC236}">
              <a16:creationId xmlns:a16="http://schemas.microsoft.com/office/drawing/2014/main" id="{48BA0695-9F7E-47FE-8CDD-AF37DAD3C69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08" name="Line 3435">
          <a:extLst>
            <a:ext uri="{FF2B5EF4-FFF2-40B4-BE49-F238E27FC236}">
              <a16:creationId xmlns:a16="http://schemas.microsoft.com/office/drawing/2014/main" id="{52F715EF-E790-4F33-8730-751C948E3E1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09" name="Line 3436">
          <a:extLst>
            <a:ext uri="{FF2B5EF4-FFF2-40B4-BE49-F238E27FC236}">
              <a16:creationId xmlns:a16="http://schemas.microsoft.com/office/drawing/2014/main" id="{83EED088-E473-4ADA-B86A-F6380DB46A3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10" name="Line 3437">
          <a:extLst>
            <a:ext uri="{FF2B5EF4-FFF2-40B4-BE49-F238E27FC236}">
              <a16:creationId xmlns:a16="http://schemas.microsoft.com/office/drawing/2014/main" id="{12E5016D-46D9-41A3-8DA3-C507B3A43F1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11" name="Line 3438">
          <a:extLst>
            <a:ext uri="{FF2B5EF4-FFF2-40B4-BE49-F238E27FC236}">
              <a16:creationId xmlns:a16="http://schemas.microsoft.com/office/drawing/2014/main" id="{051CD6D1-C09A-48FF-B4B5-8ED25EC1091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12" name="Line 3439">
          <a:extLst>
            <a:ext uri="{FF2B5EF4-FFF2-40B4-BE49-F238E27FC236}">
              <a16:creationId xmlns:a16="http://schemas.microsoft.com/office/drawing/2014/main" id="{2988F21F-2446-47C6-B62B-C4DF66CAB19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13" name="Line 3440">
          <a:extLst>
            <a:ext uri="{FF2B5EF4-FFF2-40B4-BE49-F238E27FC236}">
              <a16:creationId xmlns:a16="http://schemas.microsoft.com/office/drawing/2014/main" id="{5DE52451-47C8-479A-AE57-32854BB7CEE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14" name="Line 3441">
          <a:extLst>
            <a:ext uri="{FF2B5EF4-FFF2-40B4-BE49-F238E27FC236}">
              <a16:creationId xmlns:a16="http://schemas.microsoft.com/office/drawing/2014/main" id="{C4ED07AC-C674-4F6C-82DA-29710BAEC1B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15" name="Line 3442">
          <a:extLst>
            <a:ext uri="{FF2B5EF4-FFF2-40B4-BE49-F238E27FC236}">
              <a16:creationId xmlns:a16="http://schemas.microsoft.com/office/drawing/2014/main" id="{DC12A0D2-9BD2-4881-8E92-575CA26C6FB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16" name="Line 3443">
          <a:extLst>
            <a:ext uri="{FF2B5EF4-FFF2-40B4-BE49-F238E27FC236}">
              <a16:creationId xmlns:a16="http://schemas.microsoft.com/office/drawing/2014/main" id="{AB0927F0-5CE8-4F7C-9017-38B195B2C20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17" name="Line 3444">
          <a:extLst>
            <a:ext uri="{FF2B5EF4-FFF2-40B4-BE49-F238E27FC236}">
              <a16:creationId xmlns:a16="http://schemas.microsoft.com/office/drawing/2014/main" id="{03837C00-6658-460C-8B07-33206E44544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18" name="Line 3445">
          <a:extLst>
            <a:ext uri="{FF2B5EF4-FFF2-40B4-BE49-F238E27FC236}">
              <a16:creationId xmlns:a16="http://schemas.microsoft.com/office/drawing/2014/main" id="{F8736619-5B43-47CC-8963-8593E31DEC0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19" name="Line 3446">
          <a:extLst>
            <a:ext uri="{FF2B5EF4-FFF2-40B4-BE49-F238E27FC236}">
              <a16:creationId xmlns:a16="http://schemas.microsoft.com/office/drawing/2014/main" id="{63893691-623C-46B1-9A80-DFED21B6B5F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20" name="Line 3447">
          <a:extLst>
            <a:ext uri="{FF2B5EF4-FFF2-40B4-BE49-F238E27FC236}">
              <a16:creationId xmlns:a16="http://schemas.microsoft.com/office/drawing/2014/main" id="{FAC3425D-10E7-43E1-A0D1-01D757F3B96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21" name="Line 3448">
          <a:extLst>
            <a:ext uri="{FF2B5EF4-FFF2-40B4-BE49-F238E27FC236}">
              <a16:creationId xmlns:a16="http://schemas.microsoft.com/office/drawing/2014/main" id="{095C9F06-895E-45B4-9458-1B3A6712F25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22" name="Line 3449">
          <a:extLst>
            <a:ext uri="{FF2B5EF4-FFF2-40B4-BE49-F238E27FC236}">
              <a16:creationId xmlns:a16="http://schemas.microsoft.com/office/drawing/2014/main" id="{951B9AA1-7038-4878-89F2-CB9B7BA57B2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23" name="Line 3450">
          <a:extLst>
            <a:ext uri="{FF2B5EF4-FFF2-40B4-BE49-F238E27FC236}">
              <a16:creationId xmlns:a16="http://schemas.microsoft.com/office/drawing/2014/main" id="{3D3492B1-EBE3-49C1-A304-09B6580126D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24" name="Line 3451">
          <a:extLst>
            <a:ext uri="{FF2B5EF4-FFF2-40B4-BE49-F238E27FC236}">
              <a16:creationId xmlns:a16="http://schemas.microsoft.com/office/drawing/2014/main" id="{ED7A0380-F033-4B32-9B5A-EC20237D74E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25" name="Line 3452">
          <a:extLst>
            <a:ext uri="{FF2B5EF4-FFF2-40B4-BE49-F238E27FC236}">
              <a16:creationId xmlns:a16="http://schemas.microsoft.com/office/drawing/2014/main" id="{05C4BC4A-B41E-46E8-8A37-C04C116E1C4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26" name="Line 3453">
          <a:extLst>
            <a:ext uri="{FF2B5EF4-FFF2-40B4-BE49-F238E27FC236}">
              <a16:creationId xmlns:a16="http://schemas.microsoft.com/office/drawing/2014/main" id="{F1893ABD-E242-4F9E-ACB5-753F32448B2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27" name="Line 3454">
          <a:extLst>
            <a:ext uri="{FF2B5EF4-FFF2-40B4-BE49-F238E27FC236}">
              <a16:creationId xmlns:a16="http://schemas.microsoft.com/office/drawing/2014/main" id="{2588BB8E-78F2-45BA-AC16-14E78957C88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28" name="Line 1743">
          <a:extLst>
            <a:ext uri="{FF2B5EF4-FFF2-40B4-BE49-F238E27FC236}">
              <a16:creationId xmlns:a16="http://schemas.microsoft.com/office/drawing/2014/main" id="{628D203B-A509-4F8A-A915-948CCA7DF8C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29" name="Line 1744">
          <a:extLst>
            <a:ext uri="{FF2B5EF4-FFF2-40B4-BE49-F238E27FC236}">
              <a16:creationId xmlns:a16="http://schemas.microsoft.com/office/drawing/2014/main" id="{DF15AC11-219A-4A0E-8243-9A43302182B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30" name="Line 1745">
          <a:extLst>
            <a:ext uri="{FF2B5EF4-FFF2-40B4-BE49-F238E27FC236}">
              <a16:creationId xmlns:a16="http://schemas.microsoft.com/office/drawing/2014/main" id="{A3A8CF45-9AA9-4497-BD76-8047A46FBCA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31" name="Line 1746">
          <a:extLst>
            <a:ext uri="{FF2B5EF4-FFF2-40B4-BE49-F238E27FC236}">
              <a16:creationId xmlns:a16="http://schemas.microsoft.com/office/drawing/2014/main" id="{461AC003-A6C3-499F-BCFF-9546CB1C0C8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32" name="Line 1747">
          <a:extLst>
            <a:ext uri="{FF2B5EF4-FFF2-40B4-BE49-F238E27FC236}">
              <a16:creationId xmlns:a16="http://schemas.microsoft.com/office/drawing/2014/main" id="{9C91AF6E-A8ED-4FF5-8F14-CD8635CB2FC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33" name="Line 1748">
          <a:extLst>
            <a:ext uri="{FF2B5EF4-FFF2-40B4-BE49-F238E27FC236}">
              <a16:creationId xmlns:a16="http://schemas.microsoft.com/office/drawing/2014/main" id="{B922A105-CF5F-4A01-9A49-EB0933A690A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34" name="Line 1749">
          <a:extLst>
            <a:ext uri="{FF2B5EF4-FFF2-40B4-BE49-F238E27FC236}">
              <a16:creationId xmlns:a16="http://schemas.microsoft.com/office/drawing/2014/main" id="{9ACD1BFB-9AF8-4772-BBDE-20D83BAA5E3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35" name="Line 1750">
          <a:extLst>
            <a:ext uri="{FF2B5EF4-FFF2-40B4-BE49-F238E27FC236}">
              <a16:creationId xmlns:a16="http://schemas.microsoft.com/office/drawing/2014/main" id="{39346DE4-99AA-4C95-8197-EF175F5C048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36" name="Line 1751">
          <a:extLst>
            <a:ext uri="{FF2B5EF4-FFF2-40B4-BE49-F238E27FC236}">
              <a16:creationId xmlns:a16="http://schemas.microsoft.com/office/drawing/2014/main" id="{4EC7CB0C-FB82-4597-B560-6CF0DB3C7EE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37" name="Line 1752">
          <a:extLst>
            <a:ext uri="{FF2B5EF4-FFF2-40B4-BE49-F238E27FC236}">
              <a16:creationId xmlns:a16="http://schemas.microsoft.com/office/drawing/2014/main" id="{19F3CABE-EF57-4BE4-A0EF-B3E84780CB3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38" name="Line 1753">
          <a:extLst>
            <a:ext uri="{FF2B5EF4-FFF2-40B4-BE49-F238E27FC236}">
              <a16:creationId xmlns:a16="http://schemas.microsoft.com/office/drawing/2014/main" id="{5EFD1A70-3F0A-499D-A154-D261E70833E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39" name="Line 1754">
          <a:extLst>
            <a:ext uri="{FF2B5EF4-FFF2-40B4-BE49-F238E27FC236}">
              <a16:creationId xmlns:a16="http://schemas.microsoft.com/office/drawing/2014/main" id="{A287E155-907B-4F3B-A2C5-686E9A6FCD4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40" name="Line 1755">
          <a:extLst>
            <a:ext uri="{FF2B5EF4-FFF2-40B4-BE49-F238E27FC236}">
              <a16:creationId xmlns:a16="http://schemas.microsoft.com/office/drawing/2014/main" id="{33725416-EBA5-445F-B7AA-F9DBEC7214B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41" name="Line 1756">
          <a:extLst>
            <a:ext uri="{FF2B5EF4-FFF2-40B4-BE49-F238E27FC236}">
              <a16:creationId xmlns:a16="http://schemas.microsoft.com/office/drawing/2014/main" id="{B3054B5D-2F1D-4B7A-B20F-E174C80B268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42" name="Line 1743">
          <a:extLst>
            <a:ext uri="{FF2B5EF4-FFF2-40B4-BE49-F238E27FC236}">
              <a16:creationId xmlns:a16="http://schemas.microsoft.com/office/drawing/2014/main" id="{ED7EE43A-7648-4B09-887A-A2CCD305ED8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43" name="Line 1744">
          <a:extLst>
            <a:ext uri="{FF2B5EF4-FFF2-40B4-BE49-F238E27FC236}">
              <a16:creationId xmlns:a16="http://schemas.microsoft.com/office/drawing/2014/main" id="{D2000A3A-1870-4C13-902F-D5193A427AD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44" name="Line 1745">
          <a:extLst>
            <a:ext uri="{FF2B5EF4-FFF2-40B4-BE49-F238E27FC236}">
              <a16:creationId xmlns:a16="http://schemas.microsoft.com/office/drawing/2014/main" id="{25068F11-0C24-4032-9B47-FCEE89D1875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45" name="Line 1746">
          <a:extLst>
            <a:ext uri="{FF2B5EF4-FFF2-40B4-BE49-F238E27FC236}">
              <a16:creationId xmlns:a16="http://schemas.microsoft.com/office/drawing/2014/main" id="{B01395AE-07C7-408A-8A6F-3EC8510B470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46" name="Line 1747">
          <a:extLst>
            <a:ext uri="{FF2B5EF4-FFF2-40B4-BE49-F238E27FC236}">
              <a16:creationId xmlns:a16="http://schemas.microsoft.com/office/drawing/2014/main" id="{75DA605A-4AE6-4DA1-9417-248F9CA8937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47" name="Line 1748">
          <a:extLst>
            <a:ext uri="{FF2B5EF4-FFF2-40B4-BE49-F238E27FC236}">
              <a16:creationId xmlns:a16="http://schemas.microsoft.com/office/drawing/2014/main" id="{831A9BC8-2DA6-4F17-A663-E28AD64535E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48" name="Line 1749">
          <a:extLst>
            <a:ext uri="{FF2B5EF4-FFF2-40B4-BE49-F238E27FC236}">
              <a16:creationId xmlns:a16="http://schemas.microsoft.com/office/drawing/2014/main" id="{4A3EEB07-8B4B-439B-B4D8-6BAD4D85DFA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49" name="Line 1750">
          <a:extLst>
            <a:ext uri="{FF2B5EF4-FFF2-40B4-BE49-F238E27FC236}">
              <a16:creationId xmlns:a16="http://schemas.microsoft.com/office/drawing/2014/main" id="{AC738F7D-68AE-4173-A2B4-49E7DD10D74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50" name="Line 1751">
          <a:extLst>
            <a:ext uri="{FF2B5EF4-FFF2-40B4-BE49-F238E27FC236}">
              <a16:creationId xmlns:a16="http://schemas.microsoft.com/office/drawing/2014/main" id="{C897388C-A6E0-4689-84DD-EE1B380D80D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51" name="Line 1752">
          <a:extLst>
            <a:ext uri="{FF2B5EF4-FFF2-40B4-BE49-F238E27FC236}">
              <a16:creationId xmlns:a16="http://schemas.microsoft.com/office/drawing/2014/main" id="{92C9749D-ED6E-4F5A-AE0F-838D6451130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52" name="Line 1753">
          <a:extLst>
            <a:ext uri="{FF2B5EF4-FFF2-40B4-BE49-F238E27FC236}">
              <a16:creationId xmlns:a16="http://schemas.microsoft.com/office/drawing/2014/main" id="{DAD32884-434F-4705-9E82-E336B1B01D4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53" name="Line 1754">
          <a:extLst>
            <a:ext uri="{FF2B5EF4-FFF2-40B4-BE49-F238E27FC236}">
              <a16:creationId xmlns:a16="http://schemas.microsoft.com/office/drawing/2014/main" id="{96681979-5BAC-407B-B0E3-BE0660CB47F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54" name="Line 1755">
          <a:extLst>
            <a:ext uri="{FF2B5EF4-FFF2-40B4-BE49-F238E27FC236}">
              <a16:creationId xmlns:a16="http://schemas.microsoft.com/office/drawing/2014/main" id="{E48E0371-17FD-4C38-8337-B484CCE4C2F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55" name="Line 1756">
          <a:extLst>
            <a:ext uri="{FF2B5EF4-FFF2-40B4-BE49-F238E27FC236}">
              <a16:creationId xmlns:a16="http://schemas.microsoft.com/office/drawing/2014/main" id="{9701BCAB-32D5-44F4-9347-D32C2782388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56" name="Line 3967">
          <a:extLst>
            <a:ext uri="{FF2B5EF4-FFF2-40B4-BE49-F238E27FC236}">
              <a16:creationId xmlns:a16="http://schemas.microsoft.com/office/drawing/2014/main" id="{68A4E054-EA94-4EC5-B68D-B1C5FCF0751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57" name="Line 3968">
          <a:extLst>
            <a:ext uri="{FF2B5EF4-FFF2-40B4-BE49-F238E27FC236}">
              <a16:creationId xmlns:a16="http://schemas.microsoft.com/office/drawing/2014/main" id="{D664F1EA-DB4B-48F5-8C46-7E4B6F54DEA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58" name="Line 3969">
          <a:extLst>
            <a:ext uri="{FF2B5EF4-FFF2-40B4-BE49-F238E27FC236}">
              <a16:creationId xmlns:a16="http://schemas.microsoft.com/office/drawing/2014/main" id="{D0226B7F-46BF-424F-9E6C-459D587E376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59" name="Line 3970">
          <a:extLst>
            <a:ext uri="{FF2B5EF4-FFF2-40B4-BE49-F238E27FC236}">
              <a16:creationId xmlns:a16="http://schemas.microsoft.com/office/drawing/2014/main" id="{C4785B28-6C41-4AB7-8336-C752BB82077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60" name="Line 3971">
          <a:extLst>
            <a:ext uri="{FF2B5EF4-FFF2-40B4-BE49-F238E27FC236}">
              <a16:creationId xmlns:a16="http://schemas.microsoft.com/office/drawing/2014/main" id="{C02B4C3B-31C1-4C2E-8B93-C57D2EF7017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61" name="Line 3972">
          <a:extLst>
            <a:ext uri="{FF2B5EF4-FFF2-40B4-BE49-F238E27FC236}">
              <a16:creationId xmlns:a16="http://schemas.microsoft.com/office/drawing/2014/main" id="{D99EA87C-1EF4-4C64-A614-A2C77A786AD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62" name="Line 3973">
          <a:extLst>
            <a:ext uri="{FF2B5EF4-FFF2-40B4-BE49-F238E27FC236}">
              <a16:creationId xmlns:a16="http://schemas.microsoft.com/office/drawing/2014/main" id="{97FDA7FB-E497-4553-8408-82D84A6F8BF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63" name="Line 3974">
          <a:extLst>
            <a:ext uri="{FF2B5EF4-FFF2-40B4-BE49-F238E27FC236}">
              <a16:creationId xmlns:a16="http://schemas.microsoft.com/office/drawing/2014/main" id="{9072FFE1-DB4A-4306-86F4-A3535E802BD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64" name="Line 3975">
          <a:extLst>
            <a:ext uri="{FF2B5EF4-FFF2-40B4-BE49-F238E27FC236}">
              <a16:creationId xmlns:a16="http://schemas.microsoft.com/office/drawing/2014/main" id="{2FA7C28A-664A-401D-ADFA-13995D6E4A0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65" name="Line 3976">
          <a:extLst>
            <a:ext uri="{FF2B5EF4-FFF2-40B4-BE49-F238E27FC236}">
              <a16:creationId xmlns:a16="http://schemas.microsoft.com/office/drawing/2014/main" id="{E9908983-A889-4FF1-BBBB-20C14CA3B9B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66" name="Line 3977">
          <a:extLst>
            <a:ext uri="{FF2B5EF4-FFF2-40B4-BE49-F238E27FC236}">
              <a16:creationId xmlns:a16="http://schemas.microsoft.com/office/drawing/2014/main" id="{DA8DF31C-822F-4083-B8E7-5B7CC7B293E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67" name="Line 3978">
          <a:extLst>
            <a:ext uri="{FF2B5EF4-FFF2-40B4-BE49-F238E27FC236}">
              <a16:creationId xmlns:a16="http://schemas.microsoft.com/office/drawing/2014/main" id="{D6069ACE-AB5F-4E48-AD4A-29786904698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68" name="Line 3979">
          <a:extLst>
            <a:ext uri="{FF2B5EF4-FFF2-40B4-BE49-F238E27FC236}">
              <a16:creationId xmlns:a16="http://schemas.microsoft.com/office/drawing/2014/main" id="{87E82429-4CB5-4C17-BE3E-D015CC1BC1D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69" name="Line 3980">
          <a:extLst>
            <a:ext uri="{FF2B5EF4-FFF2-40B4-BE49-F238E27FC236}">
              <a16:creationId xmlns:a16="http://schemas.microsoft.com/office/drawing/2014/main" id="{05AA8360-39D6-4EB9-ACB3-30B1420EC64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70" name="Line 3981">
          <a:extLst>
            <a:ext uri="{FF2B5EF4-FFF2-40B4-BE49-F238E27FC236}">
              <a16:creationId xmlns:a16="http://schemas.microsoft.com/office/drawing/2014/main" id="{024C06F5-21BD-4C0E-B4F9-3CD3572C4E3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71" name="Line 3982">
          <a:extLst>
            <a:ext uri="{FF2B5EF4-FFF2-40B4-BE49-F238E27FC236}">
              <a16:creationId xmlns:a16="http://schemas.microsoft.com/office/drawing/2014/main" id="{7B6D4229-C5E2-4DD4-AE8E-D183717AF3E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72" name="Line 3983">
          <a:extLst>
            <a:ext uri="{FF2B5EF4-FFF2-40B4-BE49-F238E27FC236}">
              <a16:creationId xmlns:a16="http://schemas.microsoft.com/office/drawing/2014/main" id="{659570C2-3D1A-4904-A702-C8A1AA87F33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73" name="Line 3984">
          <a:extLst>
            <a:ext uri="{FF2B5EF4-FFF2-40B4-BE49-F238E27FC236}">
              <a16:creationId xmlns:a16="http://schemas.microsoft.com/office/drawing/2014/main" id="{C05891A7-4E4A-4C0A-8BFD-2847BC8765E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74" name="Line 3985">
          <a:extLst>
            <a:ext uri="{FF2B5EF4-FFF2-40B4-BE49-F238E27FC236}">
              <a16:creationId xmlns:a16="http://schemas.microsoft.com/office/drawing/2014/main" id="{3C2D0E74-3C56-41F9-9746-AB08B709DF6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75" name="Line 3986">
          <a:extLst>
            <a:ext uri="{FF2B5EF4-FFF2-40B4-BE49-F238E27FC236}">
              <a16:creationId xmlns:a16="http://schemas.microsoft.com/office/drawing/2014/main" id="{B61C150C-2B49-43ED-8876-AEDA48E8997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76" name="Line 3987">
          <a:extLst>
            <a:ext uri="{FF2B5EF4-FFF2-40B4-BE49-F238E27FC236}">
              <a16:creationId xmlns:a16="http://schemas.microsoft.com/office/drawing/2014/main" id="{3DAC3E62-B347-4D37-AC14-C650472DE51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77" name="Line 3988">
          <a:extLst>
            <a:ext uri="{FF2B5EF4-FFF2-40B4-BE49-F238E27FC236}">
              <a16:creationId xmlns:a16="http://schemas.microsoft.com/office/drawing/2014/main" id="{E35A80B0-7453-4C31-9F60-A401B2D7197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78" name="Line 3989">
          <a:extLst>
            <a:ext uri="{FF2B5EF4-FFF2-40B4-BE49-F238E27FC236}">
              <a16:creationId xmlns:a16="http://schemas.microsoft.com/office/drawing/2014/main" id="{CABAC694-1297-4522-B346-4420CF49141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79" name="Line 3990">
          <a:extLst>
            <a:ext uri="{FF2B5EF4-FFF2-40B4-BE49-F238E27FC236}">
              <a16:creationId xmlns:a16="http://schemas.microsoft.com/office/drawing/2014/main" id="{9194F329-13E2-463A-96F1-87D39AAAC1D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80" name="Line 3991">
          <a:extLst>
            <a:ext uri="{FF2B5EF4-FFF2-40B4-BE49-F238E27FC236}">
              <a16:creationId xmlns:a16="http://schemas.microsoft.com/office/drawing/2014/main" id="{78531603-953D-4EF9-A94E-6D6AC6DA7FF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81" name="Line 3992">
          <a:extLst>
            <a:ext uri="{FF2B5EF4-FFF2-40B4-BE49-F238E27FC236}">
              <a16:creationId xmlns:a16="http://schemas.microsoft.com/office/drawing/2014/main" id="{D6067229-BC6F-4E04-A248-4EDB6D2C3F8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82" name="Line 3993">
          <a:extLst>
            <a:ext uri="{FF2B5EF4-FFF2-40B4-BE49-F238E27FC236}">
              <a16:creationId xmlns:a16="http://schemas.microsoft.com/office/drawing/2014/main" id="{4963FDF6-262B-4996-BB17-0817DD7CBA5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83" name="Line 3994">
          <a:extLst>
            <a:ext uri="{FF2B5EF4-FFF2-40B4-BE49-F238E27FC236}">
              <a16:creationId xmlns:a16="http://schemas.microsoft.com/office/drawing/2014/main" id="{40DDA232-B007-43E3-826E-2FC68AE4DA6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84" name="Line 3995">
          <a:extLst>
            <a:ext uri="{FF2B5EF4-FFF2-40B4-BE49-F238E27FC236}">
              <a16:creationId xmlns:a16="http://schemas.microsoft.com/office/drawing/2014/main" id="{DF97BEE3-DCD1-42E5-9E05-360E4F9930F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85" name="Line 3996">
          <a:extLst>
            <a:ext uri="{FF2B5EF4-FFF2-40B4-BE49-F238E27FC236}">
              <a16:creationId xmlns:a16="http://schemas.microsoft.com/office/drawing/2014/main" id="{2214B435-019F-4D87-BAB8-4E6771FB7A5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86" name="Line 3997">
          <a:extLst>
            <a:ext uri="{FF2B5EF4-FFF2-40B4-BE49-F238E27FC236}">
              <a16:creationId xmlns:a16="http://schemas.microsoft.com/office/drawing/2014/main" id="{B9CCD0C4-38A2-447A-A2B3-3A25369B0A1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87" name="Line 3998">
          <a:extLst>
            <a:ext uri="{FF2B5EF4-FFF2-40B4-BE49-F238E27FC236}">
              <a16:creationId xmlns:a16="http://schemas.microsoft.com/office/drawing/2014/main" id="{655D7F4D-A5CA-403F-912D-5D298465FFD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88" name="Line 3999">
          <a:extLst>
            <a:ext uri="{FF2B5EF4-FFF2-40B4-BE49-F238E27FC236}">
              <a16:creationId xmlns:a16="http://schemas.microsoft.com/office/drawing/2014/main" id="{A3906696-E455-4B84-94E4-3B04B29C21B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89" name="Line 4000">
          <a:extLst>
            <a:ext uri="{FF2B5EF4-FFF2-40B4-BE49-F238E27FC236}">
              <a16:creationId xmlns:a16="http://schemas.microsoft.com/office/drawing/2014/main" id="{C07DA7D6-A4A9-405F-AF8C-F469C8DB36C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90" name="Line 4001">
          <a:extLst>
            <a:ext uri="{FF2B5EF4-FFF2-40B4-BE49-F238E27FC236}">
              <a16:creationId xmlns:a16="http://schemas.microsoft.com/office/drawing/2014/main" id="{663FE295-B401-4C59-A0E8-411845E4F85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91" name="Line 4002">
          <a:extLst>
            <a:ext uri="{FF2B5EF4-FFF2-40B4-BE49-F238E27FC236}">
              <a16:creationId xmlns:a16="http://schemas.microsoft.com/office/drawing/2014/main" id="{5F7CB3AD-5CD8-4F90-9483-327BBBEB9A0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92" name="Line 4003">
          <a:extLst>
            <a:ext uri="{FF2B5EF4-FFF2-40B4-BE49-F238E27FC236}">
              <a16:creationId xmlns:a16="http://schemas.microsoft.com/office/drawing/2014/main" id="{737E4BAF-6EB0-4A9B-95B8-C324BABD07B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93" name="Line 4004">
          <a:extLst>
            <a:ext uri="{FF2B5EF4-FFF2-40B4-BE49-F238E27FC236}">
              <a16:creationId xmlns:a16="http://schemas.microsoft.com/office/drawing/2014/main" id="{D5EE34BC-F6CC-49F5-AB38-F85F5FD2741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94" name="Line 4005">
          <a:extLst>
            <a:ext uri="{FF2B5EF4-FFF2-40B4-BE49-F238E27FC236}">
              <a16:creationId xmlns:a16="http://schemas.microsoft.com/office/drawing/2014/main" id="{65011A16-7778-4143-9AE1-1FB81BCA7D2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95" name="Line 4006">
          <a:extLst>
            <a:ext uri="{FF2B5EF4-FFF2-40B4-BE49-F238E27FC236}">
              <a16:creationId xmlns:a16="http://schemas.microsoft.com/office/drawing/2014/main" id="{01C528A5-40F2-4411-9808-6BD0427F188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96" name="Line 4007">
          <a:extLst>
            <a:ext uri="{FF2B5EF4-FFF2-40B4-BE49-F238E27FC236}">
              <a16:creationId xmlns:a16="http://schemas.microsoft.com/office/drawing/2014/main" id="{00FD1E10-649F-4F8F-BC5A-C6A685F1231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97" name="Line 4008">
          <a:extLst>
            <a:ext uri="{FF2B5EF4-FFF2-40B4-BE49-F238E27FC236}">
              <a16:creationId xmlns:a16="http://schemas.microsoft.com/office/drawing/2014/main" id="{B8C359A3-B9E8-4DE2-AC2A-A4ADDF77BE1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98" name="Line 1743">
          <a:extLst>
            <a:ext uri="{FF2B5EF4-FFF2-40B4-BE49-F238E27FC236}">
              <a16:creationId xmlns:a16="http://schemas.microsoft.com/office/drawing/2014/main" id="{49DDD888-6825-49FD-B97B-671774C3A33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099" name="Line 1744">
          <a:extLst>
            <a:ext uri="{FF2B5EF4-FFF2-40B4-BE49-F238E27FC236}">
              <a16:creationId xmlns:a16="http://schemas.microsoft.com/office/drawing/2014/main" id="{0CE2303A-77E7-4FA8-9115-DCC9E1A98E8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00" name="Line 1745">
          <a:extLst>
            <a:ext uri="{FF2B5EF4-FFF2-40B4-BE49-F238E27FC236}">
              <a16:creationId xmlns:a16="http://schemas.microsoft.com/office/drawing/2014/main" id="{B09D5265-1355-4BDE-B00A-7EBFBAB10E4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01" name="Line 1746">
          <a:extLst>
            <a:ext uri="{FF2B5EF4-FFF2-40B4-BE49-F238E27FC236}">
              <a16:creationId xmlns:a16="http://schemas.microsoft.com/office/drawing/2014/main" id="{3EDCA86A-2E13-47AF-9B7D-B982F213C4D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02" name="Line 1747">
          <a:extLst>
            <a:ext uri="{FF2B5EF4-FFF2-40B4-BE49-F238E27FC236}">
              <a16:creationId xmlns:a16="http://schemas.microsoft.com/office/drawing/2014/main" id="{79A75F01-9734-41DC-807C-6D96A420743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03" name="Line 1748">
          <a:extLst>
            <a:ext uri="{FF2B5EF4-FFF2-40B4-BE49-F238E27FC236}">
              <a16:creationId xmlns:a16="http://schemas.microsoft.com/office/drawing/2014/main" id="{1382F5E8-7E66-409B-9462-4BCC47B3323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04" name="Line 1749">
          <a:extLst>
            <a:ext uri="{FF2B5EF4-FFF2-40B4-BE49-F238E27FC236}">
              <a16:creationId xmlns:a16="http://schemas.microsoft.com/office/drawing/2014/main" id="{73685452-EDA4-431C-9F56-23D67DC4A5D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05" name="Line 1750">
          <a:extLst>
            <a:ext uri="{FF2B5EF4-FFF2-40B4-BE49-F238E27FC236}">
              <a16:creationId xmlns:a16="http://schemas.microsoft.com/office/drawing/2014/main" id="{99E551D5-7BCB-49AE-96D6-A09EDA5A94A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06" name="Line 1751">
          <a:extLst>
            <a:ext uri="{FF2B5EF4-FFF2-40B4-BE49-F238E27FC236}">
              <a16:creationId xmlns:a16="http://schemas.microsoft.com/office/drawing/2014/main" id="{E0955AF6-18C9-4A70-AE80-87F319B37A5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07" name="Line 1752">
          <a:extLst>
            <a:ext uri="{FF2B5EF4-FFF2-40B4-BE49-F238E27FC236}">
              <a16:creationId xmlns:a16="http://schemas.microsoft.com/office/drawing/2014/main" id="{649CCB2C-DEDC-4A0C-8F60-850A4A92CE7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08" name="Line 1753">
          <a:extLst>
            <a:ext uri="{FF2B5EF4-FFF2-40B4-BE49-F238E27FC236}">
              <a16:creationId xmlns:a16="http://schemas.microsoft.com/office/drawing/2014/main" id="{DF7A1B16-768E-44EE-80EC-BFB338B0F74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09" name="Line 1754">
          <a:extLst>
            <a:ext uri="{FF2B5EF4-FFF2-40B4-BE49-F238E27FC236}">
              <a16:creationId xmlns:a16="http://schemas.microsoft.com/office/drawing/2014/main" id="{526F7742-1147-4B4C-9B40-4FD1F362B4A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10" name="Line 1755">
          <a:extLst>
            <a:ext uri="{FF2B5EF4-FFF2-40B4-BE49-F238E27FC236}">
              <a16:creationId xmlns:a16="http://schemas.microsoft.com/office/drawing/2014/main" id="{1B716DA8-B941-4800-BA68-793C813E0EA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11" name="Line 1756">
          <a:extLst>
            <a:ext uri="{FF2B5EF4-FFF2-40B4-BE49-F238E27FC236}">
              <a16:creationId xmlns:a16="http://schemas.microsoft.com/office/drawing/2014/main" id="{D9931BAB-7E0E-47A3-BEC7-102E3C902B0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12" name="Line 1743">
          <a:extLst>
            <a:ext uri="{FF2B5EF4-FFF2-40B4-BE49-F238E27FC236}">
              <a16:creationId xmlns:a16="http://schemas.microsoft.com/office/drawing/2014/main" id="{1D6CB4D4-543B-4FEC-AE28-30213D36D7B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13" name="Line 1744">
          <a:extLst>
            <a:ext uri="{FF2B5EF4-FFF2-40B4-BE49-F238E27FC236}">
              <a16:creationId xmlns:a16="http://schemas.microsoft.com/office/drawing/2014/main" id="{4254B8D8-6804-4640-A4C4-DB766947E9D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14" name="Line 1745">
          <a:extLst>
            <a:ext uri="{FF2B5EF4-FFF2-40B4-BE49-F238E27FC236}">
              <a16:creationId xmlns:a16="http://schemas.microsoft.com/office/drawing/2014/main" id="{EFDD6190-F09D-4B8E-A082-B066767CE0D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15" name="Line 1746">
          <a:extLst>
            <a:ext uri="{FF2B5EF4-FFF2-40B4-BE49-F238E27FC236}">
              <a16:creationId xmlns:a16="http://schemas.microsoft.com/office/drawing/2014/main" id="{28B9BF55-E4DA-4EC6-92AE-F522AFEE418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16" name="Line 1747">
          <a:extLst>
            <a:ext uri="{FF2B5EF4-FFF2-40B4-BE49-F238E27FC236}">
              <a16:creationId xmlns:a16="http://schemas.microsoft.com/office/drawing/2014/main" id="{1A14207F-238B-4E1E-8CB0-B606869665E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17" name="Line 1748">
          <a:extLst>
            <a:ext uri="{FF2B5EF4-FFF2-40B4-BE49-F238E27FC236}">
              <a16:creationId xmlns:a16="http://schemas.microsoft.com/office/drawing/2014/main" id="{66CD66CB-027D-40C3-BD23-E0AD7204C21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18" name="Line 1749">
          <a:extLst>
            <a:ext uri="{FF2B5EF4-FFF2-40B4-BE49-F238E27FC236}">
              <a16:creationId xmlns:a16="http://schemas.microsoft.com/office/drawing/2014/main" id="{0692B6BC-D128-44A5-B3B6-B9011863B16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19" name="Line 1750">
          <a:extLst>
            <a:ext uri="{FF2B5EF4-FFF2-40B4-BE49-F238E27FC236}">
              <a16:creationId xmlns:a16="http://schemas.microsoft.com/office/drawing/2014/main" id="{163914E3-1320-4420-A7B3-4A12DB12EA4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20" name="Line 1751">
          <a:extLst>
            <a:ext uri="{FF2B5EF4-FFF2-40B4-BE49-F238E27FC236}">
              <a16:creationId xmlns:a16="http://schemas.microsoft.com/office/drawing/2014/main" id="{F43B82E8-712F-44E9-B1F0-10C0DA37CFE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21" name="Line 1752">
          <a:extLst>
            <a:ext uri="{FF2B5EF4-FFF2-40B4-BE49-F238E27FC236}">
              <a16:creationId xmlns:a16="http://schemas.microsoft.com/office/drawing/2014/main" id="{5B37645A-58D7-480B-9102-65FBEF1226F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22" name="Line 1753">
          <a:extLst>
            <a:ext uri="{FF2B5EF4-FFF2-40B4-BE49-F238E27FC236}">
              <a16:creationId xmlns:a16="http://schemas.microsoft.com/office/drawing/2014/main" id="{E8D860C6-5C51-477A-A55D-291238D9D72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23" name="Line 1754">
          <a:extLst>
            <a:ext uri="{FF2B5EF4-FFF2-40B4-BE49-F238E27FC236}">
              <a16:creationId xmlns:a16="http://schemas.microsoft.com/office/drawing/2014/main" id="{F154EEB4-D258-48CA-858B-60786790639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24" name="Line 1755">
          <a:extLst>
            <a:ext uri="{FF2B5EF4-FFF2-40B4-BE49-F238E27FC236}">
              <a16:creationId xmlns:a16="http://schemas.microsoft.com/office/drawing/2014/main" id="{4F7D838A-7B5A-4355-8FD1-37C55946BF6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25" name="Line 1756">
          <a:extLst>
            <a:ext uri="{FF2B5EF4-FFF2-40B4-BE49-F238E27FC236}">
              <a16:creationId xmlns:a16="http://schemas.microsoft.com/office/drawing/2014/main" id="{4DC8308D-A79F-4618-9ED9-B2F72B7B33E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26" name="Line 1743">
          <a:extLst>
            <a:ext uri="{FF2B5EF4-FFF2-40B4-BE49-F238E27FC236}">
              <a16:creationId xmlns:a16="http://schemas.microsoft.com/office/drawing/2014/main" id="{C11EDD89-6FF5-43ED-9A6F-746FE1B3C49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27" name="Line 1744">
          <a:extLst>
            <a:ext uri="{FF2B5EF4-FFF2-40B4-BE49-F238E27FC236}">
              <a16:creationId xmlns:a16="http://schemas.microsoft.com/office/drawing/2014/main" id="{579902D9-9F59-4706-8238-F4A455ECE26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28" name="Line 1745">
          <a:extLst>
            <a:ext uri="{FF2B5EF4-FFF2-40B4-BE49-F238E27FC236}">
              <a16:creationId xmlns:a16="http://schemas.microsoft.com/office/drawing/2014/main" id="{D1EFCDDA-8364-4CF5-ADCC-A56B1835A52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29" name="Line 1746">
          <a:extLst>
            <a:ext uri="{FF2B5EF4-FFF2-40B4-BE49-F238E27FC236}">
              <a16:creationId xmlns:a16="http://schemas.microsoft.com/office/drawing/2014/main" id="{AC0DEB49-431A-4FCF-9DD7-C73C53AF19D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30" name="Line 1747">
          <a:extLst>
            <a:ext uri="{FF2B5EF4-FFF2-40B4-BE49-F238E27FC236}">
              <a16:creationId xmlns:a16="http://schemas.microsoft.com/office/drawing/2014/main" id="{8C2BD714-9C15-4050-A715-26FF9D70192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31" name="Line 1748">
          <a:extLst>
            <a:ext uri="{FF2B5EF4-FFF2-40B4-BE49-F238E27FC236}">
              <a16:creationId xmlns:a16="http://schemas.microsoft.com/office/drawing/2014/main" id="{DD79CB00-EF74-4110-B67D-F4938F71DB5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32" name="Line 1749">
          <a:extLst>
            <a:ext uri="{FF2B5EF4-FFF2-40B4-BE49-F238E27FC236}">
              <a16:creationId xmlns:a16="http://schemas.microsoft.com/office/drawing/2014/main" id="{07FDC404-8FFC-4315-AF65-D95B4B3C1B6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33" name="Line 1750">
          <a:extLst>
            <a:ext uri="{FF2B5EF4-FFF2-40B4-BE49-F238E27FC236}">
              <a16:creationId xmlns:a16="http://schemas.microsoft.com/office/drawing/2014/main" id="{1049ADE0-312E-409E-81FA-349AB925C3D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34" name="Line 1751">
          <a:extLst>
            <a:ext uri="{FF2B5EF4-FFF2-40B4-BE49-F238E27FC236}">
              <a16:creationId xmlns:a16="http://schemas.microsoft.com/office/drawing/2014/main" id="{CB713A06-F4EA-4A30-B168-AE58067A2FB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35" name="Line 1752">
          <a:extLst>
            <a:ext uri="{FF2B5EF4-FFF2-40B4-BE49-F238E27FC236}">
              <a16:creationId xmlns:a16="http://schemas.microsoft.com/office/drawing/2014/main" id="{8AE16D4E-FD2C-48EF-9151-F50A472BA60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36" name="Line 1753">
          <a:extLst>
            <a:ext uri="{FF2B5EF4-FFF2-40B4-BE49-F238E27FC236}">
              <a16:creationId xmlns:a16="http://schemas.microsoft.com/office/drawing/2014/main" id="{71C1417D-699B-4D5C-8CC1-244B98204D4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37" name="Line 1754">
          <a:extLst>
            <a:ext uri="{FF2B5EF4-FFF2-40B4-BE49-F238E27FC236}">
              <a16:creationId xmlns:a16="http://schemas.microsoft.com/office/drawing/2014/main" id="{24BB5475-6B60-4C57-BACB-30DCCECABF4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38" name="Line 1755">
          <a:extLst>
            <a:ext uri="{FF2B5EF4-FFF2-40B4-BE49-F238E27FC236}">
              <a16:creationId xmlns:a16="http://schemas.microsoft.com/office/drawing/2014/main" id="{DA104D7D-25AC-45B0-97DF-FD643C87721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39" name="Line 1756">
          <a:extLst>
            <a:ext uri="{FF2B5EF4-FFF2-40B4-BE49-F238E27FC236}">
              <a16:creationId xmlns:a16="http://schemas.microsoft.com/office/drawing/2014/main" id="{9141C8FF-C6E3-4D23-A0E1-7E492836011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40" name="Line 1743">
          <a:extLst>
            <a:ext uri="{FF2B5EF4-FFF2-40B4-BE49-F238E27FC236}">
              <a16:creationId xmlns:a16="http://schemas.microsoft.com/office/drawing/2014/main" id="{3DA57A19-6A31-434B-BE49-14794989FB0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41" name="Line 1744">
          <a:extLst>
            <a:ext uri="{FF2B5EF4-FFF2-40B4-BE49-F238E27FC236}">
              <a16:creationId xmlns:a16="http://schemas.microsoft.com/office/drawing/2014/main" id="{0A7E3597-0262-494B-8464-E9D2EFE16FB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42" name="Line 1745">
          <a:extLst>
            <a:ext uri="{FF2B5EF4-FFF2-40B4-BE49-F238E27FC236}">
              <a16:creationId xmlns:a16="http://schemas.microsoft.com/office/drawing/2014/main" id="{007B5E10-E9BB-4745-800F-9081F7118CC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43" name="Line 1746">
          <a:extLst>
            <a:ext uri="{FF2B5EF4-FFF2-40B4-BE49-F238E27FC236}">
              <a16:creationId xmlns:a16="http://schemas.microsoft.com/office/drawing/2014/main" id="{F4A4C20E-22A5-4002-859E-61FA8B85AD8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44" name="Line 1747">
          <a:extLst>
            <a:ext uri="{FF2B5EF4-FFF2-40B4-BE49-F238E27FC236}">
              <a16:creationId xmlns:a16="http://schemas.microsoft.com/office/drawing/2014/main" id="{4A217371-BF81-4865-933D-7F5E61B8483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45" name="Line 1748">
          <a:extLst>
            <a:ext uri="{FF2B5EF4-FFF2-40B4-BE49-F238E27FC236}">
              <a16:creationId xmlns:a16="http://schemas.microsoft.com/office/drawing/2014/main" id="{CF267E2C-AA86-4689-93AC-7DB1EEEC295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46" name="Line 1749">
          <a:extLst>
            <a:ext uri="{FF2B5EF4-FFF2-40B4-BE49-F238E27FC236}">
              <a16:creationId xmlns:a16="http://schemas.microsoft.com/office/drawing/2014/main" id="{673D4B4C-821A-416D-BD72-D2BE84BB24A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47" name="Line 1750">
          <a:extLst>
            <a:ext uri="{FF2B5EF4-FFF2-40B4-BE49-F238E27FC236}">
              <a16:creationId xmlns:a16="http://schemas.microsoft.com/office/drawing/2014/main" id="{F5272739-69C8-4935-8780-0CFAD8FF3CE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48" name="Line 1751">
          <a:extLst>
            <a:ext uri="{FF2B5EF4-FFF2-40B4-BE49-F238E27FC236}">
              <a16:creationId xmlns:a16="http://schemas.microsoft.com/office/drawing/2014/main" id="{00D5DD37-99AD-4ABA-82D7-1F8372833FB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49" name="Line 1752">
          <a:extLst>
            <a:ext uri="{FF2B5EF4-FFF2-40B4-BE49-F238E27FC236}">
              <a16:creationId xmlns:a16="http://schemas.microsoft.com/office/drawing/2014/main" id="{27CBFFE5-CE62-40D6-BD72-40D439C4A1F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50" name="Line 1753">
          <a:extLst>
            <a:ext uri="{FF2B5EF4-FFF2-40B4-BE49-F238E27FC236}">
              <a16:creationId xmlns:a16="http://schemas.microsoft.com/office/drawing/2014/main" id="{491AF1C9-77B5-40F5-9733-C784CA8EA55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51" name="Line 1754">
          <a:extLst>
            <a:ext uri="{FF2B5EF4-FFF2-40B4-BE49-F238E27FC236}">
              <a16:creationId xmlns:a16="http://schemas.microsoft.com/office/drawing/2014/main" id="{D3534E08-84B4-41D4-9B03-95C45F1335C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52" name="Line 1755">
          <a:extLst>
            <a:ext uri="{FF2B5EF4-FFF2-40B4-BE49-F238E27FC236}">
              <a16:creationId xmlns:a16="http://schemas.microsoft.com/office/drawing/2014/main" id="{8EF860F9-9062-451B-81A3-F00159A9B28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53" name="Line 1756">
          <a:extLst>
            <a:ext uri="{FF2B5EF4-FFF2-40B4-BE49-F238E27FC236}">
              <a16:creationId xmlns:a16="http://schemas.microsoft.com/office/drawing/2014/main" id="{FDAE984F-F479-4131-B3CB-FB42A81419B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54" name="Line 1743">
          <a:extLst>
            <a:ext uri="{FF2B5EF4-FFF2-40B4-BE49-F238E27FC236}">
              <a16:creationId xmlns:a16="http://schemas.microsoft.com/office/drawing/2014/main" id="{1AA49265-5049-46E3-9354-0B7BFD14C2D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55" name="Line 1744">
          <a:extLst>
            <a:ext uri="{FF2B5EF4-FFF2-40B4-BE49-F238E27FC236}">
              <a16:creationId xmlns:a16="http://schemas.microsoft.com/office/drawing/2014/main" id="{F2844CE5-8C38-4CF6-8A8F-D31035BA2B4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56" name="Line 1745">
          <a:extLst>
            <a:ext uri="{FF2B5EF4-FFF2-40B4-BE49-F238E27FC236}">
              <a16:creationId xmlns:a16="http://schemas.microsoft.com/office/drawing/2014/main" id="{1DB63ED2-EA15-4FDF-938E-B2DE74A23C0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57" name="Line 1746">
          <a:extLst>
            <a:ext uri="{FF2B5EF4-FFF2-40B4-BE49-F238E27FC236}">
              <a16:creationId xmlns:a16="http://schemas.microsoft.com/office/drawing/2014/main" id="{55F33582-C32D-4344-A698-B766BAB49FB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58" name="Line 1747">
          <a:extLst>
            <a:ext uri="{FF2B5EF4-FFF2-40B4-BE49-F238E27FC236}">
              <a16:creationId xmlns:a16="http://schemas.microsoft.com/office/drawing/2014/main" id="{1D54B8BF-79C7-42AF-8110-051DD2C674D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59" name="Line 1748">
          <a:extLst>
            <a:ext uri="{FF2B5EF4-FFF2-40B4-BE49-F238E27FC236}">
              <a16:creationId xmlns:a16="http://schemas.microsoft.com/office/drawing/2014/main" id="{D95A712C-B93A-41CE-960A-3C527544FE3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60" name="Line 1749">
          <a:extLst>
            <a:ext uri="{FF2B5EF4-FFF2-40B4-BE49-F238E27FC236}">
              <a16:creationId xmlns:a16="http://schemas.microsoft.com/office/drawing/2014/main" id="{1FAE2A6F-29AF-40F8-8A7A-D46952282BA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61" name="Line 1750">
          <a:extLst>
            <a:ext uri="{FF2B5EF4-FFF2-40B4-BE49-F238E27FC236}">
              <a16:creationId xmlns:a16="http://schemas.microsoft.com/office/drawing/2014/main" id="{27771CCC-3BEB-400A-9AFA-70010C9B80B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62" name="Line 1751">
          <a:extLst>
            <a:ext uri="{FF2B5EF4-FFF2-40B4-BE49-F238E27FC236}">
              <a16:creationId xmlns:a16="http://schemas.microsoft.com/office/drawing/2014/main" id="{8B7E81F6-512E-4FA0-901B-53165345D76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63" name="Line 1752">
          <a:extLst>
            <a:ext uri="{FF2B5EF4-FFF2-40B4-BE49-F238E27FC236}">
              <a16:creationId xmlns:a16="http://schemas.microsoft.com/office/drawing/2014/main" id="{2026C46F-AF07-4FA1-99F6-4377CEC7822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64" name="Line 1753">
          <a:extLst>
            <a:ext uri="{FF2B5EF4-FFF2-40B4-BE49-F238E27FC236}">
              <a16:creationId xmlns:a16="http://schemas.microsoft.com/office/drawing/2014/main" id="{48D504D3-7664-40F2-9564-2E553792574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65" name="Line 1754">
          <a:extLst>
            <a:ext uri="{FF2B5EF4-FFF2-40B4-BE49-F238E27FC236}">
              <a16:creationId xmlns:a16="http://schemas.microsoft.com/office/drawing/2014/main" id="{4F9F1AA1-0340-4E1E-9BEE-84A1F5D9CAF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66" name="Line 1755">
          <a:extLst>
            <a:ext uri="{FF2B5EF4-FFF2-40B4-BE49-F238E27FC236}">
              <a16:creationId xmlns:a16="http://schemas.microsoft.com/office/drawing/2014/main" id="{A3C3047B-2E56-4260-8543-EE51B600941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3167" name="Line 1756">
          <a:extLst>
            <a:ext uri="{FF2B5EF4-FFF2-40B4-BE49-F238E27FC236}">
              <a16:creationId xmlns:a16="http://schemas.microsoft.com/office/drawing/2014/main" id="{D1C0613B-ADFA-4AAC-9B1D-9025040BA30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68" name="Line 1743">
          <a:extLst>
            <a:ext uri="{FF2B5EF4-FFF2-40B4-BE49-F238E27FC236}">
              <a16:creationId xmlns:a16="http://schemas.microsoft.com/office/drawing/2014/main" id="{55A7AE34-979F-4712-B5C0-E01033A4BBB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69" name="Line 1744">
          <a:extLst>
            <a:ext uri="{FF2B5EF4-FFF2-40B4-BE49-F238E27FC236}">
              <a16:creationId xmlns:a16="http://schemas.microsoft.com/office/drawing/2014/main" id="{F0866025-E1E4-4393-AFDA-5FCA976E676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70" name="Line 1745">
          <a:extLst>
            <a:ext uri="{FF2B5EF4-FFF2-40B4-BE49-F238E27FC236}">
              <a16:creationId xmlns:a16="http://schemas.microsoft.com/office/drawing/2014/main" id="{F08272B1-ADC2-4460-83F6-F2818290A77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71" name="Line 1746">
          <a:extLst>
            <a:ext uri="{FF2B5EF4-FFF2-40B4-BE49-F238E27FC236}">
              <a16:creationId xmlns:a16="http://schemas.microsoft.com/office/drawing/2014/main" id="{56F9073A-8A80-48CB-96E1-4DC9BC431A0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72" name="Line 1747">
          <a:extLst>
            <a:ext uri="{FF2B5EF4-FFF2-40B4-BE49-F238E27FC236}">
              <a16:creationId xmlns:a16="http://schemas.microsoft.com/office/drawing/2014/main" id="{03C7D452-2199-49A5-87E8-D829747E4A2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73" name="Line 1748">
          <a:extLst>
            <a:ext uri="{FF2B5EF4-FFF2-40B4-BE49-F238E27FC236}">
              <a16:creationId xmlns:a16="http://schemas.microsoft.com/office/drawing/2014/main" id="{43E9C75D-36AD-4062-AB57-CA6845E1721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74" name="Line 1749">
          <a:extLst>
            <a:ext uri="{FF2B5EF4-FFF2-40B4-BE49-F238E27FC236}">
              <a16:creationId xmlns:a16="http://schemas.microsoft.com/office/drawing/2014/main" id="{579A7482-C1E9-4F73-8FFE-1E68D470F50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75" name="Line 1750">
          <a:extLst>
            <a:ext uri="{FF2B5EF4-FFF2-40B4-BE49-F238E27FC236}">
              <a16:creationId xmlns:a16="http://schemas.microsoft.com/office/drawing/2014/main" id="{7A648C4A-57EB-42B3-B6F7-62A3B08F3EE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76" name="Line 1751">
          <a:extLst>
            <a:ext uri="{FF2B5EF4-FFF2-40B4-BE49-F238E27FC236}">
              <a16:creationId xmlns:a16="http://schemas.microsoft.com/office/drawing/2014/main" id="{D3FE7927-35B7-4FFE-9BD1-111B1B9B311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77" name="Line 1752">
          <a:extLst>
            <a:ext uri="{FF2B5EF4-FFF2-40B4-BE49-F238E27FC236}">
              <a16:creationId xmlns:a16="http://schemas.microsoft.com/office/drawing/2014/main" id="{D3EAF917-959B-4BDF-A6D8-BE4BC8D6DD8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78" name="Line 1753">
          <a:extLst>
            <a:ext uri="{FF2B5EF4-FFF2-40B4-BE49-F238E27FC236}">
              <a16:creationId xmlns:a16="http://schemas.microsoft.com/office/drawing/2014/main" id="{B6A045CA-735B-48A6-8B0D-AD31930450A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79" name="Line 1754">
          <a:extLst>
            <a:ext uri="{FF2B5EF4-FFF2-40B4-BE49-F238E27FC236}">
              <a16:creationId xmlns:a16="http://schemas.microsoft.com/office/drawing/2014/main" id="{2E552C82-66F0-4D9F-BDBC-3CB70C849DE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80" name="Line 1755">
          <a:extLst>
            <a:ext uri="{FF2B5EF4-FFF2-40B4-BE49-F238E27FC236}">
              <a16:creationId xmlns:a16="http://schemas.microsoft.com/office/drawing/2014/main" id="{3D0B25D5-4C3C-4385-BC41-C23DDA7A18F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81" name="Line 1756">
          <a:extLst>
            <a:ext uri="{FF2B5EF4-FFF2-40B4-BE49-F238E27FC236}">
              <a16:creationId xmlns:a16="http://schemas.microsoft.com/office/drawing/2014/main" id="{054AD593-CC15-47DA-9475-A7244E954CF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82" name="Line 1743">
          <a:extLst>
            <a:ext uri="{FF2B5EF4-FFF2-40B4-BE49-F238E27FC236}">
              <a16:creationId xmlns:a16="http://schemas.microsoft.com/office/drawing/2014/main" id="{26950F59-1098-4401-B26D-38CFEF42CFA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83" name="Line 1744">
          <a:extLst>
            <a:ext uri="{FF2B5EF4-FFF2-40B4-BE49-F238E27FC236}">
              <a16:creationId xmlns:a16="http://schemas.microsoft.com/office/drawing/2014/main" id="{4E1678D0-F544-4C35-827D-83F0CFA1F1F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84" name="Line 1745">
          <a:extLst>
            <a:ext uri="{FF2B5EF4-FFF2-40B4-BE49-F238E27FC236}">
              <a16:creationId xmlns:a16="http://schemas.microsoft.com/office/drawing/2014/main" id="{6E657D0B-2F9E-4E90-B79E-C4F6A545125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85" name="Line 1746">
          <a:extLst>
            <a:ext uri="{FF2B5EF4-FFF2-40B4-BE49-F238E27FC236}">
              <a16:creationId xmlns:a16="http://schemas.microsoft.com/office/drawing/2014/main" id="{E333F0C5-9C75-448F-9297-49B4567239E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86" name="Line 1747">
          <a:extLst>
            <a:ext uri="{FF2B5EF4-FFF2-40B4-BE49-F238E27FC236}">
              <a16:creationId xmlns:a16="http://schemas.microsoft.com/office/drawing/2014/main" id="{8DB55AFD-84C1-42E9-8BDC-8C3ADBF41E2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87" name="Line 1748">
          <a:extLst>
            <a:ext uri="{FF2B5EF4-FFF2-40B4-BE49-F238E27FC236}">
              <a16:creationId xmlns:a16="http://schemas.microsoft.com/office/drawing/2014/main" id="{0AA2235C-E617-43D6-A42C-3890A9DEEF3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88" name="Line 1749">
          <a:extLst>
            <a:ext uri="{FF2B5EF4-FFF2-40B4-BE49-F238E27FC236}">
              <a16:creationId xmlns:a16="http://schemas.microsoft.com/office/drawing/2014/main" id="{EC4A9A7B-DD57-4810-8817-534840C6E55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89" name="Line 1750">
          <a:extLst>
            <a:ext uri="{FF2B5EF4-FFF2-40B4-BE49-F238E27FC236}">
              <a16:creationId xmlns:a16="http://schemas.microsoft.com/office/drawing/2014/main" id="{3EDD42BB-FFDA-4AD6-A17F-8AF010F92C2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90" name="Line 1751">
          <a:extLst>
            <a:ext uri="{FF2B5EF4-FFF2-40B4-BE49-F238E27FC236}">
              <a16:creationId xmlns:a16="http://schemas.microsoft.com/office/drawing/2014/main" id="{B58F8B42-5A7A-4DD3-96E2-FB059F54499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91" name="Line 1752">
          <a:extLst>
            <a:ext uri="{FF2B5EF4-FFF2-40B4-BE49-F238E27FC236}">
              <a16:creationId xmlns:a16="http://schemas.microsoft.com/office/drawing/2014/main" id="{1B4F06D7-6E73-4CAE-A09D-AEDAA18994A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92" name="Line 1753">
          <a:extLst>
            <a:ext uri="{FF2B5EF4-FFF2-40B4-BE49-F238E27FC236}">
              <a16:creationId xmlns:a16="http://schemas.microsoft.com/office/drawing/2014/main" id="{8AF18746-0697-4326-B8A7-2B991FBBAD9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93" name="Line 1754">
          <a:extLst>
            <a:ext uri="{FF2B5EF4-FFF2-40B4-BE49-F238E27FC236}">
              <a16:creationId xmlns:a16="http://schemas.microsoft.com/office/drawing/2014/main" id="{215052B5-6009-47D4-A9BE-A05A6241883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94" name="Line 1755">
          <a:extLst>
            <a:ext uri="{FF2B5EF4-FFF2-40B4-BE49-F238E27FC236}">
              <a16:creationId xmlns:a16="http://schemas.microsoft.com/office/drawing/2014/main" id="{0CDB9702-9624-4703-AF8B-47B5EB274EB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95" name="Line 1756">
          <a:extLst>
            <a:ext uri="{FF2B5EF4-FFF2-40B4-BE49-F238E27FC236}">
              <a16:creationId xmlns:a16="http://schemas.microsoft.com/office/drawing/2014/main" id="{D7A640AD-88E0-489A-A712-8A8937EF09B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96" name="Line 1743">
          <a:extLst>
            <a:ext uri="{FF2B5EF4-FFF2-40B4-BE49-F238E27FC236}">
              <a16:creationId xmlns:a16="http://schemas.microsoft.com/office/drawing/2014/main" id="{BB8219EB-B355-48F8-A651-E2BC9F40CD9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97" name="Line 1744">
          <a:extLst>
            <a:ext uri="{FF2B5EF4-FFF2-40B4-BE49-F238E27FC236}">
              <a16:creationId xmlns:a16="http://schemas.microsoft.com/office/drawing/2014/main" id="{E328191B-7ACB-4121-8653-A5D4B957AD6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98" name="Line 1745">
          <a:extLst>
            <a:ext uri="{FF2B5EF4-FFF2-40B4-BE49-F238E27FC236}">
              <a16:creationId xmlns:a16="http://schemas.microsoft.com/office/drawing/2014/main" id="{B7E97E9D-16AD-4877-87A9-B5601114F4C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199" name="Line 1746">
          <a:extLst>
            <a:ext uri="{FF2B5EF4-FFF2-40B4-BE49-F238E27FC236}">
              <a16:creationId xmlns:a16="http://schemas.microsoft.com/office/drawing/2014/main" id="{B35EE25B-45A5-4C03-B85F-D8F3536DAC0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00" name="Line 1747">
          <a:extLst>
            <a:ext uri="{FF2B5EF4-FFF2-40B4-BE49-F238E27FC236}">
              <a16:creationId xmlns:a16="http://schemas.microsoft.com/office/drawing/2014/main" id="{DAF21188-7697-4DCA-9656-EBD67D07BAE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01" name="Line 1748">
          <a:extLst>
            <a:ext uri="{FF2B5EF4-FFF2-40B4-BE49-F238E27FC236}">
              <a16:creationId xmlns:a16="http://schemas.microsoft.com/office/drawing/2014/main" id="{8F997E83-4E73-41A0-AF59-C66B053C956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02" name="Line 1749">
          <a:extLst>
            <a:ext uri="{FF2B5EF4-FFF2-40B4-BE49-F238E27FC236}">
              <a16:creationId xmlns:a16="http://schemas.microsoft.com/office/drawing/2014/main" id="{AFF7FE55-6C5F-4CC2-8A57-E6B5825B886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03" name="Line 1750">
          <a:extLst>
            <a:ext uri="{FF2B5EF4-FFF2-40B4-BE49-F238E27FC236}">
              <a16:creationId xmlns:a16="http://schemas.microsoft.com/office/drawing/2014/main" id="{86F48535-414B-4AA9-B88A-EFB44E06163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04" name="Line 1751">
          <a:extLst>
            <a:ext uri="{FF2B5EF4-FFF2-40B4-BE49-F238E27FC236}">
              <a16:creationId xmlns:a16="http://schemas.microsoft.com/office/drawing/2014/main" id="{AD02AF56-9ED2-4529-9AAA-358FFD27DA3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05" name="Line 1752">
          <a:extLst>
            <a:ext uri="{FF2B5EF4-FFF2-40B4-BE49-F238E27FC236}">
              <a16:creationId xmlns:a16="http://schemas.microsoft.com/office/drawing/2014/main" id="{C5612B63-986F-43D0-ADBD-1A0DD51AA6A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06" name="Line 1753">
          <a:extLst>
            <a:ext uri="{FF2B5EF4-FFF2-40B4-BE49-F238E27FC236}">
              <a16:creationId xmlns:a16="http://schemas.microsoft.com/office/drawing/2014/main" id="{654EFB6F-8A17-4CF6-B0CF-A459B0E807E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07" name="Line 1754">
          <a:extLst>
            <a:ext uri="{FF2B5EF4-FFF2-40B4-BE49-F238E27FC236}">
              <a16:creationId xmlns:a16="http://schemas.microsoft.com/office/drawing/2014/main" id="{BD072283-1EE1-407F-A6F4-AFA01F88988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08" name="Line 1755">
          <a:extLst>
            <a:ext uri="{FF2B5EF4-FFF2-40B4-BE49-F238E27FC236}">
              <a16:creationId xmlns:a16="http://schemas.microsoft.com/office/drawing/2014/main" id="{55C79257-428C-4940-94C9-4B0AB56248A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09" name="Line 1756">
          <a:extLst>
            <a:ext uri="{FF2B5EF4-FFF2-40B4-BE49-F238E27FC236}">
              <a16:creationId xmlns:a16="http://schemas.microsoft.com/office/drawing/2014/main" id="{6C83A8D8-74BF-4600-9036-2008BBB9A2D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10" name="Line 3967">
          <a:extLst>
            <a:ext uri="{FF2B5EF4-FFF2-40B4-BE49-F238E27FC236}">
              <a16:creationId xmlns:a16="http://schemas.microsoft.com/office/drawing/2014/main" id="{3C10662E-8552-4F16-8290-A84AB4F9433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11" name="Line 3968">
          <a:extLst>
            <a:ext uri="{FF2B5EF4-FFF2-40B4-BE49-F238E27FC236}">
              <a16:creationId xmlns:a16="http://schemas.microsoft.com/office/drawing/2014/main" id="{398CC808-5B6D-42FB-968B-56864AB70DA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12" name="Line 3969">
          <a:extLst>
            <a:ext uri="{FF2B5EF4-FFF2-40B4-BE49-F238E27FC236}">
              <a16:creationId xmlns:a16="http://schemas.microsoft.com/office/drawing/2014/main" id="{25CE262F-87F1-4A87-B60B-8E57A72B4CE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13" name="Line 3970">
          <a:extLst>
            <a:ext uri="{FF2B5EF4-FFF2-40B4-BE49-F238E27FC236}">
              <a16:creationId xmlns:a16="http://schemas.microsoft.com/office/drawing/2014/main" id="{CEE77DF2-83A8-4E23-9E9A-DF1E36CD217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14" name="Line 3971">
          <a:extLst>
            <a:ext uri="{FF2B5EF4-FFF2-40B4-BE49-F238E27FC236}">
              <a16:creationId xmlns:a16="http://schemas.microsoft.com/office/drawing/2014/main" id="{A13882B7-F76B-404A-A462-63B0615C4C2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15" name="Line 3972">
          <a:extLst>
            <a:ext uri="{FF2B5EF4-FFF2-40B4-BE49-F238E27FC236}">
              <a16:creationId xmlns:a16="http://schemas.microsoft.com/office/drawing/2014/main" id="{C4329372-E70F-47FD-8EE6-09BB7293D00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16" name="Line 3973">
          <a:extLst>
            <a:ext uri="{FF2B5EF4-FFF2-40B4-BE49-F238E27FC236}">
              <a16:creationId xmlns:a16="http://schemas.microsoft.com/office/drawing/2014/main" id="{5503B7F7-F47A-497D-B3C6-891E50A3FD7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17" name="Line 3974">
          <a:extLst>
            <a:ext uri="{FF2B5EF4-FFF2-40B4-BE49-F238E27FC236}">
              <a16:creationId xmlns:a16="http://schemas.microsoft.com/office/drawing/2014/main" id="{5D62F60F-C44F-4F18-A619-1F10DB32AED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18" name="Line 3975">
          <a:extLst>
            <a:ext uri="{FF2B5EF4-FFF2-40B4-BE49-F238E27FC236}">
              <a16:creationId xmlns:a16="http://schemas.microsoft.com/office/drawing/2014/main" id="{EAD7C369-9EE5-40A8-B34A-5A6BC45A632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19" name="Line 3976">
          <a:extLst>
            <a:ext uri="{FF2B5EF4-FFF2-40B4-BE49-F238E27FC236}">
              <a16:creationId xmlns:a16="http://schemas.microsoft.com/office/drawing/2014/main" id="{D0F56BDE-1CB9-498E-B87B-CD50DFCFED4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20" name="Line 3977">
          <a:extLst>
            <a:ext uri="{FF2B5EF4-FFF2-40B4-BE49-F238E27FC236}">
              <a16:creationId xmlns:a16="http://schemas.microsoft.com/office/drawing/2014/main" id="{F43A03DC-8C20-4561-AF3C-CDCEF763949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21" name="Line 3978">
          <a:extLst>
            <a:ext uri="{FF2B5EF4-FFF2-40B4-BE49-F238E27FC236}">
              <a16:creationId xmlns:a16="http://schemas.microsoft.com/office/drawing/2014/main" id="{4CCCFE3A-38F3-47CB-BBF0-EE5109F5665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22" name="Line 3979">
          <a:extLst>
            <a:ext uri="{FF2B5EF4-FFF2-40B4-BE49-F238E27FC236}">
              <a16:creationId xmlns:a16="http://schemas.microsoft.com/office/drawing/2014/main" id="{270C6A0E-ACB7-45E4-9AFE-7F2F66AF8B4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23" name="Line 3980">
          <a:extLst>
            <a:ext uri="{FF2B5EF4-FFF2-40B4-BE49-F238E27FC236}">
              <a16:creationId xmlns:a16="http://schemas.microsoft.com/office/drawing/2014/main" id="{E43E4FA1-3D79-4578-873B-F6E73457CA7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24" name="Line 3981">
          <a:extLst>
            <a:ext uri="{FF2B5EF4-FFF2-40B4-BE49-F238E27FC236}">
              <a16:creationId xmlns:a16="http://schemas.microsoft.com/office/drawing/2014/main" id="{CEB09E95-BA82-4657-B2C0-9FDF116D0EB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25" name="Line 3982">
          <a:extLst>
            <a:ext uri="{FF2B5EF4-FFF2-40B4-BE49-F238E27FC236}">
              <a16:creationId xmlns:a16="http://schemas.microsoft.com/office/drawing/2014/main" id="{184A81A5-5961-4E2E-8BFE-5EB18A6FB6C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26" name="Line 3983">
          <a:extLst>
            <a:ext uri="{FF2B5EF4-FFF2-40B4-BE49-F238E27FC236}">
              <a16:creationId xmlns:a16="http://schemas.microsoft.com/office/drawing/2014/main" id="{2CD66991-FBEC-4545-8DD3-BF04B24B277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27" name="Line 3984">
          <a:extLst>
            <a:ext uri="{FF2B5EF4-FFF2-40B4-BE49-F238E27FC236}">
              <a16:creationId xmlns:a16="http://schemas.microsoft.com/office/drawing/2014/main" id="{7A4D07AF-DBF9-428B-9170-9D079391450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28" name="Line 3985">
          <a:extLst>
            <a:ext uri="{FF2B5EF4-FFF2-40B4-BE49-F238E27FC236}">
              <a16:creationId xmlns:a16="http://schemas.microsoft.com/office/drawing/2014/main" id="{C918DD87-5D18-4DD5-88AC-87B4CE45117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29" name="Line 3986">
          <a:extLst>
            <a:ext uri="{FF2B5EF4-FFF2-40B4-BE49-F238E27FC236}">
              <a16:creationId xmlns:a16="http://schemas.microsoft.com/office/drawing/2014/main" id="{2A4D52E3-DEA9-4E26-895B-F6D3CB635D5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30" name="Line 3987">
          <a:extLst>
            <a:ext uri="{FF2B5EF4-FFF2-40B4-BE49-F238E27FC236}">
              <a16:creationId xmlns:a16="http://schemas.microsoft.com/office/drawing/2014/main" id="{034318ED-59C6-409B-92BF-9E312B2D5D2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31" name="Line 3988">
          <a:extLst>
            <a:ext uri="{FF2B5EF4-FFF2-40B4-BE49-F238E27FC236}">
              <a16:creationId xmlns:a16="http://schemas.microsoft.com/office/drawing/2014/main" id="{CB6CC1A7-24FE-4E80-9D8B-E9DD0C6DBBA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32" name="Line 3989">
          <a:extLst>
            <a:ext uri="{FF2B5EF4-FFF2-40B4-BE49-F238E27FC236}">
              <a16:creationId xmlns:a16="http://schemas.microsoft.com/office/drawing/2014/main" id="{8B1E6BF3-D251-4192-990B-E1999B19B87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33" name="Line 3990">
          <a:extLst>
            <a:ext uri="{FF2B5EF4-FFF2-40B4-BE49-F238E27FC236}">
              <a16:creationId xmlns:a16="http://schemas.microsoft.com/office/drawing/2014/main" id="{318BACEC-4DC3-46C6-A6CF-FECF9C80B9F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34" name="Line 3991">
          <a:extLst>
            <a:ext uri="{FF2B5EF4-FFF2-40B4-BE49-F238E27FC236}">
              <a16:creationId xmlns:a16="http://schemas.microsoft.com/office/drawing/2014/main" id="{D6C717DE-3B7F-4AB4-B644-845701AE755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35" name="Line 3992">
          <a:extLst>
            <a:ext uri="{FF2B5EF4-FFF2-40B4-BE49-F238E27FC236}">
              <a16:creationId xmlns:a16="http://schemas.microsoft.com/office/drawing/2014/main" id="{1646FEA0-0779-4394-8B05-B13764AB82D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36" name="Line 3993">
          <a:extLst>
            <a:ext uri="{FF2B5EF4-FFF2-40B4-BE49-F238E27FC236}">
              <a16:creationId xmlns:a16="http://schemas.microsoft.com/office/drawing/2014/main" id="{28011628-5F7F-4536-997D-BACD60B1722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37" name="Line 3994">
          <a:extLst>
            <a:ext uri="{FF2B5EF4-FFF2-40B4-BE49-F238E27FC236}">
              <a16:creationId xmlns:a16="http://schemas.microsoft.com/office/drawing/2014/main" id="{A69331B8-C39B-48B6-BC35-26C38CF61C6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38" name="Line 3995">
          <a:extLst>
            <a:ext uri="{FF2B5EF4-FFF2-40B4-BE49-F238E27FC236}">
              <a16:creationId xmlns:a16="http://schemas.microsoft.com/office/drawing/2014/main" id="{F7FBF268-737A-433B-9FFB-B27429A5545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39" name="Line 3996">
          <a:extLst>
            <a:ext uri="{FF2B5EF4-FFF2-40B4-BE49-F238E27FC236}">
              <a16:creationId xmlns:a16="http://schemas.microsoft.com/office/drawing/2014/main" id="{276964DD-CA26-4722-B301-D5DD5791862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40" name="Line 3997">
          <a:extLst>
            <a:ext uri="{FF2B5EF4-FFF2-40B4-BE49-F238E27FC236}">
              <a16:creationId xmlns:a16="http://schemas.microsoft.com/office/drawing/2014/main" id="{7E5473FE-72A2-4952-A764-3E26356DC31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41" name="Line 3998">
          <a:extLst>
            <a:ext uri="{FF2B5EF4-FFF2-40B4-BE49-F238E27FC236}">
              <a16:creationId xmlns:a16="http://schemas.microsoft.com/office/drawing/2014/main" id="{7F8DABC8-AB0B-4B96-AB3F-B94376526CF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42" name="Line 3999">
          <a:extLst>
            <a:ext uri="{FF2B5EF4-FFF2-40B4-BE49-F238E27FC236}">
              <a16:creationId xmlns:a16="http://schemas.microsoft.com/office/drawing/2014/main" id="{96B42ABE-2F36-42FC-9D15-F14C64DDCFE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43" name="Line 4000">
          <a:extLst>
            <a:ext uri="{FF2B5EF4-FFF2-40B4-BE49-F238E27FC236}">
              <a16:creationId xmlns:a16="http://schemas.microsoft.com/office/drawing/2014/main" id="{58D63549-B1FB-4E69-8C3D-E8E9D7CC481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44" name="Line 4001">
          <a:extLst>
            <a:ext uri="{FF2B5EF4-FFF2-40B4-BE49-F238E27FC236}">
              <a16:creationId xmlns:a16="http://schemas.microsoft.com/office/drawing/2014/main" id="{26DC0541-6B42-441A-ACE5-F63C446EECC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45" name="Line 4002">
          <a:extLst>
            <a:ext uri="{FF2B5EF4-FFF2-40B4-BE49-F238E27FC236}">
              <a16:creationId xmlns:a16="http://schemas.microsoft.com/office/drawing/2014/main" id="{F588314E-D42C-47DD-900E-E1847BC1D0A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46" name="Line 4003">
          <a:extLst>
            <a:ext uri="{FF2B5EF4-FFF2-40B4-BE49-F238E27FC236}">
              <a16:creationId xmlns:a16="http://schemas.microsoft.com/office/drawing/2014/main" id="{FA619F29-6E18-479A-81A8-EF14E17AB92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47" name="Line 4004">
          <a:extLst>
            <a:ext uri="{FF2B5EF4-FFF2-40B4-BE49-F238E27FC236}">
              <a16:creationId xmlns:a16="http://schemas.microsoft.com/office/drawing/2014/main" id="{716539D7-3698-4F9A-98F4-FDE441AB105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48" name="Line 4005">
          <a:extLst>
            <a:ext uri="{FF2B5EF4-FFF2-40B4-BE49-F238E27FC236}">
              <a16:creationId xmlns:a16="http://schemas.microsoft.com/office/drawing/2014/main" id="{05CDEC77-90D7-4D52-A761-804DC6254C4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49" name="Line 4006">
          <a:extLst>
            <a:ext uri="{FF2B5EF4-FFF2-40B4-BE49-F238E27FC236}">
              <a16:creationId xmlns:a16="http://schemas.microsoft.com/office/drawing/2014/main" id="{5C6F02C0-B4A4-47C6-8637-CB053962D44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50" name="Line 4007">
          <a:extLst>
            <a:ext uri="{FF2B5EF4-FFF2-40B4-BE49-F238E27FC236}">
              <a16:creationId xmlns:a16="http://schemas.microsoft.com/office/drawing/2014/main" id="{466D6F59-5AA1-4C0A-B475-C37F691D830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51" name="Line 4008">
          <a:extLst>
            <a:ext uri="{FF2B5EF4-FFF2-40B4-BE49-F238E27FC236}">
              <a16:creationId xmlns:a16="http://schemas.microsoft.com/office/drawing/2014/main" id="{C4A7BE80-C8CF-4D17-B392-4C95BDF8762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52" name="Line 1743">
          <a:extLst>
            <a:ext uri="{FF2B5EF4-FFF2-40B4-BE49-F238E27FC236}">
              <a16:creationId xmlns:a16="http://schemas.microsoft.com/office/drawing/2014/main" id="{294DD1F7-2932-4B00-92AC-A8273B1108B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53" name="Line 1744">
          <a:extLst>
            <a:ext uri="{FF2B5EF4-FFF2-40B4-BE49-F238E27FC236}">
              <a16:creationId xmlns:a16="http://schemas.microsoft.com/office/drawing/2014/main" id="{41702E85-0290-430D-A9F4-9B73AF1E931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54" name="Line 1745">
          <a:extLst>
            <a:ext uri="{FF2B5EF4-FFF2-40B4-BE49-F238E27FC236}">
              <a16:creationId xmlns:a16="http://schemas.microsoft.com/office/drawing/2014/main" id="{A6F59908-4DE9-45F1-8076-C11EDF1CD77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55" name="Line 1746">
          <a:extLst>
            <a:ext uri="{FF2B5EF4-FFF2-40B4-BE49-F238E27FC236}">
              <a16:creationId xmlns:a16="http://schemas.microsoft.com/office/drawing/2014/main" id="{30459716-6DBE-4F7E-B739-2C98C923B83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56" name="Line 1747">
          <a:extLst>
            <a:ext uri="{FF2B5EF4-FFF2-40B4-BE49-F238E27FC236}">
              <a16:creationId xmlns:a16="http://schemas.microsoft.com/office/drawing/2014/main" id="{4EF592B4-945D-48C4-B696-BCDA328D4F6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57" name="Line 1748">
          <a:extLst>
            <a:ext uri="{FF2B5EF4-FFF2-40B4-BE49-F238E27FC236}">
              <a16:creationId xmlns:a16="http://schemas.microsoft.com/office/drawing/2014/main" id="{96D6C585-7C4F-4B80-A07B-2B5118ED251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58" name="Line 1749">
          <a:extLst>
            <a:ext uri="{FF2B5EF4-FFF2-40B4-BE49-F238E27FC236}">
              <a16:creationId xmlns:a16="http://schemas.microsoft.com/office/drawing/2014/main" id="{9A957C83-E5CE-4082-87B5-97FA2197635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59" name="Line 1750">
          <a:extLst>
            <a:ext uri="{FF2B5EF4-FFF2-40B4-BE49-F238E27FC236}">
              <a16:creationId xmlns:a16="http://schemas.microsoft.com/office/drawing/2014/main" id="{1D32E9FF-BDBF-4590-9D46-F7B8DA9BDBF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60" name="Line 1751">
          <a:extLst>
            <a:ext uri="{FF2B5EF4-FFF2-40B4-BE49-F238E27FC236}">
              <a16:creationId xmlns:a16="http://schemas.microsoft.com/office/drawing/2014/main" id="{D4DA08B2-3065-49BC-BFBD-0BAE9DF0BDC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61" name="Line 1752">
          <a:extLst>
            <a:ext uri="{FF2B5EF4-FFF2-40B4-BE49-F238E27FC236}">
              <a16:creationId xmlns:a16="http://schemas.microsoft.com/office/drawing/2014/main" id="{714E7F3C-E868-4228-BCC8-486C2545631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62" name="Line 1753">
          <a:extLst>
            <a:ext uri="{FF2B5EF4-FFF2-40B4-BE49-F238E27FC236}">
              <a16:creationId xmlns:a16="http://schemas.microsoft.com/office/drawing/2014/main" id="{9F056FD4-8922-4C52-95F7-4D947E6EE76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63" name="Line 1754">
          <a:extLst>
            <a:ext uri="{FF2B5EF4-FFF2-40B4-BE49-F238E27FC236}">
              <a16:creationId xmlns:a16="http://schemas.microsoft.com/office/drawing/2014/main" id="{154B8C89-897A-4475-BFB9-4EAE337F319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64" name="Line 1755">
          <a:extLst>
            <a:ext uri="{FF2B5EF4-FFF2-40B4-BE49-F238E27FC236}">
              <a16:creationId xmlns:a16="http://schemas.microsoft.com/office/drawing/2014/main" id="{E6E39003-BED3-4AFD-A251-9EBAED2B15D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65" name="Line 1756">
          <a:extLst>
            <a:ext uri="{FF2B5EF4-FFF2-40B4-BE49-F238E27FC236}">
              <a16:creationId xmlns:a16="http://schemas.microsoft.com/office/drawing/2014/main" id="{C8516243-C296-4755-870A-88966866509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66" name="Line 1743">
          <a:extLst>
            <a:ext uri="{FF2B5EF4-FFF2-40B4-BE49-F238E27FC236}">
              <a16:creationId xmlns:a16="http://schemas.microsoft.com/office/drawing/2014/main" id="{4CDAC241-274D-4862-8B4A-9A0A2098052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67" name="Line 1744">
          <a:extLst>
            <a:ext uri="{FF2B5EF4-FFF2-40B4-BE49-F238E27FC236}">
              <a16:creationId xmlns:a16="http://schemas.microsoft.com/office/drawing/2014/main" id="{FC4A343D-DA37-4045-BFE6-520F0AE7AFE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68" name="Line 1745">
          <a:extLst>
            <a:ext uri="{FF2B5EF4-FFF2-40B4-BE49-F238E27FC236}">
              <a16:creationId xmlns:a16="http://schemas.microsoft.com/office/drawing/2014/main" id="{526A1CA6-E5EF-4A02-86E4-214453006A1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69" name="Line 1746">
          <a:extLst>
            <a:ext uri="{FF2B5EF4-FFF2-40B4-BE49-F238E27FC236}">
              <a16:creationId xmlns:a16="http://schemas.microsoft.com/office/drawing/2014/main" id="{F99A720F-7274-42EB-A825-AA65EE255C4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70" name="Line 1747">
          <a:extLst>
            <a:ext uri="{FF2B5EF4-FFF2-40B4-BE49-F238E27FC236}">
              <a16:creationId xmlns:a16="http://schemas.microsoft.com/office/drawing/2014/main" id="{C8C4D426-CFDB-4C21-B9C5-9183F37833A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71" name="Line 1748">
          <a:extLst>
            <a:ext uri="{FF2B5EF4-FFF2-40B4-BE49-F238E27FC236}">
              <a16:creationId xmlns:a16="http://schemas.microsoft.com/office/drawing/2014/main" id="{5C21EED1-BFED-4B29-89FB-01CDC7267AA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72" name="Line 1749">
          <a:extLst>
            <a:ext uri="{FF2B5EF4-FFF2-40B4-BE49-F238E27FC236}">
              <a16:creationId xmlns:a16="http://schemas.microsoft.com/office/drawing/2014/main" id="{26A17773-AE5A-4BD1-97A9-68E41F5A31B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73" name="Line 1750">
          <a:extLst>
            <a:ext uri="{FF2B5EF4-FFF2-40B4-BE49-F238E27FC236}">
              <a16:creationId xmlns:a16="http://schemas.microsoft.com/office/drawing/2014/main" id="{17846D09-A354-41DA-ADBC-95AFD2AC51D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74" name="Line 1751">
          <a:extLst>
            <a:ext uri="{FF2B5EF4-FFF2-40B4-BE49-F238E27FC236}">
              <a16:creationId xmlns:a16="http://schemas.microsoft.com/office/drawing/2014/main" id="{A1A20D0D-737E-4E1F-9196-76C627A1FE9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75" name="Line 1752">
          <a:extLst>
            <a:ext uri="{FF2B5EF4-FFF2-40B4-BE49-F238E27FC236}">
              <a16:creationId xmlns:a16="http://schemas.microsoft.com/office/drawing/2014/main" id="{93146006-7A34-43DC-A3A8-BD13419F018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76" name="Line 1753">
          <a:extLst>
            <a:ext uri="{FF2B5EF4-FFF2-40B4-BE49-F238E27FC236}">
              <a16:creationId xmlns:a16="http://schemas.microsoft.com/office/drawing/2014/main" id="{BD6AB4CF-867A-458A-BCB1-4B666DF8DD6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77" name="Line 1754">
          <a:extLst>
            <a:ext uri="{FF2B5EF4-FFF2-40B4-BE49-F238E27FC236}">
              <a16:creationId xmlns:a16="http://schemas.microsoft.com/office/drawing/2014/main" id="{DD710AE7-ECE7-4322-82C3-0BB4BD1B831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78" name="Line 1755">
          <a:extLst>
            <a:ext uri="{FF2B5EF4-FFF2-40B4-BE49-F238E27FC236}">
              <a16:creationId xmlns:a16="http://schemas.microsoft.com/office/drawing/2014/main" id="{91DCA993-6639-4095-A7BA-DD2693F2743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79" name="Line 1756">
          <a:extLst>
            <a:ext uri="{FF2B5EF4-FFF2-40B4-BE49-F238E27FC236}">
              <a16:creationId xmlns:a16="http://schemas.microsoft.com/office/drawing/2014/main" id="{6D1A0956-632E-44E3-87AC-2CFAB5D1A43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80" name="Line 1743">
          <a:extLst>
            <a:ext uri="{FF2B5EF4-FFF2-40B4-BE49-F238E27FC236}">
              <a16:creationId xmlns:a16="http://schemas.microsoft.com/office/drawing/2014/main" id="{47C4B7CC-5A07-44F8-B48C-CDC84D97466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81" name="Line 1744">
          <a:extLst>
            <a:ext uri="{FF2B5EF4-FFF2-40B4-BE49-F238E27FC236}">
              <a16:creationId xmlns:a16="http://schemas.microsoft.com/office/drawing/2014/main" id="{D823C458-B896-4B7A-B66B-E7C368A6261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82" name="Line 1745">
          <a:extLst>
            <a:ext uri="{FF2B5EF4-FFF2-40B4-BE49-F238E27FC236}">
              <a16:creationId xmlns:a16="http://schemas.microsoft.com/office/drawing/2014/main" id="{6AC8225C-3B43-4CFE-8CB9-207C9E36132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83" name="Line 1746">
          <a:extLst>
            <a:ext uri="{FF2B5EF4-FFF2-40B4-BE49-F238E27FC236}">
              <a16:creationId xmlns:a16="http://schemas.microsoft.com/office/drawing/2014/main" id="{24D49376-AC8F-40C6-BC64-9EE3BCFE797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84" name="Line 1747">
          <a:extLst>
            <a:ext uri="{FF2B5EF4-FFF2-40B4-BE49-F238E27FC236}">
              <a16:creationId xmlns:a16="http://schemas.microsoft.com/office/drawing/2014/main" id="{E64EB93D-72BD-4FA8-9024-5D6FC6A1664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85" name="Line 1748">
          <a:extLst>
            <a:ext uri="{FF2B5EF4-FFF2-40B4-BE49-F238E27FC236}">
              <a16:creationId xmlns:a16="http://schemas.microsoft.com/office/drawing/2014/main" id="{64A24A0F-0094-4833-998D-4AD77F5938B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86" name="Line 1749">
          <a:extLst>
            <a:ext uri="{FF2B5EF4-FFF2-40B4-BE49-F238E27FC236}">
              <a16:creationId xmlns:a16="http://schemas.microsoft.com/office/drawing/2014/main" id="{A07C6129-34A0-4522-874C-465AD043316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87" name="Line 1750">
          <a:extLst>
            <a:ext uri="{FF2B5EF4-FFF2-40B4-BE49-F238E27FC236}">
              <a16:creationId xmlns:a16="http://schemas.microsoft.com/office/drawing/2014/main" id="{042F0523-170D-4DCD-ABD0-48C8E22A140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88" name="Line 1751">
          <a:extLst>
            <a:ext uri="{FF2B5EF4-FFF2-40B4-BE49-F238E27FC236}">
              <a16:creationId xmlns:a16="http://schemas.microsoft.com/office/drawing/2014/main" id="{5813F2F6-574D-44F3-9E84-06F9E0880A9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89" name="Line 1752">
          <a:extLst>
            <a:ext uri="{FF2B5EF4-FFF2-40B4-BE49-F238E27FC236}">
              <a16:creationId xmlns:a16="http://schemas.microsoft.com/office/drawing/2014/main" id="{879BF88F-9EE4-4E39-AB80-268B31EE65B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90" name="Line 1753">
          <a:extLst>
            <a:ext uri="{FF2B5EF4-FFF2-40B4-BE49-F238E27FC236}">
              <a16:creationId xmlns:a16="http://schemas.microsoft.com/office/drawing/2014/main" id="{DA251D7C-C877-4618-8B30-9A043371067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91" name="Line 1754">
          <a:extLst>
            <a:ext uri="{FF2B5EF4-FFF2-40B4-BE49-F238E27FC236}">
              <a16:creationId xmlns:a16="http://schemas.microsoft.com/office/drawing/2014/main" id="{902169B9-740C-4064-B65A-AD95BD97C93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92" name="Line 1755">
          <a:extLst>
            <a:ext uri="{FF2B5EF4-FFF2-40B4-BE49-F238E27FC236}">
              <a16:creationId xmlns:a16="http://schemas.microsoft.com/office/drawing/2014/main" id="{ED5A5399-51D3-4B03-9384-F608326CA2C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93" name="Line 1756">
          <a:extLst>
            <a:ext uri="{FF2B5EF4-FFF2-40B4-BE49-F238E27FC236}">
              <a16:creationId xmlns:a16="http://schemas.microsoft.com/office/drawing/2014/main" id="{4236C9A9-A3A8-4790-8E28-68DC70D89C3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94" name="Line 1743">
          <a:extLst>
            <a:ext uri="{FF2B5EF4-FFF2-40B4-BE49-F238E27FC236}">
              <a16:creationId xmlns:a16="http://schemas.microsoft.com/office/drawing/2014/main" id="{D5E73FFE-2254-49BD-BDF7-64105666A76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95" name="Line 1744">
          <a:extLst>
            <a:ext uri="{FF2B5EF4-FFF2-40B4-BE49-F238E27FC236}">
              <a16:creationId xmlns:a16="http://schemas.microsoft.com/office/drawing/2014/main" id="{6D874ACB-279B-4F2F-BEA6-FDEF7BB513C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96" name="Line 1745">
          <a:extLst>
            <a:ext uri="{FF2B5EF4-FFF2-40B4-BE49-F238E27FC236}">
              <a16:creationId xmlns:a16="http://schemas.microsoft.com/office/drawing/2014/main" id="{9E4A8C50-FA99-45AA-AFD1-BC7F63C5290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97" name="Line 1746">
          <a:extLst>
            <a:ext uri="{FF2B5EF4-FFF2-40B4-BE49-F238E27FC236}">
              <a16:creationId xmlns:a16="http://schemas.microsoft.com/office/drawing/2014/main" id="{6EC8A83A-6F6F-4AAC-98B5-DB2B3145872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98" name="Line 1747">
          <a:extLst>
            <a:ext uri="{FF2B5EF4-FFF2-40B4-BE49-F238E27FC236}">
              <a16:creationId xmlns:a16="http://schemas.microsoft.com/office/drawing/2014/main" id="{10AD8689-B8D6-4E8F-AA93-5420A03F06E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299" name="Line 1748">
          <a:extLst>
            <a:ext uri="{FF2B5EF4-FFF2-40B4-BE49-F238E27FC236}">
              <a16:creationId xmlns:a16="http://schemas.microsoft.com/office/drawing/2014/main" id="{4C504D3E-CF7F-406D-B2AE-3ECDD8F4E73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00" name="Line 1749">
          <a:extLst>
            <a:ext uri="{FF2B5EF4-FFF2-40B4-BE49-F238E27FC236}">
              <a16:creationId xmlns:a16="http://schemas.microsoft.com/office/drawing/2014/main" id="{D7D8C97D-8F1B-4E0C-8ECC-2614A5D3D9E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01" name="Line 1750">
          <a:extLst>
            <a:ext uri="{FF2B5EF4-FFF2-40B4-BE49-F238E27FC236}">
              <a16:creationId xmlns:a16="http://schemas.microsoft.com/office/drawing/2014/main" id="{601E2E33-161C-4E40-9E2D-AD042DDBDD9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02" name="Line 1751">
          <a:extLst>
            <a:ext uri="{FF2B5EF4-FFF2-40B4-BE49-F238E27FC236}">
              <a16:creationId xmlns:a16="http://schemas.microsoft.com/office/drawing/2014/main" id="{6F895013-0D2E-46CF-BC47-39638CC0C83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03" name="Line 1752">
          <a:extLst>
            <a:ext uri="{FF2B5EF4-FFF2-40B4-BE49-F238E27FC236}">
              <a16:creationId xmlns:a16="http://schemas.microsoft.com/office/drawing/2014/main" id="{75074444-0B64-4223-AC4E-7E26446D4CB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04" name="Line 1753">
          <a:extLst>
            <a:ext uri="{FF2B5EF4-FFF2-40B4-BE49-F238E27FC236}">
              <a16:creationId xmlns:a16="http://schemas.microsoft.com/office/drawing/2014/main" id="{5A91F472-346C-4B1E-A8C4-F3B78BBD24E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05" name="Line 1754">
          <a:extLst>
            <a:ext uri="{FF2B5EF4-FFF2-40B4-BE49-F238E27FC236}">
              <a16:creationId xmlns:a16="http://schemas.microsoft.com/office/drawing/2014/main" id="{060D41BA-A115-4B05-80AB-C487FF10076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06" name="Line 1755">
          <a:extLst>
            <a:ext uri="{FF2B5EF4-FFF2-40B4-BE49-F238E27FC236}">
              <a16:creationId xmlns:a16="http://schemas.microsoft.com/office/drawing/2014/main" id="{294CEE64-6CF8-4B8E-A77F-3D1244DC11F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07" name="Line 1756">
          <a:extLst>
            <a:ext uri="{FF2B5EF4-FFF2-40B4-BE49-F238E27FC236}">
              <a16:creationId xmlns:a16="http://schemas.microsoft.com/office/drawing/2014/main" id="{A96B4E2D-1ECF-462F-A012-2B311F7B97C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08" name="Line 1743">
          <a:extLst>
            <a:ext uri="{FF2B5EF4-FFF2-40B4-BE49-F238E27FC236}">
              <a16:creationId xmlns:a16="http://schemas.microsoft.com/office/drawing/2014/main" id="{FA0FF0BE-229D-4EAC-80A8-2C2F7F36BB7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09" name="Line 1744">
          <a:extLst>
            <a:ext uri="{FF2B5EF4-FFF2-40B4-BE49-F238E27FC236}">
              <a16:creationId xmlns:a16="http://schemas.microsoft.com/office/drawing/2014/main" id="{0CB07BF5-6851-466E-8832-BC5E2F91D78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10" name="Line 1745">
          <a:extLst>
            <a:ext uri="{FF2B5EF4-FFF2-40B4-BE49-F238E27FC236}">
              <a16:creationId xmlns:a16="http://schemas.microsoft.com/office/drawing/2014/main" id="{2AF670F5-6F16-4B63-B2B1-5F9580BA7BD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11" name="Line 1746">
          <a:extLst>
            <a:ext uri="{FF2B5EF4-FFF2-40B4-BE49-F238E27FC236}">
              <a16:creationId xmlns:a16="http://schemas.microsoft.com/office/drawing/2014/main" id="{AC988D33-911E-4DDE-B6DD-4682DA8E5E5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12" name="Line 1747">
          <a:extLst>
            <a:ext uri="{FF2B5EF4-FFF2-40B4-BE49-F238E27FC236}">
              <a16:creationId xmlns:a16="http://schemas.microsoft.com/office/drawing/2014/main" id="{F1750DC5-DEDB-44F8-8CC9-1E0977B6679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13" name="Line 1748">
          <a:extLst>
            <a:ext uri="{FF2B5EF4-FFF2-40B4-BE49-F238E27FC236}">
              <a16:creationId xmlns:a16="http://schemas.microsoft.com/office/drawing/2014/main" id="{D970B996-40CC-4E8C-B619-237C6AC6913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14" name="Line 1749">
          <a:extLst>
            <a:ext uri="{FF2B5EF4-FFF2-40B4-BE49-F238E27FC236}">
              <a16:creationId xmlns:a16="http://schemas.microsoft.com/office/drawing/2014/main" id="{AF137661-5E23-43A1-902A-5861232AE81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15" name="Line 1750">
          <a:extLst>
            <a:ext uri="{FF2B5EF4-FFF2-40B4-BE49-F238E27FC236}">
              <a16:creationId xmlns:a16="http://schemas.microsoft.com/office/drawing/2014/main" id="{6CAA2971-102F-4255-A826-7B40E4B1AAE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16" name="Line 1751">
          <a:extLst>
            <a:ext uri="{FF2B5EF4-FFF2-40B4-BE49-F238E27FC236}">
              <a16:creationId xmlns:a16="http://schemas.microsoft.com/office/drawing/2014/main" id="{7046D08E-EB08-400E-82A2-851B71075BB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17" name="Line 1752">
          <a:extLst>
            <a:ext uri="{FF2B5EF4-FFF2-40B4-BE49-F238E27FC236}">
              <a16:creationId xmlns:a16="http://schemas.microsoft.com/office/drawing/2014/main" id="{96CD8B77-3ED3-4F0F-A730-A246774A741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18" name="Line 1753">
          <a:extLst>
            <a:ext uri="{FF2B5EF4-FFF2-40B4-BE49-F238E27FC236}">
              <a16:creationId xmlns:a16="http://schemas.microsoft.com/office/drawing/2014/main" id="{1C0D7F00-E804-4F19-A87B-913AA1F8270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19" name="Line 1754">
          <a:extLst>
            <a:ext uri="{FF2B5EF4-FFF2-40B4-BE49-F238E27FC236}">
              <a16:creationId xmlns:a16="http://schemas.microsoft.com/office/drawing/2014/main" id="{8F297958-1EBC-4FE5-992B-56541EB6B14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20" name="Line 1755">
          <a:extLst>
            <a:ext uri="{FF2B5EF4-FFF2-40B4-BE49-F238E27FC236}">
              <a16:creationId xmlns:a16="http://schemas.microsoft.com/office/drawing/2014/main" id="{1B1CD248-C122-48F7-B76B-79DBDEC8820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3321" name="Line 1756">
          <a:extLst>
            <a:ext uri="{FF2B5EF4-FFF2-40B4-BE49-F238E27FC236}">
              <a16:creationId xmlns:a16="http://schemas.microsoft.com/office/drawing/2014/main" id="{6337252E-4783-495A-AA1A-35B93841038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22" name="Line 3420">
          <a:extLst>
            <a:ext uri="{FF2B5EF4-FFF2-40B4-BE49-F238E27FC236}">
              <a16:creationId xmlns:a16="http://schemas.microsoft.com/office/drawing/2014/main" id="{ACF4447F-FC31-4D0E-9C14-4F1A3ADCABA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23" name="Line 3421">
          <a:extLst>
            <a:ext uri="{FF2B5EF4-FFF2-40B4-BE49-F238E27FC236}">
              <a16:creationId xmlns:a16="http://schemas.microsoft.com/office/drawing/2014/main" id="{C5033E3D-4A9F-4ABC-A54E-32D9CFB74CA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24" name="Line 3422">
          <a:extLst>
            <a:ext uri="{FF2B5EF4-FFF2-40B4-BE49-F238E27FC236}">
              <a16:creationId xmlns:a16="http://schemas.microsoft.com/office/drawing/2014/main" id="{9F0C555E-11B1-4F10-A635-85F595787E5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25" name="Line 3423">
          <a:extLst>
            <a:ext uri="{FF2B5EF4-FFF2-40B4-BE49-F238E27FC236}">
              <a16:creationId xmlns:a16="http://schemas.microsoft.com/office/drawing/2014/main" id="{694EF44B-F9AA-4EBA-9D97-3263D36BF1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26" name="Line 3424">
          <a:extLst>
            <a:ext uri="{FF2B5EF4-FFF2-40B4-BE49-F238E27FC236}">
              <a16:creationId xmlns:a16="http://schemas.microsoft.com/office/drawing/2014/main" id="{12959731-921A-44D8-A1B8-87888A8C4FB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27" name="Line 3425">
          <a:extLst>
            <a:ext uri="{FF2B5EF4-FFF2-40B4-BE49-F238E27FC236}">
              <a16:creationId xmlns:a16="http://schemas.microsoft.com/office/drawing/2014/main" id="{A126CF67-1A39-4725-94DD-264375ED6C3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28" name="Line 3426">
          <a:extLst>
            <a:ext uri="{FF2B5EF4-FFF2-40B4-BE49-F238E27FC236}">
              <a16:creationId xmlns:a16="http://schemas.microsoft.com/office/drawing/2014/main" id="{35E05D2D-E9A0-4D52-BD61-B6E309DE61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29" name="Line 3427">
          <a:extLst>
            <a:ext uri="{FF2B5EF4-FFF2-40B4-BE49-F238E27FC236}">
              <a16:creationId xmlns:a16="http://schemas.microsoft.com/office/drawing/2014/main" id="{C6931222-691C-41E1-928B-9216E6D44C2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30" name="Line 3428">
          <a:extLst>
            <a:ext uri="{FF2B5EF4-FFF2-40B4-BE49-F238E27FC236}">
              <a16:creationId xmlns:a16="http://schemas.microsoft.com/office/drawing/2014/main" id="{C66B0562-7FDF-4E1A-9D62-7677358B8A0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31" name="Line 3429">
          <a:extLst>
            <a:ext uri="{FF2B5EF4-FFF2-40B4-BE49-F238E27FC236}">
              <a16:creationId xmlns:a16="http://schemas.microsoft.com/office/drawing/2014/main" id="{6445227B-70FB-4F81-BE2E-6FFFF5367D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32" name="Line 3430">
          <a:extLst>
            <a:ext uri="{FF2B5EF4-FFF2-40B4-BE49-F238E27FC236}">
              <a16:creationId xmlns:a16="http://schemas.microsoft.com/office/drawing/2014/main" id="{56009E45-C566-4B84-B400-938F42D9ABC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33" name="Line 3431">
          <a:extLst>
            <a:ext uri="{FF2B5EF4-FFF2-40B4-BE49-F238E27FC236}">
              <a16:creationId xmlns:a16="http://schemas.microsoft.com/office/drawing/2014/main" id="{F4CBACB5-9C1F-431C-BD00-A68B53ACED8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34" name="Line 3432">
          <a:extLst>
            <a:ext uri="{FF2B5EF4-FFF2-40B4-BE49-F238E27FC236}">
              <a16:creationId xmlns:a16="http://schemas.microsoft.com/office/drawing/2014/main" id="{05C819FF-A487-4033-9F4C-26422B92DD1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35" name="Line 3433">
          <a:extLst>
            <a:ext uri="{FF2B5EF4-FFF2-40B4-BE49-F238E27FC236}">
              <a16:creationId xmlns:a16="http://schemas.microsoft.com/office/drawing/2014/main" id="{B835B980-A769-42DE-9E19-C897382E076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36" name="Line 3434">
          <a:extLst>
            <a:ext uri="{FF2B5EF4-FFF2-40B4-BE49-F238E27FC236}">
              <a16:creationId xmlns:a16="http://schemas.microsoft.com/office/drawing/2014/main" id="{50956A3B-B8B4-44AD-9195-11BDC65234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37" name="Line 3435">
          <a:extLst>
            <a:ext uri="{FF2B5EF4-FFF2-40B4-BE49-F238E27FC236}">
              <a16:creationId xmlns:a16="http://schemas.microsoft.com/office/drawing/2014/main" id="{91DEC792-B72A-4CBB-91C2-9C78E1C690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38" name="Line 3436">
          <a:extLst>
            <a:ext uri="{FF2B5EF4-FFF2-40B4-BE49-F238E27FC236}">
              <a16:creationId xmlns:a16="http://schemas.microsoft.com/office/drawing/2014/main" id="{13E48BBC-D84D-4059-8A83-65A43DBD631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39" name="Line 3437">
          <a:extLst>
            <a:ext uri="{FF2B5EF4-FFF2-40B4-BE49-F238E27FC236}">
              <a16:creationId xmlns:a16="http://schemas.microsoft.com/office/drawing/2014/main" id="{9B06E62E-02E2-4C05-BA89-82FC10E9107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40" name="Line 3438">
          <a:extLst>
            <a:ext uri="{FF2B5EF4-FFF2-40B4-BE49-F238E27FC236}">
              <a16:creationId xmlns:a16="http://schemas.microsoft.com/office/drawing/2014/main" id="{AFD7ABB0-DAA1-44B2-B1FE-D92BEAAC3AE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41" name="Line 3439">
          <a:extLst>
            <a:ext uri="{FF2B5EF4-FFF2-40B4-BE49-F238E27FC236}">
              <a16:creationId xmlns:a16="http://schemas.microsoft.com/office/drawing/2014/main" id="{1D454139-3733-4236-8DEB-276AB313564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42" name="Line 3440">
          <a:extLst>
            <a:ext uri="{FF2B5EF4-FFF2-40B4-BE49-F238E27FC236}">
              <a16:creationId xmlns:a16="http://schemas.microsoft.com/office/drawing/2014/main" id="{A75FF293-02E4-4DE9-A08C-CE5C59900EC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43" name="Line 3441">
          <a:extLst>
            <a:ext uri="{FF2B5EF4-FFF2-40B4-BE49-F238E27FC236}">
              <a16:creationId xmlns:a16="http://schemas.microsoft.com/office/drawing/2014/main" id="{9A02D1EF-9D18-4F21-A30F-54FE238B9C3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44" name="Line 3442">
          <a:extLst>
            <a:ext uri="{FF2B5EF4-FFF2-40B4-BE49-F238E27FC236}">
              <a16:creationId xmlns:a16="http://schemas.microsoft.com/office/drawing/2014/main" id="{4C7DF4B8-1BA2-4FDB-8E38-90985648BD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45" name="Line 3443">
          <a:extLst>
            <a:ext uri="{FF2B5EF4-FFF2-40B4-BE49-F238E27FC236}">
              <a16:creationId xmlns:a16="http://schemas.microsoft.com/office/drawing/2014/main" id="{15CAD112-AFE8-4464-A521-EF2B4F3729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46" name="Line 3444">
          <a:extLst>
            <a:ext uri="{FF2B5EF4-FFF2-40B4-BE49-F238E27FC236}">
              <a16:creationId xmlns:a16="http://schemas.microsoft.com/office/drawing/2014/main" id="{B5066BE5-2797-46AD-B0CE-41BD87D084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47" name="Line 3445">
          <a:extLst>
            <a:ext uri="{FF2B5EF4-FFF2-40B4-BE49-F238E27FC236}">
              <a16:creationId xmlns:a16="http://schemas.microsoft.com/office/drawing/2014/main" id="{8BFE4A9A-28A9-4E44-8275-C1F53B6AF5B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48" name="Line 3446">
          <a:extLst>
            <a:ext uri="{FF2B5EF4-FFF2-40B4-BE49-F238E27FC236}">
              <a16:creationId xmlns:a16="http://schemas.microsoft.com/office/drawing/2014/main" id="{53A19DF0-693D-4749-A678-8C10BCE663F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49" name="Line 3447">
          <a:extLst>
            <a:ext uri="{FF2B5EF4-FFF2-40B4-BE49-F238E27FC236}">
              <a16:creationId xmlns:a16="http://schemas.microsoft.com/office/drawing/2014/main" id="{31FA71FD-9BFC-4A15-973B-C606787A47A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50" name="Line 3448">
          <a:extLst>
            <a:ext uri="{FF2B5EF4-FFF2-40B4-BE49-F238E27FC236}">
              <a16:creationId xmlns:a16="http://schemas.microsoft.com/office/drawing/2014/main" id="{FFE0E9C3-6084-4092-87F5-091161F4CDC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51" name="Line 3449">
          <a:extLst>
            <a:ext uri="{FF2B5EF4-FFF2-40B4-BE49-F238E27FC236}">
              <a16:creationId xmlns:a16="http://schemas.microsoft.com/office/drawing/2014/main" id="{7862A257-FA77-4FA4-A7F5-33F24078E89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52" name="Line 3450">
          <a:extLst>
            <a:ext uri="{FF2B5EF4-FFF2-40B4-BE49-F238E27FC236}">
              <a16:creationId xmlns:a16="http://schemas.microsoft.com/office/drawing/2014/main" id="{B86CD018-7F67-42A6-8417-801A9770DED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53" name="Line 3451">
          <a:extLst>
            <a:ext uri="{FF2B5EF4-FFF2-40B4-BE49-F238E27FC236}">
              <a16:creationId xmlns:a16="http://schemas.microsoft.com/office/drawing/2014/main" id="{F8EBCC9A-B13C-4B08-8893-4C6AADE7DF1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54" name="Line 3452">
          <a:extLst>
            <a:ext uri="{FF2B5EF4-FFF2-40B4-BE49-F238E27FC236}">
              <a16:creationId xmlns:a16="http://schemas.microsoft.com/office/drawing/2014/main" id="{A7A8834A-95B6-4770-9228-21279896E98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55" name="Line 3453">
          <a:extLst>
            <a:ext uri="{FF2B5EF4-FFF2-40B4-BE49-F238E27FC236}">
              <a16:creationId xmlns:a16="http://schemas.microsoft.com/office/drawing/2014/main" id="{73F99930-D5D3-468E-995E-35784307B15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56" name="Line 3454">
          <a:extLst>
            <a:ext uri="{FF2B5EF4-FFF2-40B4-BE49-F238E27FC236}">
              <a16:creationId xmlns:a16="http://schemas.microsoft.com/office/drawing/2014/main" id="{46571110-E291-464B-85DD-31D456535D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57" name="Line 3420">
          <a:extLst>
            <a:ext uri="{FF2B5EF4-FFF2-40B4-BE49-F238E27FC236}">
              <a16:creationId xmlns:a16="http://schemas.microsoft.com/office/drawing/2014/main" id="{E795C106-0BF0-4646-B4F6-E6CCFB49AF3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58" name="Line 3421">
          <a:extLst>
            <a:ext uri="{FF2B5EF4-FFF2-40B4-BE49-F238E27FC236}">
              <a16:creationId xmlns:a16="http://schemas.microsoft.com/office/drawing/2014/main" id="{DA7710E9-1E1A-4E3A-9EE1-6096BC412C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59" name="Line 3422">
          <a:extLst>
            <a:ext uri="{FF2B5EF4-FFF2-40B4-BE49-F238E27FC236}">
              <a16:creationId xmlns:a16="http://schemas.microsoft.com/office/drawing/2014/main" id="{22330C75-6D3E-4492-8B59-0D12C426374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60" name="Line 3423">
          <a:extLst>
            <a:ext uri="{FF2B5EF4-FFF2-40B4-BE49-F238E27FC236}">
              <a16:creationId xmlns:a16="http://schemas.microsoft.com/office/drawing/2014/main" id="{0D778455-AB9D-46CE-919D-CE01ADAE86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61" name="Line 3424">
          <a:extLst>
            <a:ext uri="{FF2B5EF4-FFF2-40B4-BE49-F238E27FC236}">
              <a16:creationId xmlns:a16="http://schemas.microsoft.com/office/drawing/2014/main" id="{83A3F1D2-885E-4734-8359-8C07B6FFAA3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62" name="Line 3425">
          <a:extLst>
            <a:ext uri="{FF2B5EF4-FFF2-40B4-BE49-F238E27FC236}">
              <a16:creationId xmlns:a16="http://schemas.microsoft.com/office/drawing/2014/main" id="{38217C97-E7E3-41FE-AFD6-94D61B47E14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63" name="Line 3426">
          <a:extLst>
            <a:ext uri="{FF2B5EF4-FFF2-40B4-BE49-F238E27FC236}">
              <a16:creationId xmlns:a16="http://schemas.microsoft.com/office/drawing/2014/main" id="{5BE2A444-4FFA-4752-A317-A5AF5799E7A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64" name="Line 3427">
          <a:extLst>
            <a:ext uri="{FF2B5EF4-FFF2-40B4-BE49-F238E27FC236}">
              <a16:creationId xmlns:a16="http://schemas.microsoft.com/office/drawing/2014/main" id="{F2A02102-81BD-46DD-AA37-AB0EAC0AD1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65" name="Line 3428">
          <a:extLst>
            <a:ext uri="{FF2B5EF4-FFF2-40B4-BE49-F238E27FC236}">
              <a16:creationId xmlns:a16="http://schemas.microsoft.com/office/drawing/2014/main" id="{436905D8-7AAB-4D45-8AA1-85F4CDE635D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66" name="Line 3429">
          <a:extLst>
            <a:ext uri="{FF2B5EF4-FFF2-40B4-BE49-F238E27FC236}">
              <a16:creationId xmlns:a16="http://schemas.microsoft.com/office/drawing/2014/main" id="{65D20A1C-8EF0-48FA-B9ED-71B3B5BAF1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67" name="Line 3430">
          <a:extLst>
            <a:ext uri="{FF2B5EF4-FFF2-40B4-BE49-F238E27FC236}">
              <a16:creationId xmlns:a16="http://schemas.microsoft.com/office/drawing/2014/main" id="{C15A885B-22CD-4B06-AC90-EFEBB55A9F8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68" name="Line 3431">
          <a:extLst>
            <a:ext uri="{FF2B5EF4-FFF2-40B4-BE49-F238E27FC236}">
              <a16:creationId xmlns:a16="http://schemas.microsoft.com/office/drawing/2014/main" id="{3558D490-F8D4-4111-9BFF-8151985820E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69" name="Line 3432">
          <a:extLst>
            <a:ext uri="{FF2B5EF4-FFF2-40B4-BE49-F238E27FC236}">
              <a16:creationId xmlns:a16="http://schemas.microsoft.com/office/drawing/2014/main" id="{908DF81D-0224-494F-B4DA-EA9B915F750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70" name="Line 3433">
          <a:extLst>
            <a:ext uri="{FF2B5EF4-FFF2-40B4-BE49-F238E27FC236}">
              <a16:creationId xmlns:a16="http://schemas.microsoft.com/office/drawing/2014/main" id="{BAC8231B-76DF-4A09-BE55-0C2E234FF9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71" name="Line 3434">
          <a:extLst>
            <a:ext uri="{FF2B5EF4-FFF2-40B4-BE49-F238E27FC236}">
              <a16:creationId xmlns:a16="http://schemas.microsoft.com/office/drawing/2014/main" id="{C7123497-42BE-43CD-A7A0-B256E9BC324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72" name="Line 3435">
          <a:extLst>
            <a:ext uri="{FF2B5EF4-FFF2-40B4-BE49-F238E27FC236}">
              <a16:creationId xmlns:a16="http://schemas.microsoft.com/office/drawing/2014/main" id="{FC8A7A0E-49BC-4E80-A6E9-F0ECB31D01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73" name="Line 3436">
          <a:extLst>
            <a:ext uri="{FF2B5EF4-FFF2-40B4-BE49-F238E27FC236}">
              <a16:creationId xmlns:a16="http://schemas.microsoft.com/office/drawing/2014/main" id="{01BAA4CA-6D8C-48B4-BAB5-C686C5DB50F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74" name="Line 3437">
          <a:extLst>
            <a:ext uri="{FF2B5EF4-FFF2-40B4-BE49-F238E27FC236}">
              <a16:creationId xmlns:a16="http://schemas.microsoft.com/office/drawing/2014/main" id="{0A2A782C-9893-4F48-8CB8-4B074DDB05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75" name="Line 3438">
          <a:extLst>
            <a:ext uri="{FF2B5EF4-FFF2-40B4-BE49-F238E27FC236}">
              <a16:creationId xmlns:a16="http://schemas.microsoft.com/office/drawing/2014/main" id="{3A940E83-9233-4CCC-8AE6-1B52E854E5E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76" name="Line 3439">
          <a:extLst>
            <a:ext uri="{FF2B5EF4-FFF2-40B4-BE49-F238E27FC236}">
              <a16:creationId xmlns:a16="http://schemas.microsoft.com/office/drawing/2014/main" id="{C7DA566A-B8F3-47B7-B4AB-D7FEDE5D40E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77" name="Line 3440">
          <a:extLst>
            <a:ext uri="{FF2B5EF4-FFF2-40B4-BE49-F238E27FC236}">
              <a16:creationId xmlns:a16="http://schemas.microsoft.com/office/drawing/2014/main" id="{B7C7A3B7-7ECD-49BA-97D7-0A443C0EABD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78" name="Line 3441">
          <a:extLst>
            <a:ext uri="{FF2B5EF4-FFF2-40B4-BE49-F238E27FC236}">
              <a16:creationId xmlns:a16="http://schemas.microsoft.com/office/drawing/2014/main" id="{110660A2-F5C8-4941-8C9F-B21B0AD684C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79" name="Line 3442">
          <a:extLst>
            <a:ext uri="{FF2B5EF4-FFF2-40B4-BE49-F238E27FC236}">
              <a16:creationId xmlns:a16="http://schemas.microsoft.com/office/drawing/2014/main" id="{5436BBCB-B80D-4DBF-B34E-E2C5895DF96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80" name="Line 3443">
          <a:extLst>
            <a:ext uri="{FF2B5EF4-FFF2-40B4-BE49-F238E27FC236}">
              <a16:creationId xmlns:a16="http://schemas.microsoft.com/office/drawing/2014/main" id="{24B1B265-ACF8-45C0-95A7-90AFF49C92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81" name="Line 3444">
          <a:extLst>
            <a:ext uri="{FF2B5EF4-FFF2-40B4-BE49-F238E27FC236}">
              <a16:creationId xmlns:a16="http://schemas.microsoft.com/office/drawing/2014/main" id="{FE94F427-A69B-42D5-8403-C5401B5FF52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82" name="Line 3445">
          <a:extLst>
            <a:ext uri="{FF2B5EF4-FFF2-40B4-BE49-F238E27FC236}">
              <a16:creationId xmlns:a16="http://schemas.microsoft.com/office/drawing/2014/main" id="{AE61B588-C540-458D-A586-404314F83B4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83" name="Line 3446">
          <a:extLst>
            <a:ext uri="{FF2B5EF4-FFF2-40B4-BE49-F238E27FC236}">
              <a16:creationId xmlns:a16="http://schemas.microsoft.com/office/drawing/2014/main" id="{70CFC7D2-12F0-4C64-BE65-FB2FBCD662C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84" name="Line 3447">
          <a:extLst>
            <a:ext uri="{FF2B5EF4-FFF2-40B4-BE49-F238E27FC236}">
              <a16:creationId xmlns:a16="http://schemas.microsoft.com/office/drawing/2014/main" id="{E5499884-2E98-4DBB-AAE4-CCD713322BF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85" name="Line 3448">
          <a:extLst>
            <a:ext uri="{FF2B5EF4-FFF2-40B4-BE49-F238E27FC236}">
              <a16:creationId xmlns:a16="http://schemas.microsoft.com/office/drawing/2014/main" id="{012AC8E5-D4B2-434D-8CBC-AB76732539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86" name="Line 3449">
          <a:extLst>
            <a:ext uri="{FF2B5EF4-FFF2-40B4-BE49-F238E27FC236}">
              <a16:creationId xmlns:a16="http://schemas.microsoft.com/office/drawing/2014/main" id="{DB9E08D3-2ECD-454E-A72A-26E2759A882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87" name="Line 3450">
          <a:extLst>
            <a:ext uri="{FF2B5EF4-FFF2-40B4-BE49-F238E27FC236}">
              <a16:creationId xmlns:a16="http://schemas.microsoft.com/office/drawing/2014/main" id="{75C1C4B5-EAED-4026-9932-630D16759CA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88" name="Line 3451">
          <a:extLst>
            <a:ext uri="{FF2B5EF4-FFF2-40B4-BE49-F238E27FC236}">
              <a16:creationId xmlns:a16="http://schemas.microsoft.com/office/drawing/2014/main" id="{C002EE89-93E6-43C4-B077-FA8B43CF338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89" name="Line 3452">
          <a:extLst>
            <a:ext uri="{FF2B5EF4-FFF2-40B4-BE49-F238E27FC236}">
              <a16:creationId xmlns:a16="http://schemas.microsoft.com/office/drawing/2014/main" id="{B497C909-4D65-4CBA-A5BD-7A76709837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90" name="Line 3453">
          <a:extLst>
            <a:ext uri="{FF2B5EF4-FFF2-40B4-BE49-F238E27FC236}">
              <a16:creationId xmlns:a16="http://schemas.microsoft.com/office/drawing/2014/main" id="{21EE6BEC-BF44-4BB0-A445-4587C3B3A18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91" name="Line 3454">
          <a:extLst>
            <a:ext uri="{FF2B5EF4-FFF2-40B4-BE49-F238E27FC236}">
              <a16:creationId xmlns:a16="http://schemas.microsoft.com/office/drawing/2014/main" id="{36E56333-B58F-49D8-8B84-CED952A54AC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92" name="Line 3420">
          <a:extLst>
            <a:ext uri="{FF2B5EF4-FFF2-40B4-BE49-F238E27FC236}">
              <a16:creationId xmlns:a16="http://schemas.microsoft.com/office/drawing/2014/main" id="{38EB888E-3DA1-4DA3-B84C-D81760367A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93" name="Line 3421">
          <a:extLst>
            <a:ext uri="{FF2B5EF4-FFF2-40B4-BE49-F238E27FC236}">
              <a16:creationId xmlns:a16="http://schemas.microsoft.com/office/drawing/2014/main" id="{4D2661F9-1F96-468C-8193-01DA53C493B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94" name="Line 3422">
          <a:extLst>
            <a:ext uri="{FF2B5EF4-FFF2-40B4-BE49-F238E27FC236}">
              <a16:creationId xmlns:a16="http://schemas.microsoft.com/office/drawing/2014/main" id="{B1B64C18-906D-4528-9AF2-FB9F0C131F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95" name="Line 3423">
          <a:extLst>
            <a:ext uri="{FF2B5EF4-FFF2-40B4-BE49-F238E27FC236}">
              <a16:creationId xmlns:a16="http://schemas.microsoft.com/office/drawing/2014/main" id="{749F64C5-9B76-4328-81D6-E5B1513D4E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96" name="Line 3424">
          <a:extLst>
            <a:ext uri="{FF2B5EF4-FFF2-40B4-BE49-F238E27FC236}">
              <a16:creationId xmlns:a16="http://schemas.microsoft.com/office/drawing/2014/main" id="{89D9C91B-31D9-4999-9BC3-73756813FB9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97" name="Line 3425">
          <a:extLst>
            <a:ext uri="{FF2B5EF4-FFF2-40B4-BE49-F238E27FC236}">
              <a16:creationId xmlns:a16="http://schemas.microsoft.com/office/drawing/2014/main" id="{BB6137A0-8C70-4326-A92E-B1A99EBCF3B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98" name="Line 3426">
          <a:extLst>
            <a:ext uri="{FF2B5EF4-FFF2-40B4-BE49-F238E27FC236}">
              <a16:creationId xmlns:a16="http://schemas.microsoft.com/office/drawing/2014/main" id="{5C1E635B-4142-4A2C-9D92-9065AB32FD8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399" name="Line 3427">
          <a:extLst>
            <a:ext uri="{FF2B5EF4-FFF2-40B4-BE49-F238E27FC236}">
              <a16:creationId xmlns:a16="http://schemas.microsoft.com/office/drawing/2014/main" id="{0C1CE09E-BE0B-408D-8A46-79239BD26E8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00" name="Line 3428">
          <a:extLst>
            <a:ext uri="{FF2B5EF4-FFF2-40B4-BE49-F238E27FC236}">
              <a16:creationId xmlns:a16="http://schemas.microsoft.com/office/drawing/2014/main" id="{05893571-5F49-4815-BD46-FB2B540B7B2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01" name="Line 3429">
          <a:extLst>
            <a:ext uri="{FF2B5EF4-FFF2-40B4-BE49-F238E27FC236}">
              <a16:creationId xmlns:a16="http://schemas.microsoft.com/office/drawing/2014/main" id="{C8B5BDF9-35C2-42CF-B15F-6FC5C6C9FA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02" name="Line 3430">
          <a:extLst>
            <a:ext uri="{FF2B5EF4-FFF2-40B4-BE49-F238E27FC236}">
              <a16:creationId xmlns:a16="http://schemas.microsoft.com/office/drawing/2014/main" id="{63F6758B-18AD-4CC2-8CFD-FFC44F8E33C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03" name="Line 3431">
          <a:extLst>
            <a:ext uri="{FF2B5EF4-FFF2-40B4-BE49-F238E27FC236}">
              <a16:creationId xmlns:a16="http://schemas.microsoft.com/office/drawing/2014/main" id="{8C948F83-8903-42C2-8D7D-3AC3DADA01C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04" name="Line 3432">
          <a:extLst>
            <a:ext uri="{FF2B5EF4-FFF2-40B4-BE49-F238E27FC236}">
              <a16:creationId xmlns:a16="http://schemas.microsoft.com/office/drawing/2014/main" id="{A3844E34-1167-446C-8EE2-C884CC313A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05" name="Line 3433">
          <a:extLst>
            <a:ext uri="{FF2B5EF4-FFF2-40B4-BE49-F238E27FC236}">
              <a16:creationId xmlns:a16="http://schemas.microsoft.com/office/drawing/2014/main" id="{002DAB5D-1CA6-4884-813F-AFDD4D6A4F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06" name="Line 3434">
          <a:extLst>
            <a:ext uri="{FF2B5EF4-FFF2-40B4-BE49-F238E27FC236}">
              <a16:creationId xmlns:a16="http://schemas.microsoft.com/office/drawing/2014/main" id="{2DE3B903-3EAA-4654-B25F-0201DA18DC3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07" name="Line 3435">
          <a:extLst>
            <a:ext uri="{FF2B5EF4-FFF2-40B4-BE49-F238E27FC236}">
              <a16:creationId xmlns:a16="http://schemas.microsoft.com/office/drawing/2014/main" id="{E412D4DE-E5AE-4860-8C72-4289AAE0ED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08" name="Line 3436">
          <a:extLst>
            <a:ext uri="{FF2B5EF4-FFF2-40B4-BE49-F238E27FC236}">
              <a16:creationId xmlns:a16="http://schemas.microsoft.com/office/drawing/2014/main" id="{98D50D0C-F032-4B56-A137-6D49FBC389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09" name="Line 3437">
          <a:extLst>
            <a:ext uri="{FF2B5EF4-FFF2-40B4-BE49-F238E27FC236}">
              <a16:creationId xmlns:a16="http://schemas.microsoft.com/office/drawing/2014/main" id="{097429BC-A56F-45A2-B2D9-23A4753B34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10" name="Line 3438">
          <a:extLst>
            <a:ext uri="{FF2B5EF4-FFF2-40B4-BE49-F238E27FC236}">
              <a16:creationId xmlns:a16="http://schemas.microsoft.com/office/drawing/2014/main" id="{940339D7-2F7C-4C8A-B4BD-417F814CE1D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11" name="Line 3439">
          <a:extLst>
            <a:ext uri="{FF2B5EF4-FFF2-40B4-BE49-F238E27FC236}">
              <a16:creationId xmlns:a16="http://schemas.microsoft.com/office/drawing/2014/main" id="{4B0FC658-D72D-4474-81B2-BFC2DF5E282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12" name="Line 3440">
          <a:extLst>
            <a:ext uri="{FF2B5EF4-FFF2-40B4-BE49-F238E27FC236}">
              <a16:creationId xmlns:a16="http://schemas.microsoft.com/office/drawing/2014/main" id="{80071FE7-401A-497B-9804-10D51A32EC1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13" name="Line 3441">
          <a:extLst>
            <a:ext uri="{FF2B5EF4-FFF2-40B4-BE49-F238E27FC236}">
              <a16:creationId xmlns:a16="http://schemas.microsoft.com/office/drawing/2014/main" id="{755A2D28-4322-4735-94B7-FE206CADD2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14" name="Line 3442">
          <a:extLst>
            <a:ext uri="{FF2B5EF4-FFF2-40B4-BE49-F238E27FC236}">
              <a16:creationId xmlns:a16="http://schemas.microsoft.com/office/drawing/2014/main" id="{F53466E9-E82D-4012-A472-3F03BB8B6FB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15" name="Line 3443">
          <a:extLst>
            <a:ext uri="{FF2B5EF4-FFF2-40B4-BE49-F238E27FC236}">
              <a16:creationId xmlns:a16="http://schemas.microsoft.com/office/drawing/2014/main" id="{C93553BD-A3EE-431A-91B4-8ACA121017C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16" name="Line 3444">
          <a:extLst>
            <a:ext uri="{FF2B5EF4-FFF2-40B4-BE49-F238E27FC236}">
              <a16:creationId xmlns:a16="http://schemas.microsoft.com/office/drawing/2014/main" id="{2FCDFE54-0C49-42E7-B900-CD37B2AAD7C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17" name="Line 3445">
          <a:extLst>
            <a:ext uri="{FF2B5EF4-FFF2-40B4-BE49-F238E27FC236}">
              <a16:creationId xmlns:a16="http://schemas.microsoft.com/office/drawing/2014/main" id="{816EE0E8-CC8C-431E-9934-09FAB685398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18" name="Line 3446">
          <a:extLst>
            <a:ext uri="{FF2B5EF4-FFF2-40B4-BE49-F238E27FC236}">
              <a16:creationId xmlns:a16="http://schemas.microsoft.com/office/drawing/2014/main" id="{0C3AA71D-D0BA-49B2-822E-9E090ADB161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19" name="Line 3447">
          <a:extLst>
            <a:ext uri="{FF2B5EF4-FFF2-40B4-BE49-F238E27FC236}">
              <a16:creationId xmlns:a16="http://schemas.microsoft.com/office/drawing/2014/main" id="{A1210F76-76A6-4516-8E2E-DFCF1F2462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20" name="Line 3448">
          <a:extLst>
            <a:ext uri="{FF2B5EF4-FFF2-40B4-BE49-F238E27FC236}">
              <a16:creationId xmlns:a16="http://schemas.microsoft.com/office/drawing/2014/main" id="{D375F095-4127-4619-AED2-12B0539909B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21" name="Line 3449">
          <a:extLst>
            <a:ext uri="{FF2B5EF4-FFF2-40B4-BE49-F238E27FC236}">
              <a16:creationId xmlns:a16="http://schemas.microsoft.com/office/drawing/2014/main" id="{83736887-81DF-4FBF-9ABD-53EEBD34040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22" name="Line 3450">
          <a:extLst>
            <a:ext uri="{FF2B5EF4-FFF2-40B4-BE49-F238E27FC236}">
              <a16:creationId xmlns:a16="http://schemas.microsoft.com/office/drawing/2014/main" id="{886311CA-78EB-44B5-9058-982E3BA5E81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23" name="Line 3451">
          <a:extLst>
            <a:ext uri="{FF2B5EF4-FFF2-40B4-BE49-F238E27FC236}">
              <a16:creationId xmlns:a16="http://schemas.microsoft.com/office/drawing/2014/main" id="{DA70D0D0-ED62-46B0-A855-5D530BF766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24" name="Line 3452">
          <a:extLst>
            <a:ext uri="{FF2B5EF4-FFF2-40B4-BE49-F238E27FC236}">
              <a16:creationId xmlns:a16="http://schemas.microsoft.com/office/drawing/2014/main" id="{48BDDC56-2B51-4BF6-B0FB-2307F9F6AA8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25" name="Line 3453">
          <a:extLst>
            <a:ext uri="{FF2B5EF4-FFF2-40B4-BE49-F238E27FC236}">
              <a16:creationId xmlns:a16="http://schemas.microsoft.com/office/drawing/2014/main" id="{2C10481B-662A-4C63-93B1-DFEC51B68A8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26" name="Line 3454">
          <a:extLst>
            <a:ext uri="{FF2B5EF4-FFF2-40B4-BE49-F238E27FC236}">
              <a16:creationId xmlns:a16="http://schemas.microsoft.com/office/drawing/2014/main" id="{6FBEF633-3914-4ABB-9438-D4DC67CB537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27" name="Line 3420">
          <a:extLst>
            <a:ext uri="{FF2B5EF4-FFF2-40B4-BE49-F238E27FC236}">
              <a16:creationId xmlns:a16="http://schemas.microsoft.com/office/drawing/2014/main" id="{7510B012-7561-4530-B490-E79133180E9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28" name="Line 3421">
          <a:extLst>
            <a:ext uri="{FF2B5EF4-FFF2-40B4-BE49-F238E27FC236}">
              <a16:creationId xmlns:a16="http://schemas.microsoft.com/office/drawing/2014/main" id="{4B21A07D-0F06-4A91-88C7-1137B5394E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29" name="Line 3422">
          <a:extLst>
            <a:ext uri="{FF2B5EF4-FFF2-40B4-BE49-F238E27FC236}">
              <a16:creationId xmlns:a16="http://schemas.microsoft.com/office/drawing/2014/main" id="{91DA4E20-70E2-432C-AECC-D2499B4C09F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30" name="Line 3423">
          <a:extLst>
            <a:ext uri="{FF2B5EF4-FFF2-40B4-BE49-F238E27FC236}">
              <a16:creationId xmlns:a16="http://schemas.microsoft.com/office/drawing/2014/main" id="{8335DE80-4E8F-4223-850B-09558594348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31" name="Line 3424">
          <a:extLst>
            <a:ext uri="{FF2B5EF4-FFF2-40B4-BE49-F238E27FC236}">
              <a16:creationId xmlns:a16="http://schemas.microsoft.com/office/drawing/2014/main" id="{92CA59A8-3EF1-4E7B-B280-6B7686FE826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32" name="Line 3425">
          <a:extLst>
            <a:ext uri="{FF2B5EF4-FFF2-40B4-BE49-F238E27FC236}">
              <a16:creationId xmlns:a16="http://schemas.microsoft.com/office/drawing/2014/main" id="{C95AB533-F7CC-4634-A9A3-70530FFB7FA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33" name="Line 3426">
          <a:extLst>
            <a:ext uri="{FF2B5EF4-FFF2-40B4-BE49-F238E27FC236}">
              <a16:creationId xmlns:a16="http://schemas.microsoft.com/office/drawing/2014/main" id="{E1C5363C-30B9-4173-88C2-1F581B2802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34" name="Line 3427">
          <a:extLst>
            <a:ext uri="{FF2B5EF4-FFF2-40B4-BE49-F238E27FC236}">
              <a16:creationId xmlns:a16="http://schemas.microsoft.com/office/drawing/2014/main" id="{1CDF3997-798B-4D6E-9F9E-1C42FC0F1A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35" name="Line 3428">
          <a:extLst>
            <a:ext uri="{FF2B5EF4-FFF2-40B4-BE49-F238E27FC236}">
              <a16:creationId xmlns:a16="http://schemas.microsoft.com/office/drawing/2014/main" id="{90DE3997-4D8E-4C7A-BA35-47E8368FEDE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36" name="Line 3429">
          <a:extLst>
            <a:ext uri="{FF2B5EF4-FFF2-40B4-BE49-F238E27FC236}">
              <a16:creationId xmlns:a16="http://schemas.microsoft.com/office/drawing/2014/main" id="{DA1B8C68-794E-4250-B3D4-5CE57A9D13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37" name="Line 3430">
          <a:extLst>
            <a:ext uri="{FF2B5EF4-FFF2-40B4-BE49-F238E27FC236}">
              <a16:creationId xmlns:a16="http://schemas.microsoft.com/office/drawing/2014/main" id="{2F3BEAD1-E1F9-416F-A885-DA708F1B285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38" name="Line 3431">
          <a:extLst>
            <a:ext uri="{FF2B5EF4-FFF2-40B4-BE49-F238E27FC236}">
              <a16:creationId xmlns:a16="http://schemas.microsoft.com/office/drawing/2014/main" id="{CB3A8E69-CB9A-4CFD-B47E-7DC2BB9892F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39" name="Line 3432">
          <a:extLst>
            <a:ext uri="{FF2B5EF4-FFF2-40B4-BE49-F238E27FC236}">
              <a16:creationId xmlns:a16="http://schemas.microsoft.com/office/drawing/2014/main" id="{C6762B7D-638E-41F2-9358-E62FABE07A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40" name="Line 3433">
          <a:extLst>
            <a:ext uri="{FF2B5EF4-FFF2-40B4-BE49-F238E27FC236}">
              <a16:creationId xmlns:a16="http://schemas.microsoft.com/office/drawing/2014/main" id="{61B94A2B-C834-4A73-B89A-B242761F49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41" name="Line 3434">
          <a:extLst>
            <a:ext uri="{FF2B5EF4-FFF2-40B4-BE49-F238E27FC236}">
              <a16:creationId xmlns:a16="http://schemas.microsoft.com/office/drawing/2014/main" id="{AE64D367-E4F5-453B-9320-E3B5324CD3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42" name="Line 3435">
          <a:extLst>
            <a:ext uri="{FF2B5EF4-FFF2-40B4-BE49-F238E27FC236}">
              <a16:creationId xmlns:a16="http://schemas.microsoft.com/office/drawing/2014/main" id="{08FBC57C-C51D-4A4F-8260-290655D062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43" name="Line 3436">
          <a:extLst>
            <a:ext uri="{FF2B5EF4-FFF2-40B4-BE49-F238E27FC236}">
              <a16:creationId xmlns:a16="http://schemas.microsoft.com/office/drawing/2014/main" id="{203E22E2-FAF6-4BE7-A4BE-4991F09BFAE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44" name="Line 3437">
          <a:extLst>
            <a:ext uri="{FF2B5EF4-FFF2-40B4-BE49-F238E27FC236}">
              <a16:creationId xmlns:a16="http://schemas.microsoft.com/office/drawing/2014/main" id="{C6ABC332-FC21-4B4B-8112-FF7B90D18F5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45" name="Line 3438">
          <a:extLst>
            <a:ext uri="{FF2B5EF4-FFF2-40B4-BE49-F238E27FC236}">
              <a16:creationId xmlns:a16="http://schemas.microsoft.com/office/drawing/2014/main" id="{F7055382-CDB6-4A23-82B9-22C0EB20552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46" name="Line 3439">
          <a:extLst>
            <a:ext uri="{FF2B5EF4-FFF2-40B4-BE49-F238E27FC236}">
              <a16:creationId xmlns:a16="http://schemas.microsoft.com/office/drawing/2014/main" id="{DCD579CD-44CF-4B8E-9C9B-024BB0736B7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47" name="Line 3440">
          <a:extLst>
            <a:ext uri="{FF2B5EF4-FFF2-40B4-BE49-F238E27FC236}">
              <a16:creationId xmlns:a16="http://schemas.microsoft.com/office/drawing/2014/main" id="{D70793E0-51FF-4CFA-8CEC-E203016B521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48" name="Line 3441">
          <a:extLst>
            <a:ext uri="{FF2B5EF4-FFF2-40B4-BE49-F238E27FC236}">
              <a16:creationId xmlns:a16="http://schemas.microsoft.com/office/drawing/2014/main" id="{DDDB3A1C-94F9-4441-9AC8-EEA5BBB946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49" name="Line 3442">
          <a:extLst>
            <a:ext uri="{FF2B5EF4-FFF2-40B4-BE49-F238E27FC236}">
              <a16:creationId xmlns:a16="http://schemas.microsoft.com/office/drawing/2014/main" id="{E26E1118-9AFC-40FB-9715-8B86F34FDA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50" name="Line 3443">
          <a:extLst>
            <a:ext uri="{FF2B5EF4-FFF2-40B4-BE49-F238E27FC236}">
              <a16:creationId xmlns:a16="http://schemas.microsoft.com/office/drawing/2014/main" id="{BC231925-8F22-4EE0-83B1-C23851972E7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51" name="Line 3444">
          <a:extLst>
            <a:ext uri="{FF2B5EF4-FFF2-40B4-BE49-F238E27FC236}">
              <a16:creationId xmlns:a16="http://schemas.microsoft.com/office/drawing/2014/main" id="{4B62540F-0053-48B3-BBEA-197DB585C38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52" name="Line 3445">
          <a:extLst>
            <a:ext uri="{FF2B5EF4-FFF2-40B4-BE49-F238E27FC236}">
              <a16:creationId xmlns:a16="http://schemas.microsoft.com/office/drawing/2014/main" id="{B1841C88-6A71-4D3E-A64F-1E635B02B5C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53" name="Line 3446">
          <a:extLst>
            <a:ext uri="{FF2B5EF4-FFF2-40B4-BE49-F238E27FC236}">
              <a16:creationId xmlns:a16="http://schemas.microsoft.com/office/drawing/2014/main" id="{5B7B38C6-C99E-4628-BD4D-9E2DE9F55D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54" name="Line 3447">
          <a:extLst>
            <a:ext uri="{FF2B5EF4-FFF2-40B4-BE49-F238E27FC236}">
              <a16:creationId xmlns:a16="http://schemas.microsoft.com/office/drawing/2014/main" id="{54FF7329-4EF6-4ED1-89B5-D6CB9CB8207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55" name="Line 3448">
          <a:extLst>
            <a:ext uri="{FF2B5EF4-FFF2-40B4-BE49-F238E27FC236}">
              <a16:creationId xmlns:a16="http://schemas.microsoft.com/office/drawing/2014/main" id="{4F405785-02E6-489B-9D6B-2359C674906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56" name="Line 3449">
          <a:extLst>
            <a:ext uri="{FF2B5EF4-FFF2-40B4-BE49-F238E27FC236}">
              <a16:creationId xmlns:a16="http://schemas.microsoft.com/office/drawing/2014/main" id="{FFD6612A-8AE1-46F9-90FB-1A6D7CBAF6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57" name="Line 3450">
          <a:extLst>
            <a:ext uri="{FF2B5EF4-FFF2-40B4-BE49-F238E27FC236}">
              <a16:creationId xmlns:a16="http://schemas.microsoft.com/office/drawing/2014/main" id="{96292C01-9A51-4F96-91CC-CADCA268DDA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58" name="Line 3451">
          <a:extLst>
            <a:ext uri="{FF2B5EF4-FFF2-40B4-BE49-F238E27FC236}">
              <a16:creationId xmlns:a16="http://schemas.microsoft.com/office/drawing/2014/main" id="{6C9E346E-4DD4-4F14-AC2D-D3B65A42EB2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59" name="Line 3452">
          <a:extLst>
            <a:ext uri="{FF2B5EF4-FFF2-40B4-BE49-F238E27FC236}">
              <a16:creationId xmlns:a16="http://schemas.microsoft.com/office/drawing/2014/main" id="{D155E101-F915-4F9D-9ECD-D6D7763AF9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60" name="Line 3453">
          <a:extLst>
            <a:ext uri="{FF2B5EF4-FFF2-40B4-BE49-F238E27FC236}">
              <a16:creationId xmlns:a16="http://schemas.microsoft.com/office/drawing/2014/main" id="{D3D04155-2600-4E69-BFE5-DF7E839071A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61" name="Line 3454">
          <a:extLst>
            <a:ext uri="{FF2B5EF4-FFF2-40B4-BE49-F238E27FC236}">
              <a16:creationId xmlns:a16="http://schemas.microsoft.com/office/drawing/2014/main" id="{1F3EF596-29B5-4334-9CD1-1F58B75598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62" name="Line 1743">
          <a:extLst>
            <a:ext uri="{FF2B5EF4-FFF2-40B4-BE49-F238E27FC236}">
              <a16:creationId xmlns:a16="http://schemas.microsoft.com/office/drawing/2014/main" id="{15EE22AE-67FB-43D9-893A-D65ED9C212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63" name="Line 1744">
          <a:extLst>
            <a:ext uri="{FF2B5EF4-FFF2-40B4-BE49-F238E27FC236}">
              <a16:creationId xmlns:a16="http://schemas.microsoft.com/office/drawing/2014/main" id="{611D0FF5-42E9-427C-9878-5E9E25D64E2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64" name="Line 1745">
          <a:extLst>
            <a:ext uri="{FF2B5EF4-FFF2-40B4-BE49-F238E27FC236}">
              <a16:creationId xmlns:a16="http://schemas.microsoft.com/office/drawing/2014/main" id="{280EF186-CE40-45BB-AEAB-48AC22AB807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65" name="Line 1746">
          <a:extLst>
            <a:ext uri="{FF2B5EF4-FFF2-40B4-BE49-F238E27FC236}">
              <a16:creationId xmlns:a16="http://schemas.microsoft.com/office/drawing/2014/main" id="{D8FED138-B131-463D-8E37-501A6A727E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66" name="Line 1747">
          <a:extLst>
            <a:ext uri="{FF2B5EF4-FFF2-40B4-BE49-F238E27FC236}">
              <a16:creationId xmlns:a16="http://schemas.microsoft.com/office/drawing/2014/main" id="{24A5621D-E2D6-4820-825C-FF350CB2E0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67" name="Line 1748">
          <a:extLst>
            <a:ext uri="{FF2B5EF4-FFF2-40B4-BE49-F238E27FC236}">
              <a16:creationId xmlns:a16="http://schemas.microsoft.com/office/drawing/2014/main" id="{9D8D83CD-882A-4B26-B434-EA1E60A88E6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68" name="Line 1749">
          <a:extLst>
            <a:ext uri="{FF2B5EF4-FFF2-40B4-BE49-F238E27FC236}">
              <a16:creationId xmlns:a16="http://schemas.microsoft.com/office/drawing/2014/main" id="{8656BC32-406E-498B-81E5-43A97061F8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69" name="Line 1750">
          <a:extLst>
            <a:ext uri="{FF2B5EF4-FFF2-40B4-BE49-F238E27FC236}">
              <a16:creationId xmlns:a16="http://schemas.microsoft.com/office/drawing/2014/main" id="{B25D749B-8AAB-4355-8BE8-475B21244CA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70" name="Line 1751">
          <a:extLst>
            <a:ext uri="{FF2B5EF4-FFF2-40B4-BE49-F238E27FC236}">
              <a16:creationId xmlns:a16="http://schemas.microsoft.com/office/drawing/2014/main" id="{F75432F0-BCDE-4808-AF12-B017658D52C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71" name="Line 1752">
          <a:extLst>
            <a:ext uri="{FF2B5EF4-FFF2-40B4-BE49-F238E27FC236}">
              <a16:creationId xmlns:a16="http://schemas.microsoft.com/office/drawing/2014/main" id="{3F6ACBEE-4E7B-463C-B193-AA3B965B15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72" name="Line 1753">
          <a:extLst>
            <a:ext uri="{FF2B5EF4-FFF2-40B4-BE49-F238E27FC236}">
              <a16:creationId xmlns:a16="http://schemas.microsoft.com/office/drawing/2014/main" id="{FD50D18C-9452-4580-91B2-A66119599B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73" name="Line 1754">
          <a:extLst>
            <a:ext uri="{FF2B5EF4-FFF2-40B4-BE49-F238E27FC236}">
              <a16:creationId xmlns:a16="http://schemas.microsoft.com/office/drawing/2014/main" id="{AACF5D9C-6D99-460F-9D8D-3D49AC78F6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74" name="Line 1755">
          <a:extLst>
            <a:ext uri="{FF2B5EF4-FFF2-40B4-BE49-F238E27FC236}">
              <a16:creationId xmlns:a16="http://schemas.microsoft.com/office/drawing/2014/main" id="{5737B3DC-B85F-4E9C-A71C-0E0DEB7390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75" name="Line 1756">
          <a:extLst>
            <a:ext uri="{FF2B5EF4-FFF2-40B4-BE49-F238E27FC236}">
              <a16:creationId xmlns:a16="http://schemas.microsoft.com/office/drawing/2014/main" id="{5C0DAC6A-89D1-48FA-905A-A7D76FBD93F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76" name="Line 1743">
          <a:extLst>
            <a:ext uri="{FF2B5EF4-FFF2-40B4-BE49-F238E27FC236}">
              <a16:creationId xmlns:a16="http://schemas.microsoft.com/office/drawing/2014/main" id="{0CC71ABB-DCB0-47CD-8386-A291EF107D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77" name="Line 1744">
          <a:extLst>
            <a:ext uri="{FF2B5EF4-FFF2-40B4-BE49-F238E27FC236}">
              <a16:creationId xmlns:a16="http://schemas.microsoft.com/office/drawing/2014/main" id="{67043965-37DD-42D5-923D-BF3B74FD8B2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78" name="Line 1745">
          <a:extLst>
            <a:ext uri="{FF2B5EF4-FFF2-40B4-BE49-F238E27FC236}">
              <a16:creationId xmlns:a16="http://schemas.microsoft.com/office/drawing/2014/main" id="{B602E194-E3D5-4664-B176-7FBA59BEA42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79" name="Line 1746">
          <a:extLst>
            <a:ext uri="{FF2B5EF4-FFF2-40B4-BE49-F238E27FC236}">
              <a16:creationId xmlns:a16="http://schemas.microsoft.com/office/drawing/2014/main" id="{4A945387-EA64-481A-99E6-D1E128E7D19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80" name="Line 1747">
          <a:extLst>
            <a:ext uri="{FF2B5EF4-FFF2-40B4-BE49-F238E27FC236}">
              <a16:creationId xmlns:a16="http://schemas.microsoft.com/office/drawing/2014/main" id="{1032039A-E2FB-420C-BB33-661AE90BA9C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81" name="Line 1748">
          <a:extLst>
            <a:ext uri="{FF2B5EF4-FFF2-40B4-BE49-F238E27FC236}">
              <a16:creationId xmlns:a16="http://schemas.microsoft.com/office/drawing/2014/main" id="{87CFAE94-0D5F-49A1-B176-F7B63FCEC3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82" name="Line 1749">
          <a:extLst>
            <a:ext uri="{FF2B5EF4-FFF2-40B4-BE49-F238E27FC236}">
              <a16:creationId xmlns:a16="http://schemas.microsoft.com/office/drawing/2014/main" id="{5CE1D172-8B58-4231-BBBE-7B4AB1281AD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83" name="Line 1750">
          <a:extLst>
            <a:ext uri="{FF2B5EF4-FFF2-40B4-BE49-F238E27FC236}">
              <a16:creationId xmlns:a16="http://schemas.microsoft.com/office/drawing/2014/main" id="{2591CFE4-E972-4BDE-AFDD-3500ECAFF1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84" name="Line 1751">
          <a:extLst>
            <a:ext uri="{FF2B5EF4-FFF2-40B4-BE49-F238E27FC236}">
              <a16:creationId xmlns:a16="http://schemas.microsoft.com/office/drawing/2014/main" id="{3A965B88-1FCD-4E28-8F57-EFEB1E9F8F1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85" name="Line 1752">
          <a:extLst>
            <a:ext uri="{FF2B5EF4-FFF2-40B4-BE49-F238E27FC236}">
              <a16:creationId xmlns:a16="http://schemas.microsoft.com/office/drawing/2014/main" id="{5FEC5F74-5B87-46E6-953C-26C661A17E7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86" name="Line 1753">
          <a:extLst>
            <a:ext uri="{FF2B5EF4-FFF2-40B4-BE49-F238E27FC236}">
              <a16:creationId xmlns:a16="http://schemas.microsoft.com/office/drawing/2014/main" id="{56783089-CF30-4913-B5F9-BE91939653B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87" name="Line 1754">
          <a:extLst>
            <a:ext uri="{FF2B5EF4-FFF2-40B4-BE49-F238E27FC236}">
              <a16:creationId xmlns:a16="http://schemas.microsoft.com/office/drawing/2014/main" id="{F4D897C7-33A6-45D1-B0E8-A6DF58E5BAC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88" name="Line 1755">
          <a:extLst>
            <a:ext uri="{FF2B5EF4-FFF2-40B4-BE49-F238E27FC236}">
              <a16:creationId xmlns:a16="http://schemas.microsoft.com/office/drawing/2014/main" id="{E01ED017-C756-40DE-9F6E-B34F1CF6465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89" name="Line 1756">
          <a:extLst>
            <a:ext uri="{FF2B5EF4-FFF2-40B4-BE49-F238E27FC236}">
              <a16:creationId xmlns:a16="http://schemas.microsoft.com/office/drawing/2014/main" id="{EF585744-47D7-49DC-B3B9-B02B22F80F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90" name="Line 1743">
          <a:extLst>
            <a:ext uri="{FF2B5EF4-FFF2-40B4-BE49-F238E27FC236}">
              <a16:creationId xmlns:a16="http://schemas.microsoft.com/office/drawing/2014/main" id="{B4105EEA-20D4-4C69-A723-BCFE1D579A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91" name="Line 1744">
          <a:extLst>
            <a:ext uri="{FF2B5EF4-FFF2-40B4-BE49-F238E27FC236}">
              <a16:creationId xmlns:a16="http://schemas.microsoft.com/office/drawing/2014/main" id="{85654A1B-9DFD-40FB-96F8-09AA5100F4A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92" name="Line 1745">
          <a:extLst>
            <a:ext uri="{FF2B5EF4-FFF2-40B4-BE49-F238E27FC236}">
              <a16:creationId xmlns:a16="http://schemas.microsoft.com/office/drawing/2014/main" id="{05218C53-8403-4EF1-9FFA-52D62C32F4D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93" name="Line 1746">
          <a:extLst>
            <a:ext uri="{FF2B5EF4-FFF2-40B4-BE49-F238E27FC236}">
              <a16:creationId xmlns:a16="http://schemas.microsoft.com/office/drawing/2014/main" id="{8884FBD4-E49C-43EE-BCDE-7EAA69182E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94" name="Line 1747">
          <a:extLst>
            <a:ext uri="{FF2B5EF4-FFF2-40B4-BE49-F238E27FC236}">
              <a16:creationId xmlns:a16="http://schemas.microsoft.com/office/drawing/2014/main" id="{F683F0C0-8A24-45F4-839E-18E57FF1CC6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95" name="Line 1748">
          <a:extLst>
            <a:ext uri="{FF2B5EF4-FFF2-40B4-BE49-F238E27FC236}">
              <a16:creationId xmlns:a16="http://schemas.microsoft.com/office/drawing/2014/main" id="{F16EA004-2062-45E1-A5C1-E6D2675F923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96" name="Line 1749">
          <a:extLst>
            <a:ext uri="{FF2B5EF4-FFF2-40B4-BE49-F238E27FC236}">
              <a16:creationId xmlns:a16="http://schemas.microsoft.com/office/drawing/2014/main" id="{FB69F3F6-2430-4FFA-9A39-3D43F12C26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97" name="Line 1750">
          <a:extLst>
            <a:ext uri="{FF2B5EF4-FFF2-40B4-BE49-F238E27FC236}">
              <a16:creationId xmlns:a16="http://schemas.microsoft.com/office/drawing/2014/main" id="{0B498C03-DA80-4F36-8A66-A38BBC83C6A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98" name="Line 1751">
          <a:extLst>
            <a:ext uri="{FF2B5EF4-FFF2-40B4-BE49-F238E27FC236}">
              <a16:creationId xmlns:a16="http://schemas.microsoft.com/office/drawing/2014/main" id="{B99088E2-FBE5-41E6-841E-1FF80268D6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499" name="Line 1752">
          <a:extLst>
            <a:ext uri="{FF2B5EF4-FFF2-40B4-BE49-F238E27FC236}">
              <a16:creationId xmlns:a16="http://schemas.microsoft.com/office/drawing/2014/main" id="{172083A1-0174-4371-AB87-5B14B64C2D6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00" name="Line 1753">
          <a:extLst>
            <a:ext uri="{FF2B5EF4-FFF2-40B4-BE49-F238E27FC236}">
              <a16:creationId xmlns:a16="http://schemas.microsoft.com/office/drawing/2014/main" id="{92251B0E-FC91-4CED-906A-35F39F11D9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01" name="Line 1754">
          <a:extLst>
            <a:ext uri="{FF2B5EF4-FFF2-40B4-BE49-F238E27FC236}">
              <a16:creationId xmlns:a16="http://schemas.microsoft.com/office/drawing/2014/main" id="{181C93AB-2220-4DE4-A82E-4FBD5BE1E3B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02" name="Line 1755">
          <a:extLst>
            <a:ext uri="{FF2B5EF4-FFF2-40B4-BE49-F238E27FC236}">
              <a16:creationId xmlns:a16="http://schemas.microsoft.com/office/drawing/2014/main" id="{36B6F2F0-711C-477A-BA9F-E22E448863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03" name="Line 1756">
          <a:extLst>
            <a:ext uri="{FF2B5EF4-FFF2-40B4-BE49-F238E27FC236}">
              <a16:creationId xmlns:a16="http://schemas.microsoft.com/office/drawing/2014/main" id="{561DB4BF-C9D5-4B38-AE2B-60896124DC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04" name="Line 1743">
          <a:extLst>
            <a:ext uri="{FF2B5EF4-FFF2-40B4-BE49-F238E27FC236}">
              <a16:creationId xmlns:a16="http://schemas.microsoft.com/office/drawing/2014/main" id="{FC2061C1-DFF0-4BDB-B5DD-667C03A652B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05" name="Line 1744">
          <a:extLst>
            <a:ext uri="{FF2B5EF4-FFF2-40B4-BE49-F238E27FC236}">
              <a16:creationId xmlns:a16="http://schemas.microsoft.com/office/drawing/2014/main" id="{A0797A2F-5153-4B9A-931A-6463A78295B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06" name="Line 1745">
          <a:extLst>
            <a:ext uri="{FF2B5EF4-FFF2-40B4-BE49-F238E27FC236}">
              <a16:creationId xmlns:a16="http://schemas.microsoft.com/office/drawing/2014/main" id="{C22CA669-0118-4D11-8251-41181F486C8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07" name="Line 1746">
          <a:extLst>
            <a:ext uri="{FF2B5EF4-FFF2-40B4-BE49-F238E27FC236}">
              <a16:creationId xmlns:a16="http://schemas.microsoft.com/office/drawing/2014/main" id="{2C5DE920-FAC6-4A81-8741-2777B30829A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08" name="Line 1747">
          <a:extLst>
            <a:ext uri="{FF2B5EF4-FFF2-40B4-BE49-F238E27FC236}">
              <a16:creationId xmlns:a16="http://schemas.microsoft.com/office/drawing/2014/main" id="{950CCFE5-DFBA-4001-AE69-A2CF3C9B5DF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09" name="Line 1748">
          <a:extLst>
            <a:ext uri="{FF2B5EF4-FFF2-40B4-BE49-F238E27FC236}">
              <a16:creationId xmlns:a16="http://schemas.microsoft.com/office/drawing/2014/main" id="{91FA505B-5E09-4C78-A9C4-33F97170E8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10" name="Line 1749">
          <a:extLst>
            <a:ext uri="{FF2B5EF4-FFF2-40B4-BE49-F238E27FC236}">
              <a16:creationId xmlns:a16="http://schemas.microsoft.com/office/drawing/2014/main" id="{16D8A986-4D44-4E89-9A74-176D88BC018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11" name="Line 1750">
          <a:extLst>
            <a:ext uri="{FF2B5EF4-FFF2-40B4-BE49-F238E27FC236}">
              <a16:creationId xmlns:a16="http://schemas.microsoft.com/office/drawing/2014/main" id="{AAAA26CA-DE5D-4D83-9947-DD9AECE879A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12" name="Line 1751">
          <a:extLst>
            <a:ext uri="{FF2B5EF4-FFF2-40B4-BE49-F238E27FC236}">
              <a16:creationId xmlns:a16="http://schemas.microsoft.com/office/drawing/2014/main" id="{F5CF9977-8E44-4FE0-9905-F995DD21D9A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13" name="Line 1752">
          <a:extLst>
            <a:ext uri="{FF2B5EF4-FFF2-40B4-BE49-F238E27FC236}">
              <a16:creationId xmlns:a16="http://schemas.microsoft.com/office/drawing/2014/main" id="{D210999C-B27D-434C-AC67-47977090F6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14" name="Line 1753">
          <a:extLst>
            <a:ext uri="{FF2B5EF4-FFF2-40B4-BE49-F238E27FC236}">
              <a16:creationId xmlns:a16="http://schemas.microsoft.com/office/drawing/2014/main" id="{141DD225-7FB4-4604-91E4-09479915128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15" name="Line 1754">
          <a:extLst>
            <a:ext uri="{FF2B5EF4-FFF2-40B4-BE49-F238E27FC236}">
              <a16:creationId xmlns:a16="http://schemas.microsoft.com/office/drawing/2014/main" id="{DA5B60C3-EB1A-4AAC-B97F-BBD12BEB0B6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16" name="Line 1755">
          <a:extLst>
            <a:ext uri="{FF2B5EF4-FFF2-40B4-BE49-F238E27FC236}">
              <a16:creationId xmlns:a16="http://schemas.microsoft.com/office/drawing/2014/main" id="{F410CDD1-0485-4E83-A515-05AE67BD64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17" name="Line 1756">
          <a:extLst>
            <a:ext uri="{FF2B5EF4-FFF2-40B4-BE49-F238E27FC236}">
              <a16:creationId xmlns:a16="http://schemas.microsoft.com/office/drawing/2014/main" id="{43172812-8789-45FB-BB96-4B60BFFD433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18" name="Line 1743">
          <a:extLst>
            <a:ext uri="{FF2B5EF4-FFF2-40B4-BE49-F238E27FC236}">
              <a16:creationId xmlns:a16="http://schemas.microsoft.com/office/drawing/2014/main" id="{BD10BDB9-70E3-40D6-A6DA-06C13932067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19" name="Line 1744">
          <a:extLst>
            <a:ext uri="{FF2B5EF4-FFF2-40B4-BE49-F238E27FC236}">
              <a16:creationId xmlns:a16="http://schemas.microsoft.com/office/drawing/2014/main" id="{D33EAC02-A098-4E08-BBEB-EA79B1BABF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20" name="Line 1745">
          <a:extLst>
            <a:ext uri="{FF2B5EF4-FFF2-40B4-BE49-F238E27FC236}">
              <a16:creationId xmlns:a16="http://schemas.microsoft.com/office/drawing/2014/main" id="{DCE505F7-98E3-43AC-AD3E-863C737F07B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21" name="Line 1746">
          <a:extLst>
            <a:ext uri="{FF2B5EF4-FFF2-40B4-BE49-F238E27FC236}">
              <a16:creationId xmlns:a16="http://schemas.microsoft.com/office/drawing/2014/main" id="{B2C29885-1838-470D-A85A-D63E243B9C1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22" name="Line 1747">
          <a:extLst>
            <a:ext uri="{FF2B5EF4-FFF2-40B4-BE49-F238E27FC236}">
              <a16:creationId xmlns:a16="http://schemas.microsoft.com/office/drawing/2014/main" id="{C1BBE56D-412E-4740-8469-8C55BA4614E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23" name="Line 1748">
          <a:extLst>
            <a:ext uri="{FF2B5EF4-FFF2-40B4-BE49-F238E27FC236}">
              <a16:creationId xmlns:a16="http://schemas.microsoft.com/office/drawing/2014/main" id="{BCE67575-C165-4D07-887A-3F8434514E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24" name="Line 1749">
          <a:extLst>
            <a:ext uri="{FF2B5EF4-FFF2-40B4-BE49-F238E27FC236}">
              <a16:creationId xmlns:a16="http://schemas.microsoft.com/office/drawing/2014/main" id="{C1D0BA6E-1438-4693-BE39-122F7C6E35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25" name="Line 1750">
          <a:extLst>
            <a:ext uri="{FF2B5EF4-FFF2-40B4-BE49-F238E27FC236}">
              <a16:creationId xmlns:a16="http://schemas.microsoft.com/office/drawing/2014/main" id="{D2534BD9-E5C5-45F2-A0D7-8EEF727D6E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26" name="Line 1751">
          <a:extLst>
            <a:ext uri="{FF2B5EF4-FFF2-40B4-BE49-F238E27FC236}">
              <a16:creationId xmlns:a16="http://schemas.microsoft.com/office/drawing/2014/main" id="{B299C070-BA18-457B-8EBC-8E348B74DA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27" name="Line 1752">
          <a:extLst>
            <a:ext uri="{FF2B5EF4-FFF2-40B4-BE49-F238E27FC236}">
              <a16:creationId xmlns:a16="http://schemas.microsoft.com/office/drawing/2014/main" id="{325A5F30-754D-4283-98CA-4FDDA6CDA44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28" name="Line 1753">
          <a:extLst>
            <a:ext uri="{FF2B5EF4-FFF2-40B4-BE49-F238E27FC236}">
              <a16:creationId xmlns:a16="http://schemas.microsoft.com/office/drawing/2014/main" id="{3EF788E8-96AC-4FD8-83BF-2FBF0CB6618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29" name="Line 1754">
          <a:extLst>
            <a:ext uri="{FF2B5EF4-FFF2-40B4-BE49-F238E27FC236}">
              <a16:creationId xmlns:a16="http://schemas.microsoft.com/office/drawing/2014/main" id="{10CA34A3-9008-4D6C-A75A-93F3C32830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30" name="Line 1755">
          <a:extLst>
            <a:ext uri="{FF2B5EF4-FFF2-40B4-BE49-F238E27FC236}">
              <a16:creationId xmlns:a16="http://schemas.microsoft.com/office/drawing/2014/main" id="{689568A6-C142-482B-8552-B56F1107F3E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31" name="Line 1756">
          <a:extLst>
            <a:ext uri="{FF2B5EF4-FFF2-40B4-BE49-F238E27FC236}">
              <a16:creationId xmlns:a16="http://schemas.microsoft.com/office/drawing/2014/main" id="{E967A1E9-A13A-42C2-BD0F-196015076B4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32" name="Line 1743">
          <a:extLst>
            <a:ext uri="{FF2B5EF4-FFF2-40B4-BE49-F238E27FC236}">
              <a16:creationId xmlns:a16="http://schemas.microsoft.com/office/drawing/2014/main" id="{AF406E9F-68FE-4775-A25E-3A944826B3C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33" name="Line 1744">
          <a:extLst>
            <a:ext uri="{FF2B5EF4-FFF2-40B4-BE49-F238E27FC236}">
              <a16:creationId xmlns:a16="http://schemas.microsoft.com/office/drawing/2014/main" id="{CEDADD0B-FBAB-4E0A-A350-3AEA2BF3551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34" name="Line 1745">
          <a:extLst>
            <a:ext uri="{FF2B5EF4-FFF2-40B4-BE49-F238E27FC236}">
              <a16:creationId xmlns:a16="http://schemas.microsoft.com/office/drawing/2014/main" id="{9DED9F40-DD4C-42B5-B1DC-E9F6A1C5500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35" name="Line 1746">
          <a:extLst>
            <a:ext uri="{FF2B5EF4-FFF2-40B4-BE49-F238E27FC236}">
              <a16:creationId xmlns:a16="http://schemas.microsoft.com/office/drawing/2014/main" id="{EA9B5135-DF24-4190-8123-F5882A690D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36" name="Line 1747">
          <a:extLst>
            <a:ext uri="{FF2B5EF4-FFF2-40B4-BE49-F238E27FC236}">
              <a16:creationId xmlns:a16="http://schemas.microsoft.com/office/drawing/2014/main" id="{46325D15-C004-47AE-B9BC-A6C80FC4DA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37" name="Line 1748">
          <a:extLst>
            <a:ext uri="{FF2B5EF4-FFF2-40B4-BE49-F238E27FC236}">
              <a16:creationId xmlns:a16="http://schemas.microsoft.com/office/drawing/2014/main" id="{5B39721C-06C5-450F-98E7-754C581DE30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38" name="Line 1749">
          <a:extLst>
            <a:ext uri="{FF2B5EF4-FFF2-40B4-BE49-F238E27FC236}">
              <a16:creationId xmlns:a16="http://schemas.microsoft.com/office/drawing/2014/main" id="{8166C564-5DB2-42B2-AF45-B11FD99FB0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39" name="Line 1750">
          <a:extLst>
            <a:ext uri="{FF2B5EF4-FFF2-40B4-BE49-F238E27FC236}">
              <a16:creationId xmlns:a16="http://schemas.microsoft.com/office/drawing/2014/main" id="{DA29462F-AC15-43C3-9278-87052DA51F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40" name="Line 1751">
          <a:extLst>
            <a:ext uri="{FF2B5EF4-FFF2-40B4-BE49-F238E27FC236}">
              <a16:creationId xmlns:a16="http://schemas.microsoft.com/office/drawing/2014/main" id="{F6C1334F-C00B-41CF-A6D0-B0007DFB086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41" name="Line 1752">
          <a:extLst>
            <a:ext uri="{FF2B5EF4-FFF2-40B4-BE49-F238E27FC236}">
              <a16:creationId xmlns:a16="http://schemas.microsoft.com/office/drawing/2014/main" id="{0A78CD1F-13B0-449A-BBC8-6A686BC22AF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42" name="Line 1753">
          <a:extLst>
            <a:ext uri="{FF2B5EF4-FFF2-40B4-BE49-F238E27FC236}">
              <a16:creationId xmlns:a16="http://schemas.microsoft.com/office/drawing/2014/main" id="{FA6A18ED-7A38-41A8-99DF-8516E15930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43" name="Line 1754">
          <a:extLst>
            <a:ext uri="{FF2B5EF4-FFF2-40B4-BE49-F238E27FC236}">
              <a16:creationId xmlns:a16="http://schemas.microsoft.com/office/drawing/2014/main" id="{997100E9-D927-48DB-B8BF-09586C111A8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44" name="Line 1755">
          <a:extLst>
            <a:ext uri="{FF2B5EF4-FFF2-40B4-BE49-F238E27FC236}">
              <a16:creationId xmlns:a16="http://schemas.microsoft.com/office/drawing/2014/main" id="{369BBE0B-8FF5-4E78-86C4-171B1D09EF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45" name="Line 1756">
          <a:extLst>
            <a:ext uri="{FF2B5EF4-FFF2-40B4-BE49-F238E27FC236}">
              <a16:creationId xmlns:a16="http://schemas.microsoft.com/office/drawing/2014/main" id="{EA7A6452-924F-4892-83B2-46A7F84737A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46" name="Line 1743">
          <a:extLst>
            <a:ext uri="{FF2B5EF4-FFF2-40B4-BE49-F238E27FC236}">
              <a16:creationId xmlns:a16="http://schemas.microsoft.com/office/drawing/2014/main" id="{FCDA7C59-4C87-4DFA-A852-93B354CF70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47" name="Line 1744">
          <a:extLst>
            <a:ext uri="{FF2B5EF4-FFF2-40B4-BE49-F238E27FC236}">
              <a16:creationId xmlns:a16="http://schemas.microsoft.com/office/drawing/2014/main" id="{FC8AC3EE-50D2-4175-9199-09DC8916CED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48" name="Line 1745">
          <a:extLst>
            <a:ext uri="{FF2B5EF4-FFF2-40B4-BE49-F238E27FC236}">
              <a16:creationId xmlns:a16="http://schemas.microsoft.com/office/drawing/2014/main" id="{2219DB79-DE45-45CC-8B34-A007089C7B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49" name="Line 1746">
          <a:extLst>
            <a:ext uri="{FF2B5EF4-FFF2-40B4-BE49-F238E27FC236}">
              <a16:creationId xmlns:a16="http://schemas.microsoft.com/office/drawing/2014/main" id="{50786C7E-266E-4895-82E0-D9E446EDAB7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50" name="Line 1747">
          <a:extLst>
            <a:ext uri="{FF2B5EF4-FFF2-40B4-BE49-F238E27FC236}">
              <a16:creationId xmlns:a16="http://schemas.microsoft.com/office/drawing/2014/main" id="{A24BE448-3532-473E-8AD7-53C17E461C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51" name="Line 1748">
          <a:extLst>
            <a:ext uri="{FF2B5EF4-FFF2-40B4-BE49-F238E27FC236}">
              <a16:creationId xmlns:a16="http://schemas.microsoft.com/office/drawing/2014/main" id="{CE283094-67C2-428C-90B1-C68865F1EE9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52" name="Line 1749">
          <a:extLst>
            <a:ext uri="{FF2B5EF4-FFF2-40B4-BE49-F238E27FC236}">
              <a16:creationId xmlns:a16="http://schemas.microsoft.com/office/drawing/2014/main" id="{E6DE89C9-8E14-4C33-BDCB-221F107367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53" name="Line 1750">
          <a:extLst>
            <a:ext uri="{FF2B5EF4-FFF2-40B4-BE49-F238E27FC236}">
              <a16:creationId xmlns:a16="http://schemas.microsoft.com/office/drawing/2014/main" id="{49008C8B-3731-4951-BFE1-583F561174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54" name="Line 1751">
          <a:extLst>
            <a:ext uri="{FF2B5EF4-FFF2-40B4-BE49-F238E27FC236}">
              <a16:creationId xmlns:a16="http://schemas.microsoft.com/office/drawing/2014/main" id="{3D9BEFD6-2666-4E9C-A11F-719CF064444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55" name="Line 1752">
          <a:extLst>
            <a:ext uri="{FF2B5EF4-FFF2-40B4-BE49-F238E27FC236}">
              <a16:creationId xmlns:a16="http://schemas.microsoft.com/office/drawing/2014/main" id="{6072D2EA-9B0C-4043-9037-46B203553D2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56" name="Line 1753">
          <a:extLst>
            <a:ext uri="{FF2B5EF4-FFF2-40B4-BE49-F238E27FC236}">
              <a16:creationId xmlns:a16="http://schemas.microsoft.com/office/drawing/2014/main" id="{14F75260-DF1A-405C-B9F5-B3631B6395C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57" name="Line 1754">
          <a:extLst>
            <a:ext uri="{FF2B5EF4-FFF2-40B4-BE49-F238E27FC236}">
              <a16:creationId xmlns:a16="http://schemas.microsoft.com/office/drawing/2014/main" id="{D3B669E5-EC8E-4BEE-8BBD-7EB32B13890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58" name="Line 1755">
          <a:extLst>
            <a:ext uri="{FF2B5EF4-FFF2-40B4-BE49-F238E27FC236}">
              <a16:creationId xmlns:a16="http://schemas.microsoft.com/office/drawing/2014/main" id="{AFC2EF03-8F19-40EF-9D7F-A36F0F5F509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59" name="Line 1756">
          <a:extLst>
            <a:ext uri="{FF2B5EF4-FFF2-40B4-BE49-F238E27FC236}">
              <a16:creationId xmlns:a16="http://schemas.microsoft.com/office/drawing/2014/main" id="{BB28350C-74FB-4DCC-94BE-A120D67C25D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60" name="Line 1743">
          <a:extLst>
            <a:ext uri="{FF2B5EF4-FFF2-40B4-BE49-F238E27FC236}">
              <a16:creationId xmlns:a16="http://schemas.microsoft.com/office/drawing/2014/main" id="{193276E5-5979-48A3-A37D-B2AD2FCE8C1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61" name="Line 1744">
          <a:extLst>
            <a:ext uri="{FF2B5EF4-FFF2-40B4-BE49-F238E27FC236}">
              <a16:creationId xmlns:a16="http://schemas.microsoft.com/office/drawing/2014/main" id="{B68CA186-AFBA-4D4F-8BAD-D8C12234B3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62" name="Line 1745">
          <a:extLst>
            <a:ext uri="{FF2B5EF4-FFF2-40B4-BE49-F238E27FC236}">
              <a16:creationId xmlns:a16="http://schemas.microsoft.com/office/drawing/2014/main" id="{89A7C4D5-8CBD-4E93-9402-03648E8E89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63" name="Line 1746">
          <a:extLst>
            <a:ext uri="{FF2B5EF4-FFF2-40B4-BE49-F238E27FC236}">
              <a16:creationId xmlns:a16="http://schemas.microsoft.com/office/drawing/2014/main" id="{D0D7CC2B-3932-42EA-9162-858E256120D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64" name="Line 1747">
          <a:extLst>
            <a:ext uri="{FF2B5EF4-FFF2-40B4-BE49-F238E27FC236}">
              <a16:creationId xmlns:a16="http://schemas.microsoft.com/office/drawing/2014/main" id="{8E063239-C1C0-496A-BB1F-5E2C192F1B1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65" name="Line 1748">
          <a:extLst>
            <a:ext uri="{FF2B5EF4-FFF2-40B4-BE49-F238E27FC236}">
              <a16:creationId xmlns:a16="http://schemas.microsoft.com/office/drawing/2014/main" id="{E31F32F7-8C49-48FB-A599-FA4939FA361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66" name="Line 1749">
          <a:extLst>
            <a:ext uri="{FF2B5EF4-FFF2-40B4-BE49-F238E27FC236}">
              <a16:creationId xmlns:a16="http://schemas.microsoft.com/office/drawing/2014/main" id="{F1DFA233-8BE9-40BD-9AD8-3769963AED3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67" name="Line 1750">
          <a:extLst>
            <a:ext uri="{FF2B5EF4-FFF2-40B4-BE49-F238E27FC236}">
              <a16:creationId xmlns:a16="http://schemas.microsoft.com/office/drawing/2014/main" id="{D327B37C-061F-4A8E-91D3-6A7DD8BB51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68" name="Line 1751">
          <a:extLst>
            <a:ext uri="{FF2B5EF4-FFF2-40B4-BE49-F238E27FC236}">
              <a16:creationId xmlns:a16="http://schemas.microsoft.com/office/drawing/2014/main" id="{2BD7CFFF-252A-49B8-8428-03BF69FA22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69" name="Line 1752">
          <a:extLst>
            <a:ext uri="{FF2B5EF4-FFF2-40B4-BE49-F238E27FC236}">
              <a16:creationId xmlns:a16="http://schemas.microsoft.com/office/drawing/2014/main" id="{F6AA3E23-DB20-4882-AF37-E7705ACD71C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70" name="Line 1753">
          <a:extLst>
            <a:ext uri="{FF2B5EF4-FFF2-40B4-BE49-F238E27FC236}">
              <a16:creationId xmlns:a16="http://schemas.microsoft.com/office/drawing/2014/main" id="{EFE3D624-2082-4B2F-BB4A-4408AAD5380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71" name="Line 1754">
          <a:extLst>
            <a:ext uri="{FF2B5EF4-FFF2-40B4-BE49-F238E27FC236}">
              <a16:creationId xmlns:a16="http://schemas.microsoft.com/office/drawing/2014/main" id="{BEC9AD15-9AA2-4EC9-8F26-71CFE0AED9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72" name="Line 1755">
          <a:extLst>
            <a:ext uri="{FF2B5EF4-FFF2-40B4-BE49-F238E27FC236}">
              <a16:creationId xmlns:a16="http://schemas.microsoft.com/office/drawing/2014/main" id="{80AF46D1-2AD8-430C-86D9-EE15F815A90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73" name="Line 1756">
          <a:extLst>
            <a:ext uri="{FF2B5EF4-FFF2-40B4-BE49-F238E27FC236}">
              <a16:creationId xmlns:a16="http://schemas.microsoft.com/office/drawing/2014/main" id="{BC19F4EB-F79D-4E64-AF02-36993AA4B4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74" name="Line 1743">
          <a:extLst>
            <a:ext uri="{FF2B5EF4-FFF2-40B4-BE49-F238E27FC236}">
              <a16:creationId xmlns:a16="http://schemas.microsoft.com/office/drawing/2014/main" id="{B62F70BB-72C2-4E45-9EC8-1D2FDC637E9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75" name="Line 1744">
          <a:extLst>
            <a:ext uri="{FF2B5EF4-FFF2-40B4-BE49-F238E27FC236}">
              <a16:creationId xmlns:a16="http://schemas.microsoft.com/office/drawing/2014/main" id="{8B6E535E-B0E3-4589-BFF4-0B83FA3CF7F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76" name="Line 1745">
          <a:extLst>
            <a:ext uri="{FF2B5EF4-FFF2-40B4-BE49-F238E27FC236}">
              <a16:creationId xmlns:a16="http://schemas.microsoft.com/office/drawing/2014/main" id="{CB3A3846-CC99-4A9E-82D6-99FE2A01DB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77" name="Line 1746">
          <a:extLst>
            <a:ext uri="{FF2B5EF4-FFF2-40B4-BE49-F238E27FC236}">
              <a16:creationId xmlns:a16="http://schemas.microsoft.com/office/drawing/2014/main" id="{27652657-1B95-4463-81AF-ADFBC6781CC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78" name="Line 1747">
          <a:extLst>
            <a:ext uri="{FF2B5EF4-FFF2-40B4-BE49-F238E27FC236}">
              <a16:creationId xmlns:a16="http://schemas.microsoft.com/office/drawing/2014/main" id="{81358EDD-C95A-4A36-A278-FEE3E21DF4D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79" name="Line 1748">
          <a:extLst>
            <a:ext uri="{FF2B5EF4-FFF2-40B4-BE49-F238E27FC236}">
              <a16:creationId xmlns:a16="http://schemas.microsoft.com/office/drawing/2014/main" id="{A60FA97B-DB18-41F3-9B31-C8361F6A717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80" name="Line 1749">
          <a:extLst>
            <a:ext uri="{FF2B5EF4-FFF2-40B4-BE49-F238E27FC236}">
              <a16:creationId xmlns:a16="http://schemas.microsoft.com/office/drawing/2014/main" id="{668E7112-F1D9-49D9-B471-215C6BA1F7C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81" name="Line 1750">
          <a:extLst>
            <a:ext uri="{FF2B5EF4-FFF2-40B4-BE49-F238E27FC236}">
              <a16:creationId xmlns:a16="http://schemas.microsoft.com/office/drawing/2014/main" id="{851A5EF1-3ECC-4AAD-9D3D-592A783992A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82" name="Line 1751">
          <a:extLst>
            <a:ext uri="{FF2B5EF4-FFF2-40B4-BE49-F238E27FC236}">
              <a16:creationId xmlns:a16="http://schemas.microsoft.com/office/drawing/2014/main" id="{59593858-4903-41DB-ACBE-E47D5BE723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83" name="Line 1752">
          <a:extLst>
            <a:ext uri="{FF2B5EF4-FFF2-40B4-BE49-F238E27FC236}">
              <a16:creationId xmlns:a16="http://schemas.microsoft.com/office/drawing/2014/main" id="{F5D49F5D-FDEE-4E82-9E7D-1307A685A9D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84" name="Line 1753">
          <a:extLst>
            <a:ext uri="{FF2B5EF4-FFF2-40B4-BE49-F238E27FC236}">
              <a16:creationId xmlns:a16="http://schemas.microsoft.com/office/drawing/2014/main" id="{E8679025-6535-4985-B099-1ACEF46718D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85" name="Line 1754">
          <a:extLst>
            <a:ext uri="{FF2B5EF4-FFF2-40B4-BE49-F238E27FC236}">
              <a16:creationId xmlns:a16="http://schemas.microsoft.com/office/drawing/2014/main" id="{F9B132B2-4AB4-490E-B1B4-F5085EB6E3A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86" name="Line 1755">
          <a:extLst>
            <a:ext uri="{FF2B5EF4-FFF2-40B4-BE49-F238E27FC236}">
              <a16:creationId xmlns:a16="http://schemas.microsoft.com/office/drawing/2014/main" id="{1596BD74-6BEA-4C04-ABF9-265691DF12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87" name="Line 1756">
          <a:extLst>
            <a:ext uri="{FF2B5EF4-FFF2-40B4-BE49-F238E27FC236}">
              <a16:creationId xmlns:a16="http://schemas.microsoft.com/office/drawing/2014/main" id="{70BFBED4-03FF-4882-B8FA-4B391A9CF3F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88" name="Line 3967">
          <a:extLst>
            <a:ext uri="{FF2B5EF4-FFF2-40B4-BE49-F238E27FC236}">
              <a16:creationId xmlns:a16="http://schemas.microsoft.com/office/drawing/2014/main" id="{1DD24829-CD06-4FF9-A82E-9448A775E36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89" name="Line 3968">
          <a:extLst>
            <a:ext uri="{FF2B5EF4-FFF2-40B4-BE49-F238E27FC236}">
              <a16:creationId xmlns:a16="http://schemas.microsoft.com/office/drawing/2014/main" id="{9BC9464E-FB31-48B5-B020-D39612ECB3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90" name="Line 3969">
          <a:extLst>
            <a:ext uri="{FF2B5EF4-FFF2-40B4-BE49-F238E27FC236}">
              <a16:creationId xmlns:a16="http://schemas.microsoft.com/office/drawing/2014/main" id="{F9803073-5353-49E0-8238-C1C17FA1C81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91" name="Line 3970">
          <a:extLst>
            <a:ext uri="{FF2B5EF4-FFF2-40B4-BE49-F238E27FC236}">
              <a16:creationId xmlns:a16="http://schemas.microsoft.com/office/drawing/2014/main" id="{0557383A-D274-47A7-9D72-F610836FE7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92" name="Line 3971">
          <a:extLst>
            <a:ext uri="{FF2B5EF4-FFF2-40B4-BE49-F238E27FC236}">
              <a16:creationId xmlns:a16="http://schemas.microsoft.com/office/drawing/2014/main" id="{01E9FF03-49ED-4F9E-9FDF-2E2BDE4CE30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93" name="Line 3972">
          <a:extLst>
            <a:ext uri="{FF2B5EF4-FFF2-40B4-BE49-F238E27FC236}">
              <a16:creationId xmlns:a16="http://schemas.microsoft.com/office/drawing/2014/main" id="{CEADA430-E050-4159-B110-5815D6F47C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94" name="Line 3973">
          <a:extLst>
            <a:ext uri="{FF2B5EF4-FFF2-40B4-BE49-F238E27FC236}">
              <a16:creationId xmlns:a16="http://schemas.microsoft.com/office/drawing/2014/main" id="{E3194EBB-8115-44A5-A98E-415990A435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95" name="Line 3974">
          <a:extLst>
            <a:ext uri="{FF2B5EF4-FFF2-40B4-BE49-F238E27FC236}">
              <a16:creationId xmlns:a16="http://schemas.microsoft.com/office/drawing/2014/main" id="{231F2088-293E-4F58-867B-7145BF6F2E0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96" name="Line 3975">
          <a:extLst>
            <a:ext uri="{FF2B5EF4-FFF2-40B4-BE49-F238E27FC236}">
              <a16:creationId xmlns:a16="http://schemas.microsoft.com/office/drawing/2014/main" id="{F3B0CBC0-D420-4BDF-BB0F-A3B112F5EC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97" name="Line 3976">
          <a:extLst>
            <a:ext uri="{FF2B5EF4-FFF2-40B4-BE49-F238E27FC236}">
              <a16:creationId xmlns:a16="http://schemas.microsoft.com/office/drawing/2014/main" id="{A696F957-8967-4CB7-96B4-DCBE4731048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98" name="Line 3977">
          <a:extLst>
            <a:ext uri="{FF2B5EF4-FFF2-40B4-BE49-F238E27FC236}">
              <a16:creationId xmlns:a16="http://schemas.microsoft.com/office/drawing/2014/main" id="{76299EA0-8D63-4E48-97A6-5753184446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599" name="Line 3978">
          <a:extLst>
            <a:ext uri="{FF2B5EF4-FFF2-40B4-BE49-F238E27FC236}">
              <a16:creationId xmlns:a16="http://schemas.microsoft.com/office/drawing/2014/main" id="{C68329D6-E63F-469C-A46F-A16DFB3DFA9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00" name="Line 3979">
          <a:extLst>
            <a:ext uri="{FF2B5EF4-FFF2-40B4-BE49-F238E27FC236}">
              <a16:creationId xmlns:a16="http://schemas.microsoft.com/office/drawing/2014/main" id="{11C3793A-2964-4998-B4D1-582D0CF2353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01" name="Line 3980">
          <a:extLst>
            <a:ext uri="{FF2B5EF4-FFF2-40B4-BE49-F238E27FC236}">
              <a16:creationId xmlns:a16="http://schemas.microsoft.com/office/drawing/2014/main" id="{94EF4F24-88A4-4720-871C-CE6A845E65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02" name="Line 3981">
          <a:extLst>
            <a:ext uri="{FF2B5EF4-FFF2-40B4-BE49-F238E27FC236}">
              <a16:creationId xmlns:a16="http://schemas.microsoft.com/office/drawing/2014/main" id="{7CB13AD0-D75D-4158-BF8E-FAC78D84DB4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03" name="Line 3982">
          <a:extLst>
            <a:ext uri="{FF2B5EF4-FFF2-40B4-BE49-F238E27FC236}">
              <a16:creationId xmlns:a16="http://schemas.microsoft.com/office/drawing/2014/main" id="{64D9C9C0-5200-4604-B9FA-711FE0CCC5D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04" name="Line 3983">
          <a:extLst>
            <a:ext uri="{FF2B5EF4-FFF2-40B4-BE49-F238E27FC236}">
              <a16:creationId xmlns:a16="http://schemas.microsoft.com/office/drawing/2014/main" id="{EBE65BDD-E712-4370-9188-B7E7D0ED94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05" name="Line 3984">
          <a:extLst>
            <a:ext uri="{FF2B5EF4-FFF2-40B4-BE49-F238E27FC236}">
              <a16:creationId xmlns:a16="http://schemas.microsoft.com/office/drawing/2014/main" id="{A93EAD1D-916F-4DE5-8E90-8AD64A4368C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06" name="Line 3985">
          <a:extLst>
            <a:ext uri="{FF2B5EF4-FFF2-40B4-BE49-F238E27FC236}">
              <a16:creationId xmlns:a16="http://schemas.microsoft.com/office/drawing/2014/main" id="{9BDF592A-B8B7-410B-8111-133621FFC78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07" name="Line 3986">
          <a:extLst>
            <a:ext uri="{FF2B5EF4-FFF2-40B4-BE49-F238E27FC236}">
              <a16:creationId xmlns:a16="http://schemas.microsoft.com/office/drawing/2014/main" id="{EF0EA516-C86B-4458-BB3C-CFF3666B299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08" name="Line 3987">
          <a:extLst>
            <a:ext uri="{FF2B5EF4-FFF2-40B4-BE49-F238E27FC236}">
              <a16:creationId xmlns:a16="http://schemas.microsoft.com/office/drawing/2014/main" id="{800503C8-2699-4516-97EC-58C3FB8001D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09" name="Line 3988">
          <a:extLst>
            <a:ext uri="{FF2B5EF4-FFF2-40B4-BE49-F238E27FC236}">
              <a16:creationId xmlns:a16="http://schemas.microsoft.com/office/drawing/2014/main" id="{FA331A1E-D90E-4334-9A0B-9075956661D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10" name="Line 3989">
          <a:extLst>
            <a:ext uri="{FF2B5EF4-FFF2-40B4-BE49-F238E27FC236}">
              <a16:creationId xmlns:a16="http://schemas.microsoft.com/office/drawing/2014/main" id="{2F1D7A63-D600-4860-8A76-DD00276D650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11" name="Line 3990">
          <a:extLst>
            <a:ext uri="{FF2B5EF4-FFF2-40B4-BE49-F238E27FC236}">
              <a16:creationId xmlns:a16="http://schemas.microsoft.com/office/drawing/2014/main" id="{1BBE5001-25DC-4C8B-B29E-8078C57465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12" name="Line 3991">
          <a:extLst>
            <a:ext uri="{FF2B5EF4-FFF2-40B4-BE49-F238E27FC236}">
              <a16:creationId xmlns:a16="http://schemas.microsoft.com/office/drawing/2014/main" id="{5F38B03B-85FE-4BAD-A32E-2D3956772F8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13" name="Line 3992">
          <a:extLst>
            <a:ext uri="{FF2B5EF4-FFF2-40B4-BE49-F238E27FC236}">
              <a16:creationId xmlns:a16="http://schemas.microsoft.com/office/drawing/2014/main" id="{5D007931-0754-4268-AA09-00B695C4E4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14" name="Line 3993">
          <a:extLst>
            <a:ext uri="{FF2B5EF4-FFF2-40B4-BE49-F238E27FC236}">
              <a16:creationId xmlns:a16="http://schemas.microsoft.com/office/drawing/2014/main" id="{2F1ED463-F504-44A0-8E70-84A124A6EF6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15" name="Line 3994">
          <a:extLst>
            <a:ext uri="{FF2B5EF4-FFF2-40B4-BE49-F238E27FC236}">
              <a16:creationId xmlns:a16="http://schemas.microsoft.com/office/drawing/2014/main" id="{BEDD68B9-CFC2-4E64-A7D0-867EDC0B37D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16" name="Line 3995">
          <a:extLst>
            <a:ext uri="{FF2B5EF4-FFF2-40B4-BE49-F238E27FC236}">
              <a16:creationId xmlns:a16="http://schemas.microsoft.com/office/drawing/2014/main" id="{7B7F9DB9-3653-49B7-955C-316DB5746F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17" name="Line 3996">
          <a:extLst>
            <a:ext uri="{FF2B5EF4-FFF2-40B4-BE49-F238E27FC236}">
              <a16:creationId xmlns:a16="http://schemas.microsoft.com/office/drawing/2014/main" id="{B8CDF6B3-4862-4987-BDBD-798BE6ECFD8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18" name="Line 3997">
          <a:extLst>
            <a:ext uri="{FF2B5EF4-FFF2-40B4-BE49-F238E27FC236}">
              <a16:creationId xmlns:a16="http://schemas.microsoft.com/office/drawing/2014/main" id="{1C9386B0-BD6E-4014-9D63-65A13494F7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19" name="Line 3998">
          <a:extLst>
            <a:ext uri="{FF2B5EF4-FFF2-40B4-BE49-F238E27FC236}">
              <a16:creationId xmlns:a16="http://schemas.microsoft.com/office/drawing/2014/main" id="{C0CA118F-94B1-4DAE-AA01-7F1AFFF4733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20" name="Line 3999">
          <a:extLst>
            <a:ext uri="{FF2B5EF4-FFF2-40B4-BE49-F238E27FC236}">
              <a16:creationId xmlns:a16="http://schemas.microsoft.com/office/drawing/2014/main" id="{BB33EF7B-A1D3-4ECB-AF6D-8C84C03E1B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21" name="Line 4000">
          <a:extLst>
            <a:ext uri="{FF2B5EF4-FFF2-40B4-BE49-F238E27FC236}">
              <a16:creationId xmlns:a16="http://schemas.microsoft.com/office/drawing/2014/main" id="{45DA195C-C8BE-4077-B643-1757939A3EA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22" name="Line 4001">
          <a:extLst>
            <a:ext uri="{FF2B5EF4-FFF2-40B4-BE49-F238E27FC236}">
              <a16:creationId xmlns:a16="http://schemas.microsoft.com/office/drawing/2014/main" id="{5EA25088-E7B3-43A1-836E-5EE2746BB1F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23" name="Line 4002">
          <a:extLst>
            <a:ext uri="{FF2B5EF4-FFF2-40B4-BE49-F238E27FC236}">
              <a16:creationId xmlns:a16="http://schemas.microsoft.com/office/drawing/2014/main" id="{C36279AE-0476-4175-9CC7-CB8E9F7BE5D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24" name="Line 4003">
          <a:extLst>
            <a:ext uri="{FF2B5EF4-FFF2-40B4-BE49-F238E27FC236}">
              <a16:creationId xmlns:a16="http://schemas.microsoft.com/office/drawing/2014/main" id="{41BB0555-97CB-4B26-A6CA-571CD66B4D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25" name="Line 4004">
          <a:extLst>
            <a:ext uri="{FF2B5EF4-FFF2-40B4-BE49-F238E27FC236}">
              <a16:creationId xmlns:a16="http://schemas.microsoft.com/office/drawing/2014/main" id="{D2A4AE7A-B130-48C9-BC25-13B3806ED09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26" name="Line 4005">
          <a:extLst>
            <a:ext uri="{FF2B5EF4-FFF2-40B4-BE49-F238E27FC236}">
              <a16:creationId xmlns:a16="http://schemas.microsoft.com/office/drawing/2014/main" id="{8200B536-B7FC-40F3-A1BE-1F9175BFC67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27" name="Line 4006">
          <a:extLst>
            <a:ext uri="{FF2B5EF4-FFF2-40B4-BE49-F238E27FC236}">
              <a16:creationId xmlns:a16="http://schemas.microsoft.com/office/drawing/2014/main" id="{A50DB697-89E6-4D61-8DC5-7E424DA0E7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28" name="Line 4007">
          <a:extLst>
            <a:ext uri="{FF2B5EF4-FFF2-40B4-BE49-F238E27FC236}">
              <a16:creationId xmlns:a16="http://schemas.microsoft.com/office/drawing/2014/main" id="{16C92A9B-C3EE-48DB-9D3E-96C04BE2C2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29" name="Line 4008">
          <a:extLst>
            <a:ext uri="{FF2B5EF4-FFF2-40B4-BE49-F238E27FC236}">
              <a16:creationId xmlns:a16="http://schemas.microsoft.com/office/drawing/2014/main" id="{4A475C72-16B6-4238-8747-FF6A2F07A5C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30" name="Line 1743">
          <a:extLst>
            <a:ext uri="{FF2B5EF4-FFF2-40B4-BE49-F238E27FC236}">
              <a16:creationId xmlns:a16="http://schemas.microsoft.com/office/drawing/2014/main" id="{18C29981-4FD4-4DBB-866E-301AFF974D3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31" name="Line 1744">
          <a:extLst>
            <a:ext uri="{FF2B5EF4-FFF2-40B4-BE49-F238E27FC236}">
              <a16:creationId xmlns:a16="http://schemas.microsoft.com/office/drawing/2014/main" id="{47A478B0-08E9-40BB-9AA3-0BDC2606CE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32" name="Line 1745">
          <a:extLst>
            <a:ext uri="{FF2B5EF4-FFF2-40B4-BE49-F238E27FC236}">
              <a16:creationId xmlns:a16="http://schemas.microsoft.com/office/drawing/2014/main" id="{F6738704-22DB-400B-85DD-A6BF9ED066C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33" name="Line 1746">
          <a:extLst>
            <a:ext uri="{FF2B5EF4-FFF2-40B4-BE49-F238E27FC236}">
              <a16:creationId xmlns:a16="http://schemas.microsoft.com/office/drawing/2014/main" id="{EBFF7525-509F-49F2-90A1-B20271355E4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34" name="Line 1747">
          <a:extLst>
            <a:ext uri="{FF2B5EF4-FFF2-40B4-BE49-F238E27FC236}">
              <a16:creationId xmlns:a16="http://schemas.microsoft.com/office/drawing/2014/main" id="{D9320FA3-02C9-4723-B775-FB7ED8F8251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35" name="Line 1748">
          <a:extLst>
            <a:ext uri="{FF2B5EF4-FFF2-40B4-BE49-F238E27FC236}">
              <a16:creationId xmlns:a16="http://schemas.microsoft.com/office/drawing/2014/main" id="{75168B86-83D4-4E85-B85A-ED4BD93303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36" name="Line 1749">
          <a:extLst>
            <a:ext uri="{FF2B5EF4-FFF2-40B4-BE49-F238E27FC236}">
              <a16:creationId xmlns:a16="http://schemas.microsoft.com/office/drawing/2014/main" id="{05B6F001-07E1-4BFB-A419-3AB6D1B9144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37" name="Line 1750">
          <a:extLst>
            <a:ext uri="{FF2B5EF4-FFF2-40B4-BE49-F238E27FC236}">
              <a16:creationId xmlns:a16="http://schemas.microsoft.com/office/drawing/2014/main" id="{0BE6FA83-E2C6-43FE-8AE3-38569A7A30D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38" name="Line 1751">
          <a:extLst>
            <a:ext uri="{FF2B5EF4-FFF2-40B4-BE49-F238E27FC236}">
              <a16:creationId xmlns:a16="http://schemas.microsoft.com/office/drawing/2014/main" id="{E7C36B48-445D-4447-A818-D002E6E30E4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39" name="Line 1752">
          <a:extLst>
            <a:ext uri="{FF2B5EF4-FFF2-40B4-BE49-F238E27FC236}">
              <a16:creationId xmlns:a16="http://schemas.microsoft.com/office/drawing/2014/main" id="{CE0440F2-32A9-4F66-B2F4-DE149B7138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40" name="Line 1753">
          <a:extLst>
            <a:ext uri="{FF2B5EF4-FFF2-40B4-BE49-F238E27FC236}">
              <a16:creationId xmlns:a16="http://schemas.microsoft.com/office/drawing/2014/main" id="{D0381A29-CD90-4F84-BEE4-E99CF5E9DF2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41" name="Line 1754">
          <a:extLst>
            <a:ext uri="{FF2B5EF4-FFF2-40B4-BE49-F238E27FC236}">
              <a16:creationId xmlns:a16="http://schemas.microsoft.com/office/drawing/2014/main" id="{9DD1D18A-41AE-4E6F-97EE-A2081D6C4A6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42" name="Line 1755">
          <a:extLst>
            <a:ext uri="{FF2B5EF4-FFF2-40B4-BE49-F238E27FC236}">
              <a16:creationId xmlns:a16="http://schemas.microsoft.com/office/drawing/2014/main" id="{914F931F-4B4C-43EB-A34D-63E1B0B49C9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43" name="Line 1756">
          <a:extLst>
            <a:ext uri="{FF2B5EF4-FFF2-40B4-BE49-F238E27FC236}">
              <a16:creationId xmlns:a16="http://schemas.microsoft.com/office/drawing/2014/main" id="{03F83F25-D5BA-4370-A868-9AFDC7AA0B9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44" name="Line 1743">
          <a:extLst>
            <a:ext uri="{FF2B5EF4-FFF2-40B4-BE49-F238E27FC236}">
              <a16:creationId xmlns:a16="http://schemas.microsoft.com/office/drawing/2014/main" id="{27D2F8C0-760A-4312-9074-DEC2B6AEA66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45" name="Line 1744">
          <a:extLst>
            <a:ext uri="{FF2B5EF4-FFF2-40B4-BE49-F238E27FC236}">
              <a16:creationId xmlns:a16="http://schemas.microsoft.com/office/drawing/2014/main" id="{2DBE8C53-2CE8-489C-ABBE-ECE1DAEDB4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46" name="Line 1745">
          <a:extLst>
            <a:ext uri="{FF2B5EF4-FFF2-40B4-BE49-F238E27FC236}">
              <a16:creationId xmlns:a16="http://schemas.microsoft.com/office/drawing/2014/main" id="{BE6A612B-FC69-444C-BD9D-F24A1DBC147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47" name="Line 1746">
          <a:extLst>
            <a:ext uri="{FF2B5EF4-FFF2-40B4-BE49-F238E27FC236}">
              <a16:creationId xmlns:a16="http://schemas.microsoft.com/office/drawing/2014/main" id="{40CAA1AB-CE4F-47A3-815D-C457B7572E5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48" name="Line 1747">
          <a:extLst>
            <a:ext uri="{FF2B5EF4-FFF2-40B4-BE49-F238E27FC236}">
              <a16:creationId xmlns:a16="http://schemas.microsoft.com/office/drawing/2014/main" id="{1FF1932A-9B2E-4605-B4C1-C3BE32A353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49" name="Line 1748">
          <a:extLst>
            <a:ext uri="{FF2B5EF4-FFF2-40B4-BE49-F238E27FC236}">
              <a16:creationId xmlns:a16="http://schemas.microsoft.com/office/drawing/2014/main" id="{3DF05863-543E-45DB-8B4D-432DA20484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50" name="Line 1749">
          <a:extLst>
            <a:ext uri="{FF2B5EF4-FFF2-40B4-BE49-F238E27FC236}">
              <a16:creationId xmlns:a16="http://schemas.microsoft.com/office/drawing/2014/main" id="{C7190458-6FE2-430C-87D4-28A7AADF47E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51" name="Line 1750">
          <a:extLst>
            <a:ext uri="{FF2B5EF4-FFF2-40B4-BE49-F238E27FC236}">
              <a16:creationId xmlns:a16="http://schemas.microsoft.com/office/drawing/2014/main" id="{68A0F5F9-4981-42C0-9397-34B99FD108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52" name="Line 1751">
          <a:extLst>
            <a:ext uri="{FF2B5EF4-FFF2-40B4-BE49-F238E27FC236}">
              <a16:creationId xmlns:a16="http://schemas.microsoft.com/office/drawing/2014/main" id="{70A678CB-ECC9-4F5A-A6D3-C0FA21878D1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53" name="Line 1752">
          <a:extLst>
            <a:ext uri="{FF2B5EF4-FFF2-40B4-BE49-F238E27FC236}">
              <a16:creationId xmlns:a16="http://schemas.microsoft.com/office/drawing/2014/main" id="{98D67675-A8C3-4BA0-AEBD-3629F7F94C3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54" name="Line 1753">
          <a:extLst>
            <a:ext uri="{FF2B5EF4-FFF2-40B4-BE49-F238E27FC236}">
              <a16:creationId xmlns:a16="http://schemas.microsoft.com/office/drawing/2014/main" id="{30662E06-B9EA-4EE9-A1A1-E4B505FE35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55" name="Line 1754">
          <a:extLst>
            <a:ext uri="{FF2B5EF4-FFF2-40B4-BE49-F238E27FC236}">
              <a16:creationId xmlns:a16="http://schemas.microsoft.com/office/drawing/2014/main" id="{C4650EEB-405F-4FB6-B92A-535967C6DAD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56" name="Line 1755">
          <a:extLst>
            <a:ext uri="{FF2B5EF4-FFF2-40B4-BE49-F238E27FC236}">
              <a16:creationId xmlns:a16="http://schemas.microsoft.com/office/drawing/2014/main" id="{477C0F4E-DBFE-45F8-948B-6B74ABEED86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57" name="Line 1756">
          <a:extLst>
            <a:ext uri="{FF2B5EF4-FFF2-40B4-BE49-F238E27FC236}">
              <a16:creationId xmlns:a16="http://schemas.microsoft.com/office/drawing/2014/main" id="{81BE6FB6-EF61-4741-8829-A1D8EB0C96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58" name="Line 1743">
          <a:extLst>
            <a:ext uri="{FF2B5EF4-FFF2-40B4-BE49-F238E27FC236}">
              <a16:creationId xmlns:a16="http://schemas.microsoft.com/office/drawing/2014/main" id="{E888E695-4074-4FCF-A1BC-D742659EDCF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59" name="Line 1744">
          <a:extLst>
            <a:ext uri="{FF2B5EF4-FFF2-40B4-BE49-F238E27FC236}">
              <a16:creationId xmlns:a16="http://schemas.microsoft.com/office/drawing/2014/main" id="{0316EEDA-FFC9-4DBA-92EC-8B067896190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60" name="Line 1745">
          <a:extLst>
            <a:ext uri="{FF2B5EF4-FFF2-40B4-BE49-F238E27FC236}">
              <a16:creationId xmlns:a16="http://schemas.microsoft.com/office/drawing/2014/main" id="{615BCF43-B324-4ED4-94EE-E9AEE89E37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61" name="Line 1746">
          <a:extLst>
            <a:ext uri="{FF2B5EF4-FFF2-40B4-BE49-F238E27FC236}">
              <a16:creationId xmlns:a16="http://schemas.microsoft.com/office/drawing/2014/main" id="{B3E95B61-DEDE-4800-A950-8548641268A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62" name="Line 1747">
          <a:extLst>
            <a:ext uri="{FF2B5EF4-FFF2-40B4-BE49-F238E27FC236}">
              <a16:creationId xmlns:a16="http://schemas.microsoft.com/office/drawing/2014/main" id="{E21FA8EE-2F6C-4DA0-8080-33B07AF63B2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63" name="Line 1748">
          <a:extLst>
            <a:ext uri="{FF2B5EF4-FFF2-40B4-BE49-F238E27FC236}">
              <a16:creationId xmlns:a16="http://schemas.microsoft.com/office/drawing/2014/main" id="{4BE5B86D-D3DF-4F13-A5C3-0C0BFB2EB19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64" name="Line 1749">
          <a:extLst>
            <a:ext uri="{FF2B5EF4-FFF2-40B4-BE49-F238E27FC236}">
              <a16:creationId xmlns:a16="http://schemas.microsoft.com/office/drawing/2014/main" id="{C9B1A81F-F2F9-4DE8-BF5B-5FD72839036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65" name="Line 1750">
          <a:extLst>
            <a:ext uri="{FF2B5EF4-FFF2-40B4-BE49-F238E27FC236}">
              <a16:creationId xmlns:a16="http://schemas.microsoft.com/office/drawing/2014/main" id="{520C3835-888E-4CD5-9DF1-D919DC811DD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66" name="Line 1751">
          <a:extLst>
            <a:ext uri="{FF2B5EF4-FFF2-40B4-BE49-F238E27FC236}">
              <a16:creationId xmlns:a16="http://schemas.microsoft.com/office/drawing/2014/main" id="{8B9E0C49-6FB0-464C-8533-987A420C548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67" name="Line 1752">
          <a:extLst>
            <a:ext uri="{FF2B5EF4-FFF2-40B4-BE49-F238E27FC236}">
              <a16:creationId xmlns:a16="http://schemas.microsoft.com/office/drawing/2014/main" id="{70E648C5-C6EC-46B0-8B5E-B0E960E0DC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68" name="Line 1753">
          <a:extLst>
            <a:ext uri="{FF2B5EF4-FFF2-40B4-BE49-F238E27FC236}">
              <a16:creationId xmlns:a16="http://schemas.microsoft.com/office/drawing/2014/main" id="{588E0B34-33D7-4851-8498-18650F5959C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69" name="Line 1754">
          <a:extLst>
            <a:ext uri="{FF2B5EF4-FFF2-40B4-BE49-F238E27FC236}">
              <a16:creationId xmlns:a16="http://schemas.microsoft.com/office/drawing/2014/main" id="{1113B034-C1F8-4598-8D5E-44554C1883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70" name="Line 1755">
          <a:extLst>
            <a:ext uri="{FF2B5EF4-FFF2-40B4-BE49-F238E27FC236}">
              <a16:creationId xmlns:a16="http://schemas.microsoft.com/office/drawing/2014/main" id="{56BDA130-F1E2-4BA8-B711-3BB320043B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71" name="Line 1756">
          <a:extLst>
            <a:ext uri="{FF2B5EF4-FFF2-40B4-BE49-F238E27FC236}">
              <a16:creationId xmlns:a16="http://schemas.microsoft.com/office/drawing/2014/main" id="{5CE5801E-6AF0-460B-8AED-94AC4D65D3A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72" name="Line 1743">
          <a:extLst>
            <a:ext uri="{FF2B5EF4-FFF2-40B4-BE49-F238E27FC236}">
              <a16:creationId xmlns:a16="http://schemas.microsoft.com/office/drawing/2014/main" id="{DC3FB701-C55E-4C91-9702-8BE54577EAC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73" name="Line 1744">
          <a:extLst>
            <a:ext uri="{FF2B5EF4-FFF2-40B4-BE49-F238E27FC236}">
              <a16:creationId xmlns:a16="http://schemas.microsoft.com/office/drawing/2014/main" id="{B11B0432-BFF0-444C-B68E-7F1D3EB75F1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74" name="Line 1745">
          <a:extLst>
            <a:ext uri="{FF2B5EF4-FFF2-40B4-BE49-F238E27FC236}">
              <a16:creationId xmlns:a16="http://schemas.microsoft.com/office/drawing/2014/main" id="{29EDD2F1-A5E6-429D-814F-D4093C0CE3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75" name="Line 1746">
          <a:extLst>
            <a:ext uri="{FF2B5EF4-FFF2-40B4-BE49-F238E27FC236}">
              <a16:creationId xmlns:a16="http://schemas.microsoft.com/office/drawing/2014/main" id="{E23377F9-EF40-4353-B340-6E9023363BF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76" name="Line 1747">
          <a:extLst>
            <a:ext uri="{FF2B5EF4-FFF2-40B4-BE49-F238E27FC236}">
              <a16:creationId xmlns:a16="http://schemas.microsoft.com/office/drawing/2014/main" id="{577CF19C-2B44-419F-AF32-95F15A97B6E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77" name="Line 1748">
          <a:extLst>
            <a:ext uri="{FF2B5EF4-FFF2-40B4-BE49-F238E27FC236}">
              <a16:creationId xmlns:a16="http://schemas.microsoft.com/office/drawing/2014/main" id="{658DC69C-65F2-401B-9713-1F4A0DC1BA6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78" name="Line 1749">
          <a:extLst>
            <a:ext uri="{FF2B5EF4-FFF2-40B4-BE49-F238E27FC236}">
              <a16:creationId xmlns:a16="http://schemas.microsoft.com/office/drawing/2014/main" id="{504E58A3-10A1-45EC-8AB6-70F974284F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79" name="Line 1750">
          <a:extLst>
            <a:ext uri="{FF2B5EF4-FFF2-40B4-BE49-F238E27FC236}">
              <a16:creationId xmlns:a16="http://schemas.microsoft.com/office/drawing/2014/main" id="{FCA2722B-EBCE-47E1-9B89-5DBC834F038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80" name="Line 1751">
          <a:extLst>
            <a:ext uri="{FF2B5EF4-FFF2-40B4-BE49-F238E27FC236}">
              <a16:creationId xmlns:a16="http://schemas.microsoft.com/office/drawing/2014/main" id="{04A4B0CE-F331-4FE7-9D61-8D5C1C70D07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81" name="Line 1752">
          <a:extLst>
            <a:ext uri="{FF2B5EF4-FFF2-40B4-BE49-F238E27FC236}">
              <a16:creationId xmlns:a16="http://schemas.microsoft.com/office/drawing/2014/main" id="{08609223-A878-470C-BAFB-C11C4DC84A9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82" name="Line 1753">
          <a:extLst>
            <a:ext uri="{FF2B5EF4-FFF2-40B4-BE49-F238E27FC236}">
              <a16:creationId xmlns:a16="http://schemas.microsoft.com/office/drawing/2014/main" id="{80B685B1-DA1F-4BD5-B7E0-919F3069903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83" name="Line 1754">
          <a:extLst>
            <a:ext uri="{FF2B5EF4-FFF2-40B4-BE49-F238E27FC236}">
              <a16:creationId xmlns:a16="http://schemas.microsoft.com/office/drawing/2014/main" id="{5CA56198-77B4-4B7C-96B1-7907BAF67DE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84" name="Line 1755">
          <a:extLst>
            <a:ext uri="{FF2B5EF4-FFF2-40B4-BE49-F238E27FC236}">
              <a16:creationId xmlns:a16="http://schemas.microsoft.com/office/drawing/2014/main" id="{117DF2FD-9A3B-4413-8DD9-016C996C50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85" name="Line 1756">
          <a:extLst>
            <a:ext uri="{FF2B5EF4-FFF2-40B4-BE49-F238E27FC236}">
              <a16:creationId xmlns:a16="http://schemas.microsoft.com/office/drawing/2014/main" id="{46B2FC60-B13C-4ED5-8AE7-E5F76C2D9A8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86" name="Line 1743">
          <a:extLst>
            <a:ext uri="{FF2B5EF4-FFF2-40B4-BE49-F238E27FC236}">
              <a16:creationId xmlns:a16="http://schemas.microsoft.com/office/drawing/2014/main" id="{6591DBE7-0EDF-4D15-9268-04FC891A2F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87" name="Line 1744">
          <a:extLst>
            <a:ext uri="{FF2B5EF4-FFF2-40B4-BE49-F238E27FC236}">
              <a16:creationId xmlns:a16="http://schemas.microsoft.com/office/drawing/2014/main" id="{86C0F834-2782-452B-A89D-68AEAE08B2A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88" name="Line 1745">
          <a:extLst>
            <a:ext uri="{FF2B5EF4-FFF2-40B4-BE49-F238E27FC236}">
              <a16:creationId xmlns:a16="http://schemas.microsoft.com/office/drawing/2014/main" id="{2E67D888-31E1-4F02-A2D1-2AB0C19EA1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89" name="Line 1746">
          <a:extLst>
            <a:ext uri="{FF2B5EF4-FFF2-40B4-BE49-F238E27FC236}">
              <a16:creationId xmlns:a16="http://schemas.microsoft.com/office/drawing/2014/main" id="{4406BD91-4483-4528-9422-17C93B96017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90" name="Line 1747">
          <a:extLst>
            <a:ext uri="{FF2B5EF4-FFF2-40B4-BE49-F238E27FC236}">
              <a16:creationId xmlns:a16="http://schemas.microsoft.com/office/drawing/2014/main" id="{FF3EB4B9-1775-4B9F-A68F-63A449A9B5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91" name="Line 1748">
          <a:extLst>
            <a:ext uri="{FF2B5EF4-FFF2-40B4-BE49-F238E27FC236}">
              <a16:creationId xmlns:a16="http://schemas.microsoft.com/office/drawing/2014/main" id="{5A730384-0167-4F15-B342-AC6BFD9724B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92" name="Line 1749">
          <a:extLst>
            <a:ext uri="{FF2B5EF4-FFF2-40B4-BE49-F238E27FC236}">
              <a16:creationId xmlns:a16="http://schemas.microsoft.com/office/drawing/2014/main" id="{45331533-5D26-4982-82EB-E7C02BFDA6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93" name="Line 1750">
          <a:extLst>
            <a:ext uri="{FF2B5EF4-FFF2-40B4-BE49-F238E27FC236}">
              <a16:creationId xmlns:a16="http://schemas.microsoft.com/office/drawing/2014/main" id="{08C3DDC2-6F69-4A98-86E5-FFA8AB2429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94" name="Line 1751">
          <a:extLst>
            <a:ext uri="{FF2B5EF4-FFF2-40B4-BE49-F238E27FC236}">
              <a16:creationId xmlns:a16="http://schemas.microsoft.com/office/drawing/2014/main" id="{1AE535DD-E706-4C25-8D4F-AF7FE704BB2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95" name="Line 1752">
          <a:extLst>
            <a:ext uri="{FF2B5EF4-FFF2-40B4-BE49-F238E27FC236}">
              <a16:creationId xmlns:a16="http://schemas.microsoft.com/office/drawing/2014/main" id="{ED690BB9-75F6-4283-93A1-E9DE07D9136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96" name="Line 1753">
          <a:extLst>
            <a:ext uri="{FF2B5EF4-FFF2-40B4-BE49-F238E27FC236}">
              <a16:creationId xmlns:a16="http://schemas.microsoft.com/office/drawing/2014/main" id="{FB6A2307-F664-4D7B-92A4-F5A2EE26F6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97" name="Line 1754">
          <a:extLst>
            <a:ext uri="{FF2B5EF4-FFF2-40B4-BE49-F238E27FC236}">
              <a16:creationId xmlns:a16="http://schemas.microsoft.com/office/drawing/2014/main" id="{E0F3123D-D3AB-4F49-AA86-4871B08788C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98" name="Line 1755">
          <a:extLst>
            <a:ext uri="{FF2B5EF4-FFF2-40B4-BE49-F238E27FC236}">
              <a16:creationId xmlns:a16="http://schemas.microsoft.com/office/drawing/2014/main" id="{F13E8657-186B-4BDE-893F-ADBFF01F54F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699" name="Line 1756">
          <a:extLst>
            <a:ext uri="{FF2B5EF4-FFF2-40B4-BE49-F238E27FC236}">
              <a16:creationId xmlns:a16="http://schemas.microsoft.com/office/drawing/2014/main" id="{0C311F2A-3237-4ECB-85F4-881F6FB438E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00" name="Line 3420">
          <a:extLst>
            <a:ext uri="{FF2B5EF4-FFF2-40B4-BE49-F238E27FC236}">
              <a16:creationId xmlns:a16="http://schemas.microsoft.com/office/drawing/2014/main" id="{A720DDEF-2FAC-4496-A35A-3EFE89C8EF3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01" name="Line 3421">
          <a:extLst>
            <a:ext uri="{FF2B5EF4-FFF2-40B4-BE49-F238E27FC236}">
              <a16:creationId xmlns:a16="http://schemas.microsoft.com/office/drawing/2014/main" id="{73CA5A92-12EF-456E-A00C-D4582183FD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02" name="Line 3422">
          <a:extLst>
            <a:ext uri="{FF2B5EF4-FFF2-40B4-BE49-F238E27FC236}">
              <a16:creationId xmlns:a16="http://schemas.microsoft.com/office/drawing/2014/main" id="{FEE2C64A-6728-4F60-B9AE-8D92967780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03" name="Line 3423">
          <a:extLst>
            <a:ext uri="{FF2B5EF4-FFF2-40B4-BE49-F238E27FC236}">
              <a16:creationId xmlns:a16="http://schemas.microsoft.com/office/drawing/2014/main" id="{7564E7A2-1FD4-46AB-8E2C-A97AE98D4CE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04" name="Line 3424">
          <a:extLst>
            <a:ext uri="{FF2B5EF4-FFF2-40B4-BE49-F238E27FC236}">
              <a16:creationId xmlns:a16="http://schemas.microsoft.com/office/drawing/2014/main" id="{A95E8F69-1F81-4409-AD63-E9A4DE5773D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05" name="Line 3425">
          <a:extLst>
            <a:ext uri="{FF2B5EF4-FFF2-40B4-BE49-F238E27FC236}">
              <a16:creationId xmlns:a16="http://schemas.microsoft.com/office/drawing/2014/main" id="{73A8F625-3ACD-47C5-9857-B7D9FDF092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06" name="Line 3426">
          <a:extLst>
            <a:ext uri="{FF2B5EF4-FFF2-40B4-BE49-F238E27FC236}">
              <a16:creationId xmlns:a16="http://schemas.microsoft.com/office/drawing/2014/main" id="{F978A8BB-C279-40C6-ADE8-B4BF1C675B5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07" name="Line 3427">
          <a:extLst>
            <a:ext uri="{FF2B5EF4-FFF2-40B4-BE49-F238E27FC236}">
              <a16:creationId xmlns:a16="http://schemas.microsoft.com/office/drawing/2014/main" id="{D36984C1-EE56-490B-B41E-F6BC05938F4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08" name="Line 3428">
          <a:extLst>
            <a:ext uri="{FF2B5EF4-FFF2-40B4-BE49-F238E27FC236}">
              <a16:creationId xmlns:a16="http://schemas.microsoft.com/office/drawing/2014/main" id="{09EC4A2C-2BB9-4C60-B646-33B59B9096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09" name="Line 3429">
          <a:extLst>
            <a:ext uri="{FF2B5EF4-FFF2-40B4-BE49-F238E27FC236}">
              <a16:creationId xmlns:a16="http://schemas.microsoft.com/office/drawing/2014/main" id="{63C93C29-B1E4-4889-BF39-CBA96D43460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10" name="Line 3430">
          <a:extLst>
            <a:ext uri="{FF2B5EF4-FFF2-40B4-BE49-F238E27FC236}">
              <a16:creationId xmlns:a16="http://schemas.microsoft.com/office/drawing/2014/main" id="{B62A2274-97B1-483B-9B70-ED41CD595A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11" name="Line 3431">
          <a:extLst>
            <a:ext uri="{FF2B5EF4-FFF2-40B4-BE49-F238E27FC236}">
              <a16:creationId xmlns:a16="http://schemas.microsoft.com/office/drawing/2014/main" id="{88144F49-7B6B-4437-9CCE-21785686742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12" name="Line 3432">
          <a:extLst>
            <a:ext uri="{FF2B5EF4-FFF2-40B4-BE49-F238E27FC236}">
              <a16:creationId xmlns:a16="http://schemas.microsoft.com/office/drawing/2014/main" id="{C6F948B1-1A1B-4B79-B1C3-F353D74F59D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13" name="Line 3433">
          <a:extLst>
            <a:ext uri="{FF2B5EF4-FFF2-40B4-BE49-F238E27FC236}">
              <a16:creationId xmlns:a16="http://schemas.microsoft.com/office/drawing/2014/main" id="{390EB6B7-AD9E-412C-9065-E8807A28DF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14" name="Line 3434">
          <a:extLst>
            <a:ext uri="{FF2B5EF4-FFF2-40B4-BE49-F238E27FC236}">
              <a16:creationId xmlns:a16="http://schemas.microsoft.com/office/drawing/2014/main" id="{9BE3299C-259E-435C-9D58-D87BB4B2B6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15" name="Line 3435">
          <a:extLst>
            <a:ext uri="{FF2B5EF4-FFF2-40B4-BE49-F238E27FC236}">
              <a16:creationId xmlns:a16="http://schemas.microsoft.com/office/drawing/2014/main" id="{B6DED875-CBBE-4F4D-9D1F-CB9AAD21711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16" name="Line 3436">
          <a:extLst>
            <a:ext uri="{FF2B5EF4-FFF2-40B4-BE49-F238E27FC236}">
              <a16:creationId xmlns:a16="http://schemas.microsoft.com/office/drawing/2014/main" id="{9AD106BF-34A8-4269-97E8-E791ECD218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17" name="Line 3437">
          <a:extLst>
            <a:ext uri="{FF2B5EF4-FFF2-40B4-BE49-F238E27FC236}">
              <a16:creationId xmlns:a16="http://schemas.microsoft.com/office/drawing/2014/main" id="{9B203B2E-0A87-4E8A-953C-5B8959ED18F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18" name="Line 3438">
          <a:extLst>
            <a:ext uri="{FF2B5EF4-FFF2-40B4-BE49-F238E27FC236}">
              <a16:creationId xmlns:a16="http://schemas.microsoft.com/office/drawing/2014/main" id="{B5389741-C40B-416D-B508-569C14E0E14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19" name="Line 3439">
          <a:extLst>
            <a:ext uri="{FF2B5EF4-FFF2-40B4-BE49-F238E27FC236}">
              <a16:creationId xmlns:a16="http://schemas.microsoft.com/office/drawing/2014/main" id="{78B9B074-6DA7-420D-8E5C-B021F0700A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20" name="Line 3440">
          <a:extLst>
            <a:ext uri="{FF2B5EF4-FFF2-40B4-BE49-F238E27FC236}">
              <a16:creationId xmlns:a16="http://schemas.microsoft.com/office/drawing/2014/main" id="{2CEA73C0-5C2B-4501-A46F-28B13EC8C4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21" name="Line 3441">
          <a:extLst>
            <a:ext uri="{FF2B5EF4-FFF2-40B4-BE49-F238E27FC236}">
              <a16:creationId xmlns:a16="http://schemas.microsoft.com/office/drawing/2014/main" id="{A8C65C20-15ED-4157-A753-EBC9ACB1EC9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22" name="Line 3442">
          <a:extLst>
            <a:ext uri="{FF2B5EF4-FFF2-40B4-BE49-F238E27FC236}">
              <a16:creationId xmlns:a16="http://schemas.microsoft.com/office/drawing/2014/main" id="{5C91D5D6-3ECE-4EC8-837A-F491BBF23E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23" name="Line 3443">
          <a:extLst>
            <a:ext uri="{FF2B5EF4-FFF2-40B4-BE49-F238E27FC236}">
              <a16:creationId xmlns:a16="http://schemas.microsoft.com/office/drawing/2014/main" id="{0C0DFBD8-A39F-44AE-AF28-92651AE244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24" name="Line 3444">
          <a:extLst>
            <a:ext uri="{FF2B5EF4-FFF2-40B4-BE49-F238E27FC236}">
              <a16:creationId xmlns:a16="http://schemas.microsoft.com/office/drawing/2014/main" id="{09C6FBCC-2EDD-423A-B323-42CAB0CC303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25" name="Line 3445">
          <a:extLst>
            <a:ext uri="{FF2B5EF4-FFF2-40B4-BE49-F238E27FC236}">
              <a16:creationId xmlns:a16="http://schemas.microsoft.com/office/drawing/2014/main" id="{FAB213F5-99EC-41F6-9508-1D0D3D73423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26" name="Line 3446">
          <a:extLst>
            <a:ext uri="{FF2B5EF4-FFF2-40B4-BE49-F238E27FC236}">
              <a16:creationId xmlns:a16="http://schemas.microsoft.com/office/drawing/2014/main" id="{1CA58758-2E1E-4589-8DB7-4518111646F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27" name="Line 3447">
          <a:extLst>
            <a:ext uri="{FF2B5EF4-FFF2-40B4-BE49-F238E27FC236}">
              <a16:creationId xmlns:a16="http://schemas.microsoft.com/office/drawing/2014/main" id="{3473BDBF-9B3B-486C-AAAC-2D4A20976C5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28" name="Line 3448">
          <a:extLst>
            <a:ext uri="{FF2B5EF4-FFF2-40B4-BE49-F238E27FC236}">
              <a16:creationId xmlns:a16="http://schemas.microsoft.com/office/drawing/2014/main" id="{B2EAD26F-F3D2-4AF9-875C-D97A7A7F0A3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29" name="Line 3449">
          <a:extLst>
            <a:ext uri="{FF2B5EF4-FFF2-40B4-BE49-F238E27FC236}">
              <a16:creationId xmlns:a16="http://schemas.microsoft.com/office/drawing/2014/main" id="{BFD5BC1E-52A3-4A0E-B16C-B72D22591F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30" name="Line 3450">
          <a:extLst>
            <a:ext uri="{FF2B5EF4-FFF2-40B4-BE49-F238E27FC236}">
              <a16:creationId xmlns:a16="http://schemas.microsoft.com/office/drawing/2014/main" id="{2BA54BFB-4D39-4AAD-B96F-369EC7C6CB5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31" name="Line 3451">
          <a:extLst>
            <a:ext uri="{FF2B5EF4-FFF2-40B4-BE49-F238E27FC236}">
              <a16:creationId xmlns:a16="http://schemas.microsoft.com/office/drawing/2014/main" id="{55C0FA06-0D4B-43F9-972E-CB44EA08FD0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32" name="Line 3452">
          <a:extLst>
            <a:ext uri="{FF2B5EF4-FFF2-40B4-BE49-F238E27FC236}">
              <a16:creationId xmlns:a16="http://schemas.microsoft.com/office/drawing/2014/main" id="{338B02B2-3AC1-4C90-A51E-CB8B3B445DF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33" name="Line 3453">
          <a:extLst>
            <a:ext uri="{FF2B5EF4-FFF2-40B4-BE49-F238E27FC236}">
              <a16:creationId xmlns:a16="http://schemas.microsoft.com/office/drawing/2014/main" id="{EE173192-BC6A-47C1-A90D-BF5EADD0D58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34" name="Line 3454">
          <a:extLst>
            <a:ext uri="{FF2B5EF4-FFF2-40B4-BE49-F238E27FC236}">
              <a16:creationId xmlns:a16="http://schemas.microsoft.com/office/drawing/2014/main" id="{75D8765F-6EF0-4779-A644-4615570601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35" name="Line 3420">
          <a:extLst>
            <a:ext uri="{FF2B5EF4-FFF2-40B4-BE49-F238E27FC236}">
              <a16:creationId xmlns:a16="http://schemas.microsoft.com/office/drawing/2014/main" id="{E68C36BC-15EE-41CB-B43D-E1D1821C00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36" name="Line 3421">
          <a:extLst>
            <a:ext uri="{FF2B5EF4-FFF2-40B4-BE49-F238E27FC236}">
              <a16:creationId xmlns:a16="http://schemas.microsoft.com/office/drawing/2014/main" id="{BD6281D6-35DB-46DA-BE03-1A30448EB9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37" name="Line 3422">
          <a:extLst>
            <a:ext uri="{FF2B5EF4-FFF2-40B4-BE49-F238E27FC236}">
              <a16:creationId xmlns:a16="http://schemas.microsoft.com/office/drawing/2014/main" id="{DC1BDD1F-A4D1-47ED-96DC-46D424DA20C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38" name="Line 3423">
          <a:extLst>
            <a:ext uri="{FF2B5EF4-FFF2-40B4-BE49-F238E27FC236}">
              <a16:creationId xmlns:a16="http://schemas.microsoft.com/office/drawing/2014/main" id="{981A763D-7E7E-4713-8EAD-4F2F241F31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39" name="Line 3424">
          <a:extLst>
            <a:ext uri="{FF2B5EF4-FFF2-40B4-BE49-F238E27FC236}">
              <a16:creationId xmlns:a16="http://schemas.microsoft.com/office/drawing/2014/main" id="{F8E36A07-8751-4CAC-B386-94033B96C45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40" name="Line 3425">
          <a:extLst>
            <a:ext uri="{FF2B5EF4-FFF2-40B4-BE49-F238E27FC236}">
              <a16:creationId xmlns:a16="http://schemas.microsoft.com/office/drawing/2014/main" id="{70CC9B7A-E76A-404E-8DF1-B5D8CC64417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41" name="Line 3426">
          <a:extLst>
            <a:ext uri="{FF2B5EF4-FFF2-40B4-BE49-F238E27FC236}">
              <a16:creationId xmlns:a16="http://schemas.microsoft.com/office/drawing/2014/main" id="{8B5DE070-14D6-4878-9E55-AE1117FF0B6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42" name="Line 3427">
          <a:extLst>
            <a:ext uri="{FF2B5EF4-FFF2-40B4-BE49-F238E27FC236}">
              <a16:creationId xmlns:a16="http://schemas.microsoft.com/office/drawing/2014/main" id="{F73CE4BA-D9CF-4937-A74A-FC9D2CA5A0A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43" name="Line 3428">
          <a:extLst>
            <a:ext uri="{FF2B5EF4-FFF2-40B4-BE49-F238E27FC236}">
              <a16:creationId xmlns:a16="http://schemas.microsoft.com/office/drawing/2014/main" id="{EB57E1ED-C66C-4DD3-B21B-339D376195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44" name="Line 3429">
          <a:extLst>
            <a:ext uri="{FF2B5EF4-FFF2-40B4-BE49-F238E27FC236}">
              <a16:creationId xmlns:a16="http://schemas.microsoft.com/office/drawing/2014/main" id="{AD78ADAB-21A9-4C3D-9C6E-FD13CB0DA6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45" name="Line 3430">
          <a:extLst>
            <a:ext uri="{FF2B5EF4-FFF2-40B4-BE49-F238E27FC236}">
              <a16:creationId xmlns:a16="http://schemas.microsoft.com/office/drawing/2014/main" id="{0D543E81-C8FC-4A46-B918-FD71BCBF864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46" name="Line 3431">
          <a:extLst>
            <a:ext uri="{FF2B5EF4-FFF2-40B4-BE49-F238E27FC236}">
              <a16:creationId xmlns:a16="http://schemas.microsoft.com/office/drawing/2014/main" id="{D49512AA-0CFF-4E69-9FD9-A169FA7CDE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47" name="Line 3432">
          <a:extLst>
            <a:ext uri="{FF2B5EF4-FFF2-40B4-BE49-F238E27FC236}">
              <a16:creationId xmlns:a16="http://schemas.microsoft.com/office/drawing/2014/main" id="{05614302-FD68-4DD9-B77D-FB500B5D09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48" name="Line 3433">
          <a:extLst>
            <a:ext uri="{FF2B5EF4-FFF2-40B4-BE49-F238E27FC236}">
              <a16:creationId xmlns:a16="http://schemas.microsoft.com/office/drawing/2014/main" id="{831F3FA5-3726-462D-967B-CAA5769056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49" name="Line 3434">
          <a:extLst>
            <a:ext uri="{FF2B5EF4-FFF2-40B4-BE49-F238E27FC236}">
              <a16:creationId xmlns:a16="http://schemas.microsoft.com/office/drawing/2014/main" id="{71E25061-CD11-441A-9BB0-DA94D7C090B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50" name="Line 3435">
          <a:extLst>
            <a:ext uri="{FF2B5EF4-FFF2-40B4-BE49-F238E27FC236}">
              <a16:creationId xmlns:a16="http://schemas.microsoft.com/office/drawing/2014/main" id="{7C6B2396-1D1A-4BEC-82EF-B69EB41B573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51" name="Line 3436">
          <a:extLst>
            <a:ext uri="{FF2B5EF4-FFF2-40B4-BE49-F238E27FC236}">
              <a16:creationId xmlns:a16="http://schemas.microsoft.com/office/drawing/2014/main" id="{8939F36A-4C61-4515-BBFA-A5C3C4BB8DA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52" name="Line 3437">
          <a:extLst>
            <a:ext uri="{FF2B5EF4-FFF2-40B4-BE49-F238E27FC236}">
              <a16:creationId xmlns:a16="http://schemas.microsoft.com/office/drawing/2014/main" id="{D580A512-AC33-4782-96D0-E5CE8F7AED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53" name="Line 3438">
          <a:extLst>
            <a:ext uri="{FF2B5EF4-FFF2-40B4-BE49-F238E27FC236}">
              <a16:creationId xmlns:a16="http://schemas.microsoft.com/office/drawing/2014/main" id="{E66E6FA3-8881-474B-97FE-D7B3884A511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54" name="Line 3439">
          <a:extLst>
            <a:ext uri="{FF2B5EF4-FFF2-40B4-BE49-F238E27FC236}">
              <a16:creationId xmlns:a16="http://schemas.microsoft.com/office/drawing/2014/main" id="{F2766DEE-3AD8-4FCF-9DC8-8E97F539A95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55" name="Line 3440">
          <a:extLst>
            <a:ext uri="{FF2B5EF4-FFF2-40B4-BE49-F238E27FC236}">
              <a16:creationId xmlns:a16="http://schemas.microsoft.com/office/drawing/2014/main" id="{735426EF-CE4E-4E41-B780-82A64BA7F53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56" name="Line 3441">
          <a:extLst>
            <a:ext uri="{FF2B5EF4-FFF2-40B4-BE49-F238E27FC236}">
              <a16:creationId xmlns:a16="http://schemas.microsoft.com/office/drawing/2014/main" id="{4A7CCE8A-2142-4FEE-8C39-E6F0B00BB4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57" name="Line 3442">
          <a:extLst>
            <a:ext uri="{FF2B5EF4-FFF2-40B4-BE49-F238E27FC236}">
              <a16:creationId xmlns:a16="http://schemas.microsoft.com/office/drawing/2014/main" id="{BC8F5823-F7BA-4D6F-89CA-33DA35620DB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58" name="Line 3443">
          <a:extLst>
            <a:ext uri="{FF2B5EF4-FFF2-40B4-BE49-F238E27FC236}">
              <a16:creationId xmlns:a16="http://schemas.microsoft.com/office/drawing/2014/main" id="{102CD022-E69B-4903-8860-20447C6BEE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59" name="Line 3444">
          <a:extLst>
            <a:ext uri="{FF2B5EF4-FFF2-40B4-BE49-F238E27FC236}">
              <a16:creationId xmlns:a16="http://schemas.microsoft.com/office/drawing/2014/main" id="{578BB4CE-95FB-4880-B290-7CDBF30AFE5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60" name="Line 3445">
          <a:extLst>
            <a:ext uri="{FF2B5EF4-FFF2-40B4-BE49-F238E27FC236}">
              <a16:creationId xmlns:a16="http://schemas.microsoft.com/office/drawing/2014/main" id="{0DC45779-BCE6-4064-9322-3853B605DF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61" name="Line 3446">
          <a:extLst>
            <a:ext uri="{FF2B5EF4-FFF2-40B4-BE49-F238E27FC236}">
              <a16:creationId xmlns:a16="http://schemas.microsoft.com/office/drawing/2014/main" id="{0DA74149-BD79-449C-ACC5-631F9F11E0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62" name="Line 3447">
          <a:extLst>
            <a:ext uri="{FF2B5EF4-FFF2-40B4-BE49-F238E27FC236}">
              <a16:creationId xmlns:a16="http://schemas.microsoft.com/office/drawing/2014/main" id="{903D6D62-DE20-4F2E-9722-D1105CF1E05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63" name="Line 3448">
          <a:extLst>
            <a:ext uri="{FF2B5EF4-FFF2-40B4-BE49-F238E27FC236}">
              <a16:creationId xmlns:a16="http://schemas.microsoft.com/office/drawing/2014/main" id="{A7520FED-8B45-4ABE-AE45-0733AFCFB6D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64" name="Line 3449">
          <a:extLst>
            <a:ext uri="{FF2B5EF4-FFF2-40B4-BE49-F238E27FC236}">
              <a16:creationId xmlns:a16="http://schemas.microsoft.com/office/drawing/2014/main" id="{B65822C1-F6CE-471A-A2CD-4AB4579D21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65" name="Line 3450">
          <a:extLst>
            <a:ext uri="{FF2B5EF4-FFF2-40B4-BE49-F238E27FC236}">
              <a16:creationId xmlns:a16="http://schemas.microsoft.com/office/drawing/2014/main" id="{CB9A9323-CA16-4AB7-AB1F-1A1AC755B2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66" name="Line 3451">
          <a:extLst>
            <a:ext uri="{FF2B5EF4-FFF2-40B4-BE49-F238E27FC236}">
              <a16:creationId xmlns:a16="http://schemas.microsoft.com/office/drawing/2014/main" id="{5BC70515-6C4E-4CD7-996D-21D5DF1D6F6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67" name="Line 3452">
          <a:extLst>
            <a:ext uri="{FF2B5EF4-FFF2-40B4-BE49-F238E27FC236}">
              <a16:creationId xmlns:a16="http://schemas.microsoft.com/office/drawing/2014/main" id="{B82A23E8-EA61-400E-8FC4-DCD4419E6EC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68" name="Line 3453">
          <a:extLst>
            <a:ext uri="{FF2B5EF4-FFF2-40B4-BE49-F238E27FC236}">
              <a16:creationId xmlns:a16="http://schemas.microsoft.com/office/drawing/2014/main" id="{4B107B60-3EF1-40A3-8F8A-7B1200408B9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69" name="Line 3454">
          <a:extLst>
            <a:ext uri="{FF2B5EF4-FFF2-40B4-BE49-F238E27FC236}">
              <a16:creationId xmlns:a16="http://schemas.microsoft.com/office/drawing/2014/main" id="{77F8A416-4FEE-4BC7-A6CE-75E94672AB3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70" name="Line 3420">
          <a:extLst>
            <a:ext uri="{FF2B5EF4-FFF2-40B4-BE49-F238E27FC236}">
              <a16:creationId xmlns:a16="http://schemas.microsoft.com/office/drawing/2014/main" id="{A4555CA1-CFA2-4C99-A940-A5552C52B0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71" name="Line 3421">
          <a:extLst>
            <a:ext uri="{FF2B5EF4-FFF2-40B4-BE49-F238E27FC236}">
              <a16:creationId xmlns:a16="http://schemas.microsoft.com/office/drawing/2014/main" id="{1BC98639-4E01-4C34-9929-99CCE6EF343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72" name="Line 3422">
          <a:extLst>
            <a:ext uri="{FF2B5EF4-FFF2-40B4-BE49-F238E27FC236}">
              <a16:creationId xmlns:a16="http://schemas.microsoft.com/office/drawing/2014/main" id="{A2334291-CF86-484F-BBD4-2CCB8140DD1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73" name="Line 3423">
          <a:extLst>
            <a:ext uri="{FF2B5EF4-FFF2-40B4-BE49-F238E27FC236}">
              <a16:creationId xmlns:a16="http://schemas.microsoft.com/office/drawing/2014/main" id="{2BF3CAE3-DF2E-462A-9658-1443D0519DB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74" name="Line 3424">
          <a:extLst>
            <a:ext uri="{FF2B5EF4-FFF2-40B4-BE49-F238E27FC236}">
              <a16:creationId xmlns:a16="http://schemas.microsoft.com/office/drawing/2014/main" id="{06C70093-FB4A-4DF9-BED6-421652B9C25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75" name="Line 3425">
          <a:extLst>
            <a:ext uri="{FF2B5EF4-FFF2-40B4-BE49-F238E27FC236}">
              <a16:creationId xmlns:a16="http://schemas.microsoft.com/office/drawing/2014/main" id="{646A4DA8-0799-407A-92C4-343AA5070D9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76" name="Line 3426">
          <a:extLst>
            <a:ext uri="{FF2B5EF4-FFF2-40B4-BE49-F238E27FC236}">
              <a16:creationId xmlns:a16="http://schemas.microsoft.com/office/drawing/2014/main" id="{22895141-4D78-4D8D-810F-749A8A7F8DA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77" name="Line 3427">
          <a:extLst>
            <a:ext uri="{FF2B5EF4-FFF2-40B4-BE49-F238E27FC236}">
              <a16:creationId xmlns:a16="http://schemas.microsoft.com/office/drawing/2014/main" id="{43EBFFCF-B29B-462B-BEF9-83DD7BF34B8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78" name="Line 3428">
          <a:extLst>
            <a:ext uri="{FF2B5EF4-FFF2-40B4-BE49-F238E27FC236}">
              <a16:creationId xmlns:a16="http://schemas.microsoft.com/office/drawing/2014/main" id="{1B56E287-7A00-44FD-B848-AE54E28BC0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79" name="Line 3429">
          <a:extLst>
            <a:ext uri="{FF2B5EF4-FFF2-40B4-BE49-F238E27FC236}">
              <a16:creationId xmlns:a16="http://schemas.microsoft.com/office/drawing/2014/main" id="{83A04692-A380-48BB-A12D-B989E081EB8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80" name="Line 3430">
          <a:extLst>
            <a:ext uri="{FF2B5EF4-FFF2-40B4-BE49-F238E27FC236}">
              <a16:creationId xmlns:a16="http://schemas.microsoft.com/office/drawing/2014/main" id="{2D20A35B-A1B3-4323-ADE7-F99D548631F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81" name="Line 3431">
          <a:extLst>
            <a:ext uri="{FF2B5EF4-FFF2-40B4-BE49-F238E27FC236}">
              <a16:creationId xmlns:a16="http://schemas.microsoft.com/office/drawing/2014/main" id="{F789D6A1-F52E-4442-AA8D-6348F92F68F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82" name="Line 3432">
          <a:extLst>
            <a:ext uri="{FF2B5EF4-FFF2-40B4-BE49-F238E27FC236}">
              <a16:creationId xmlns:a16="http://schemas.microsoft.com/office/drawing/2014/main" id="{F35E5AE6-7DF4-4A15-A88D-553EE3ED45C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83" name="Line 3433">
          <a:extLst>
            <a:ext uri="{FF2B5EF4-FFF2-40B4-BE49-F238E27FC236}">
              <a16:creationId xmlns:a16="http://schemas.microsoft.com/office/drawing/2014/main" id="{DAEE2131-F583-4A63-B895-5532727D036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84" name="Line 3434">
          <a:extLst>
            <a:ext uri="{FF2B5EF4-FFF2-40B4-BE49-F238E27FC236}">
              <a16:creationId xmlns:a16="http://schemas.microsoft.com/office/drawing/2014/main" id="{75CDC09F-2CEE-4784-A28E-F611539705C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85" name="Line 3435">
          <a:extLst>
            <a:ext uri="{FF2B5EF4-FFF2-40B4-BE49-F238E27FC236}">
              <a16:creationId xmlns:a16="http://schemas.microsoft.com/office/drawing/2014/main" id="{99A506C3-78FE-4C18-945F-463B1FA1D10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86" name="Line 3436">
          <a:extLst>
            <a:ext uri="{FF2B5EF4-FFF2-40B4-BE49-F238E27FC236}">
              <a16:creationId xmlns:a16="http://schemas.microsoft.com/office/drawing/2014/main" id="{885750E1-136A-488A-AF1D-097897A2F3A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87" name="Line 3437">
          <a:extLst>
            <a:ext uri="{FF2B5EF4-FFF2-40B4-BE49-F238E27FC236}">
              <a16:creationId xmlns:a16="http://schemas.microsoft.com/office/drawing/2014/main" id="{88F7E167-D600-4220-8C95-CFC53085DD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88" name="Line 3438">
          <a:extLst>
            <a:ext uri="{FF2B5EF4-FFF2-40B4-BE49-F238E27FC236}">
              <a16:creationId xmlns:a16="http://schemas.microsoft.com/office/drawing/2014/main" id="{CB7B07A6-2D57-4D65-8737-7FE092857B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89" name="Line 3439">
          <a:extLst>
            <a:ext uri="{FF2B5EF4-FFF2-40B4-BE49-F238E27FC236}">
              <a16:creationId xmlns:a16="http://schemas.microsoft.com/office/drawing/2014/main" id="{B181B815-4A61-4E5C-8FFB-45B5DCC0DF6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90" name="Line 3440">
          <a:extLst>
            <a:ext uri="{FF2B5EF4-FFF2-40B4-BE49-F238E27FC236}">
              <a16:creationId xmlns:a16="http://schemas.microsoft.com/office/drawing/2014/main" id="{5302F7FC-92EA-48C5-ABB3-66A24E699CF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91" name="Line 3441">
          <a:extLst>
            <a:ext uri="{FF2B5EF4-FFF2-40B4-BE49-F238E27FC236}">
              <a16:creationId xmlns:a16="http://schemas.microsoft.com/office/drawing/2014/main" id="{B9C1B3BA-7424-44A7-93DE-E0292D5D7C7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92" name="Line 3442">
          <a:extLst>
            <a:ext uri="{FF2B5EF4-FFF2-40B4-BE49-F238E27FC236}">
              <a16:creationId xmlns:a16="http://schemas.microsoft.com/office/drawing/2014/main" id="{76E3A7E5-3B63-49F2-A6B6-74E367FD81D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93" name="Line 3443">
          <a:extLst>
            <a:ext uri="{FF2B5EF4-FFF2-40B4-BE49-F238E27FC236}">
              <a16:creationId xmlns:a16="http://schemas.microsoft.com/office/drawing/2014/main" id="{CC3B51CB-7BAD-43FC-BA36-14CCD43872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94" name="Line 3444">
          <a:extLst>
            <a:ext uri="{FF2B5EF4-FFF2-40B4-BE49-F238E27FC236}">
              <a16:creationId xmlns:a16="http://schemas.microsoft.com/office/drawing/2014/main" id="{E5A9F022-7CE8-4FCB-8A6F-B2BABFDDF23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95" name="Line 3445">
          <a:extLst>
            <a:ext uri="{FF2B5EF4-FFF2-40B4-BE49-F238E27FC236}">
              <a16:creationId xmlns:a16="http://schemas.microsoft.com/office/drawing/2014/main" id="{D26FC8D7-14EA-4165-9AC7-A04E66D44E7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96" name="Line 3446">
          <a:extLst>
            <a:ext uri="{FF2B5EF4-FFF2-40B4-BE49-F238E27FC236}">
              <a16:creationId xmlns:a16="http://schemas.microsoft.com/office/drawing/2014/main" id="{C301F59D-7F89-42A5-B96A-ABF06CAFD8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97" name="Line 3447">
          <a:extLst>
            <a:ext uri="{FF2B5EF4-FFF2-40B4-BE49-F238E27FC236}">
              <a16:creationId xmlns:a16="http://schemas.microsoft.com/office/drawing/2014/main" id="{CD364FD1-2843-4265-BE00-85C4CE0625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98" name="Line 3448">
          <a:extLst>
            <a:ext uri="{FF2B5EF4-FFF2-40B4-BE49-F238E27FC236}">
              <a16:creationId xmlns:a16="http://schemas.microsoft.com/office/drawing/2014/main" id="{072ACF0B-251F-4449-8FEF-1F830D5CB1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799" name="Line 3449">
          <a:extLst>
            <a:ext uri="{FF2B5EF4-FFF2-40B4-BE49-F238E27FC236}">
              <a16:creationId xmlns:a16="http://schemas.microsoft.com/office/drawing/2014/main" id="{5ADF7DFC-6DAA-43F3-9560-A45DDCA40FF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00" name="Line 3450">
          <a:extLst>
            <a:ext uri="{FF2B5EF4-FFF2-40B4-BE49-F238E27FC236}">
              <a16:creationId xmlns:a16="http://schemas.microsoft.com/office/drawing/2014/main" id="{305EE8D5-4565-4696-A490-9E5B7298AD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01" name="Line 3451">
          <a:extLst>
            <a:ext uri="{FF2B5EF4-FFF2-40B4-BE49-F238E27FC236}">
              <a16:creationId xmlns:a16="http://schemas.microsoft.com/office/drawing/2014/main" id="{D956F0BC-3B7B-4324-B94D-B05BE593C3D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02" name="Line 3452">
          <a:extLst>
            <a:ext uri="{FF2B5EF4-FFF2-40B4-BE49-F238E27FC236}">
              <a16:creationId xmlns:a16="http://schemas.microsoft.com/office/drawing/2014/main" id="{D9178E93-2680-4635-BF4C-3FAE1313971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03" name="Line 3453">
          <a:extLst>
            <a:ext uri="{FF2B5EF4-FFF2-40B4-BE49-F238E27FC236}">
              <a16:creationId xmlns:a16="http://schemas.microsoft.com/office/drawing/2014/main" id="{CC17AFD1-47B2-472F-BB95-8BFFA6045A1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04" name="Line 3454">
          <a:extLst>
            <a:ext uri="{FF2B5EF4-FFF2-40B4-BE49-F238E27FC236}">
              <a16:creationId xmlns:a16="http://schemas.microsoft.com/office/drawing/2014/main" id="{C4BCC0DC-3F7D-45C3-A84A-BA8AE67353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05" name="Line 3420">
          <a:extLst>
            <a:ext uri="{FF2B5EF4-FFF2-40B4-BE49-F238E27FC236}">
              <a16:creationId xmlns:a16="http://schemas.microsoft.com/office/drawing/2014/main" id="{3B4B4D14-AD33-4E08-87B6-6D88EC13D14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06" name="Line 3421">
          <a:extLst>
            <a:ext uri="{FF2B5EF4-FFF2-40B4-BE49-F238E27FC236}">
              <a16:creationId xmlns:a16="http://schemas.microsoft.com/office/drawing/2014/main" id="{B7152CCE-5115-41D2-88BC-6B83D2F134F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07" name="Line 3422">
          <a:extLst>
            <a:ext uri="{FF2B5EF4-FFF2-40B4-BE49-F238E27FC236}">
              <a16:creationId xmlns:a16="http://schemas.microsoft.com/office/drawing/2014/main" id="{CCFE56A2-909B-4CED-B231-5932F164DD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08" name="Line 3423">
          <a:extLst>
            <a:ext uri="{FF2B5EF4-FFF2-40B4-BE49-F238E27FC236}">
              <a16:creationId xmlns:a16="http://schemas.microsoft.com/office/drawing/2014/main" id="{2125FDFB-5C9D-4B97-B47E-4DEE7F38168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09" name="Line 3424">
          <a:extLst>
            <a:ext uri="{FF2B5EF4-FFF2-40B4-BE49-F238E27FC236}">
              <a16:creationId xmlns:a16="http://schemas.microsoft.com/office/drawing/2014/main" id="{DCC26107-B370-4E8C-9CB7-B72E584D82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10" name="Line 3425">
          <a:extLst>
            <a:ext uri="{FF2B5EF4-FFF2-40B4-BE49-F238E27FC236}">
              <a16:creationId xmlns:a16="http://schemas.microsoft.com/office/drawing/2014/main" id="{FEF71888-5C30-49E4-AE62-ADCF33CF461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11" name="Line 3426">
          <a:extLst>
            <a:ext uri="{FF2B5EF4-FFF2-40B4-BE49-F238E27FC236}">
              <a16:creationId xmlns:a16="http://schemas.microsoft.com/office/drawing/2014/main" id="{0D8D4301-449B-4B1C-A635-B16E994E86D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12" name="Line 3427">
          <a:extLst>
            <a:ext uri="{FF2B5EF4-FFF2-40B4-BE49-F238E27FC236}">
              <a16:creationId xmlns:a16="http://schemas.microsoft.com/office/drawing/2014/main" id="{4863EA5D-21DD-48EC-8353-0F15FA9CA0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13" name="Line 3428">
          <a:extLst>
            <a:ext uri="{FF2B5EF4-FFF2-40B4-BE49-F238E27FC236}">
              <a16:creationId xmlns:a16="http://schemas.microsoft.com/office/drawing/2014/main" id="{78B3B8BC-E018-4B50-83A2-6616E93845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14" name="Line 3429">
          <a:extLst>
            <a:ext uri="{FF2B5EF4-FFF2-40B4-BE49-F238E27FC236}">
              <a16:creationId xmlns:a16="http://schemas.microsoft.com/office/drawing/2014/main" id="{C76F7972-5BF3-47FE-8E0C-4E46CD0493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15" name="Line 3430">
          <a:extLst>
            <a:ext uri="{FF2B5EF4-FFF2-40B4-BE49-F238E27FC236}">
              <a16:creationId xmlns:a16="http://schemas.microsoft.com/office/drawing/2014/main" id="{CE11A1F9-A2FC-452D-BBAC-9D6783AD188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16" name="Line 3431">
          <a:extLst>
            <a:ext uri="{FF2B5EF4-FFF2-40B4-BE49-F238E27FC236}">
              <a16:creationId xmlns:a16="http://schemas.microsoft.com/office/drawing/2014/main" id="{E0BB1310-5B42-4117-854F-351B707BEB5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17" name="Line 3432">
          <a:extLst>
            <a:ext uri="{FF2B5EF4-FFF2-40B4-BE49-F238E27FC236}">
              <a16:creationId xmlns:a16="http://schemas.microsoft.com/office/drawing/2014/main" id="{5BD57B7D-D704-40F5-9034-13C449668E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18" name="Line 3433">
          <a:extLst>
            <a:ext uri="{FF2B5EF4-FFF2-40B4-BE49-F238E27FC236}">
              <a16:creationId xmlns:a16="http://schemas.microsoft.com/office/drawing/2014/main" id="{E0CDF3E2-F140-42C4-A4F8-6E6EBF08D8D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19" name="Line 3434">
          <a:extLst>
            <a:ext uri="{FF2B5EF4-FFF2-40B4-BE49-F238E27FC236}">
              <a16:creationId xmlns:a16="http://schemas.microsoft.com/office/drawing/2014/main" id="{FB3A09C8-8E67-424F-834F-A94ABA9D53D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20" name="Line 3435">
          <a:extLst>
            <a:ext uri="{FF2B5EF4-FFF2-40B4-BE49-F238E27FC236}">
              <a16:creationId xmlns:a16="http://schemas.microsoft.com/office/drawing/2014/main" id="{48CE8285-5CC2-4B0B-AAC7-AB8BC168B6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21" name="Line 3436">
          <a:extLst>
            <a:ext uri="{FF2B5EF4-FFF2-40B4-BE49-F238E27FC236}">
              <a16:creationId xmlns:a16="http://schemas.microsoft.com/office/drawing/2014/main" id="{1F2D6E12-298E-49BE-BBCD-18C8B2C418D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22" name="Line 3437">
          <a:extLst>
            <a:ext uri="{FF2B5EF4-FFF2-40B4-BE49-F238E27FC236}">
              <a16:creationId xmlns:a16="http://schemas.microsoft.com/office/drawing/2014/main" id="{D29E0AB7-30D1-417C-AD98-DC2337DA3B2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23" name="Line 3438">
          <a:extLst>
            <a:ext uri="{FF2B5EF4-FFF2-40B4-BE49-F238E27FC236}">
              <a16:creationId xmlns:a16="http://schemas.microsoft.com/office/drawing/2014/main" id="{E82125BE-8283-46D5-8082-24FEE907780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24" name="Line 3439">
          <a:extLst>
            <a:ext uri="{FF2B5EF4-FFF2-40B4-BE49-F238E27FC236}">
              <a16:creationId xmlns:a16="http://schemas.microsoft.com/office/drawing/2014/main" id="{7A94A791-326A-48DD-B555-0C08BD2192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25" name="Line 3440">
          <a:extLst>
            <a:ext uri="{FF2B5EF4-FFF2-40B4-BE49-F238E27FC236}">
              <a16:creationId xmlns:a16="http://schemas.microsoft.com/office/drawing/2014/main" id="{E92CF7E4-E549-4458-BFB9-3C566E7390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26" name="Line 3441">
          <a:extLst>
            <a:ext uri="{FF2B5EF4-FFF2-40B4-BE49-F238E27FC236}">
              <a16:creationId xmlns:a16="http://schemas.microsoft.com/office/drawing/2014/main" id="{A826FD6B-C749-44B6-AA2E-A8354908BA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27" name="Line 3442">
          <a:extLst>
            <a:ext uri="{FF2B5EF4-FFF2-40B4-BE49-F238E27FC236}">
              <a16:creationId xmlns:a16="http://schemas.microsoft.com/office/drawing/2014/main" id="{11E65F06-DAF2-4DE5-936B-A6CAF837476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28" name="Line 3443">
          <a:extLst>
            <a:ext uri="{FF2B5EF4-FFF2-40B4-BE49-F238E27FC236}">
              <a16:creationId xmlns:a16="http://schemas.microsoft.com/office/drawing/2014/main" id="{C3912973-D4C2-4CB5-9F86-DA97E5A7844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29" name="Line 3444">
          <a:extLst>
            <a:ext uri="{FF2B5EF4-FFF2-40B4-BE49-F238E27FC236}">
              <a16:creationId xmlns:a16="http://schemas.microsoft.com/office/drawing/2014/main" id="{C48FB9E0-FFBE-4B87-BE37-C70F5196D2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30" name="Line 3445">
          <a:extLst>
            <a:ext uri="{FF2B5EF4-FFF2-40B4-BE49-F238E27FC236}">
              <a16:creationId xmlns:a16="http://schemas.microsoft.com/office/drawing/2014/main" id="{38B2DEB8-3FE2-40BD-8D36-4E5305D8D5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31" name="Line 3446">
          <a:extLst>
            <a:ext uri="{FF2B5EF4-FFF2-40B4-BE49-F238E27FC236}">
              <a16:creationId xmlns:a16="http://schemas.microsoft.com/office/drawing/2014/main" id="{D2AFBBC2-6FF4-43EE-9E3A-40F59975825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32" name="Line 3447">
          <a:extLst>
            <a:ext uri="{FF2B5EF4-FFF2-40B4-BE49-F238E27FC236}">
              <a16:creationId xmlns:a16="http://schemas.microsoft.com/office/drawing/2014/main" id="{9736CC2F-05C4-43A5-BEA3-C35B6887970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33" name="Line 3448">
          <a:extLst>
            <a:ext uri="{FF2B5EF4-FFF2-40B4-BE49-F238E27FC236}">
              <a16:creationId xmlns:a16="http://schemas.microsoft.com/office/drawing/2014/main" id="{E5B262A3-41A7-4BF0-9AA2-D7016B43765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34" name="Line 3449">
          <a:extLst>
            <a:ext uri="{FF2B5EF4-FFF2-40B4-BE49-F238E27FC236}">
              <a16:creationId xmlns:a16="http://schemas.microsoft.com/office/drawing/2014/main" id="{F3626894-4A2C-4C1C-B346-1DCB9CA769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35" name="Line 3450">
          <a:extLst>
            <a:ext uri="{FF2B5EF4-FFF2-40B4-BE49-F238E27FC236}">
              <a16:creationId xmlns:a16="http://schemas.microsoft.com/office/drawing/2014/main" id="{023D158D-D9DF-498C-B992-110FBEB82F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36" name="Line 3451">
          <a:extLst>
            <a:ext uri="{FF2B5EF4-FFF2-40B4-BE49-F238E27FC236}">
              <a16:creationId xmlns:a16="http://schemas.microsoft.com/office/drawing/2014/main" id="{66CF5336-B419-4C9A-8101-24DF95C7FC0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37" name="Line 3452">
          <a:extLst>
            <a:ext uri="{FF2B5EF4-FFF2-40B4-BE49-F238E27FC236}">
              <a16:creationId xmlns:a16="http://schemas.microsoft.com/office/drawing/2014/main" id="{4FB80B9D-38E9-4C93-9240-0B40847177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38" name="Line 3453">
          <a:extLst>
            <a:ext uri="{FF2B5EF4-FFF2-40B4-BE49-F238E27FC236}">
              <a16:creationId xmlns:a16="http://schemas.microsoft.com/office/drawing/2014/main" id="{D4AA8E77-19F4-44A2-895A-647AC249994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39" name="Line 3454">
          <a:extLst>
            <a:ext uri="{FF2B5EF4-FFF2-40B4-BE49-F238E27FC236}">
              <a16:creationId xmlns:a16="http://schemas.microsoft.com/office/drawing/2014/main" id="{8A05064E-2237-4CBE-89B7-CFB40F42319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40" name="Line 3420">
          <a:extLst>
            <a:ext uri="{FF2B5EF4-FFF2-40B4-BE49-F238E27FC236}">
              <a16:creationId xmlns:a16="http://schemas.microsoft.com/office/drawing/2014/main" id="{8D4CA194-C608-4BD7-8858-D59A527D399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41" name="Line 3421">
          <a:extLst>
            <a:ext uri="{FF2B5EF4-FFF2-40B4-BE49-F238E27FC236}">
              <a16:creationId xmlns:a16="http://schemas.microsoft.com/office/drawing/2014/main" id="{0DBE702F-F71A-4AD2-B43F-72B77F2A829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42" name="Line 3422">
          <a:extLst>
            <a:ext uri="{FF2B5EF4-FFF2-40B4-BE49-F238E27FC236}">
              <a16:creationId xmlns:a16="http://schemas.microsoft.com/office/drawing/2014/main" id="{F758261D-7483-4B9B-9642-DBA4C6070E9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43" name="Line 3423">
          <a:extLst>
            <a:ext uri="{FF2B5EF4-FFF2-40B4-BE49-F238E27FC236}">
              <a16:creationId xmlns:a16="http://schemas.microsoft.com/office/drawing/2014/main" id="{BB6A00B5-62E5-4DD4-8661-66C502507D0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44" name="Line 3424">
          <a:extLst>
            <a:ext uri="{FF2B5EF4-FFF2-40B4-BE49-F238E27FC236}">
              <a16:creationId xmlns:a16="http://schemas.microsoft.com/office/drawing/2014/main" id="{668E07FD-41E1-4785-9EA2-98CF0182D4D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45" name="Line 3425">
          <a:extLst>
            <a:ext uri="{FF2B5EF4-FFF2-40B4-BE49-F238E27FC236}">
              <a16:creationId xmlns:a16="http://schemas.microsoft.com/office/drawing/2014/main" id="{01D53232-4993-4F1E-B760-BA0E6C6764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46" name="Line 3426">
          <a:extLst>
            <a:ext uri="{FF2B5EF4-FFF2-40B4-BE49-F238E27FC236}">
              <a16:creationId xmlns:a16="http://schemas.microsoft.com/office/drawing/2014/main" id="{378C55EA-98BA-459B-A21D-3CCE64F40F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47" name="Line 3427">
          <a:extLst>
            <a:ext uri="{FF2B5EF4-FFF2-40B4-BE49-F238E27FC236}">
              <a16:creationId xmlns:a16="http://schemas.microsoft.com/office/drawing/2014/main" id="{557E63E4-A8FA-418F-9620-C8E88B5F09F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48" name="Line 3428">
          <a:extLst>
            <a:ext uri="{FF2B5EF4-FFF2-40B4-BE49-F238E27FC236}">
              <a16:creationId xmlns:a16="http://schemas.microsoft.com/office/drawing/2014/main" id="{7AD00205-B0F6-4287-A883-73A3FC11528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49" name="Line 3429">
          <a:extLst>
            <a:ext uri="{FF2B5EF4-FFF2-40B4-BE49-F238E27FC236}">
              <a16:creationId xmlns:a16="http://schemas.microsoft.com/office/drawing/2014/main" id="{2F917899-14AB-4310-A2CF-7C8D2A5D573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50" name="Line 3430">
          <a:extLst>
            <a:ext uri="{FF2B5EF4-FFF2-40B4-BE49-F238E27FC236}">
              <a16:creationId xmlns:a16="http://schemas.microsoft.com/office/drawing/2014/main" id="{15B547E1-BB9A-417B-B49B-83E2406434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51" name="Line 3431">
          <a:extLst>
            <a:ext uri="{FF2B5EF4-FFF2-40B4-BE49-F238E27FC236}">
              <a16:creationId xmlns:a16="http://schemas.microsoft.com/office/drawing/2014/main" id="{DB350886-0D4E-482A-AA31-2867E608C1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52" name="Line 3432">
          <a:extLst>
            <a:ext uri="{FF2B5EF4-FFF2-40B4-BE49-F238E27FC236}">
              <a16:creationId xmlns:a16="http://schemas.microsoft.com/office/drawing/2014/main" id="{BBFBB845-BAA0-4BE3-8D8D-8D2E525F80A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53" name="Line 3433">
          <a:extLst>
            <a:ext uri="{FF2B5EF4-FFF2-40B4-BE49-F238E27FC236}">
              <a16:creationId xmlns:a16="http://schemas.microsoft.com/office/drawing/2014/main" id="{26F8ABAC-1741-4736-B701-FC8EFB3999E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54" name="Line 3434">
          <a:extLst>
            <a:ext uri="{FF2B5EF4-FFF2-40B4-BE49-F238E27FC236}">
              <a16:creationId xmlns:a16="http://schemas.microsoft.com/office/drawing/2014/main" id="{534574F0-0DF9-411E-A0C4-B61BF52575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55" name="Line 3435">
          <a:extLst>
            <a:ext uri="{FF2B5EF4-FFF2-40B4-BE49-F238E27FC236}">
              <a16:creationId xmlns:a16="http://schemas.microsoft.com/office/drawing/2014/main" id="{8E1705DD-1BE2-428D-81E0-2A0F4F17A8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56" name="Line 3436">
          <a:extLst>
            <a:ext uri="{FF2B5EF4-FFF2-40B4-BE49-F238E27FC236}">
              <a16:creationId xmlns:a16="http://schemas.microsoft.com/office/drawing/2014/main" id="{19853335-072F-4521-BFAE-BDD8515599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57" name="Line 3437">
          <a:extLst>
            <a:ext uri="{FF2B5EF4-FFF2-40B4-BE49-F238E27FC236}">
              <a16:creationId xmlns:a16="http://schemas.microsoft.com/office/drawing/2014/main" id="{C4DDF9E0-6F61-4548-B277-C20B46D6A0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58" name="Line 3438">
          <a:extLst>
            <a:ext uri="{FF2B5EF4-FFF2-40B4-BE49-F238E27FC236}">
              <a16:creationId xmlns:a16="http://schemas.microsoft.com/office/drawing/2014/main" id="{C133902B-507D-4A34-AC78-FE88431AB23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59" name="Line 3439">
          <a:extLst>
            <a:ext uri="{FF2B5EF4-FFF2-40B4-BE49-F238E27FC236}">
              <a16:creationId xmlns:a16="http://schemas.microsoft.com/office/drawing/2014/main" id="{47BDAEB3-CD13-41A4-B568-08B5BF01F64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60" name="Line 3440">
          <a:extLst>
            <a:ext uri="{FF2B5EF4-FFF2-40B4-BE49-F238E27FC236}">
              <a16:creationId xmlns:a16="http://schemas.microsoft.com/office/drawing/2014/main" id="{A988B8C6-4B36-47B6-8839-02B6EB93308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61" name="Line 3441">
          <a:extLst>
            <a:ext uri="{FF2B5EF4-FFF2-40B4-BE49-F238E27FC236}">
              <a16:creationId xmlns:a16="http://schemas.microsoft.com/office/drawing/2014/main" id="{9E5AAAC7-A852-4364-8D1D-87B2B00369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62" name="Line 3442">
          <a:extLst>
            <a:ext uri="{FF2B5EF4-FFF2-40B4-BE49-F238E27FC236}">
              <a16:creationId xmlns:a16="http://schemas.microsoft.com/office/drawing/2014/main" id="{D8C44475-D877-408D-9DA3-80DB2FA92CC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63" name="Line 3443">
          <a:extLst>
            <a:ext uri="{FF2B5EF4-FFF2-40B4-BE49-F238E27FC236}">
              <a16:creationId xmlns:a16="http://schemas.microsoft.com/office/drawing/2014/main" id="{5B3B8BDB-8C1C-4B35-8CB9-814FFC273E7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64" name="Line 3444">
          <a:extLst>
            <a:ext uri="{FF2B5EF4-FFF2-40B4-BE49-F238E27FC236}">
              <a16:creationId xmlns:a16="http://schemas.microsoft.com/office/drawing/2014/main" id="{C614633C-20A3-4BB5-A4F0-75A3D9C4824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65" name="Line 3445">
          <a:extLst>
            <a:ext uri="{FF2B5EF4-FFF2-40B4-BE49-F238E27FC236}">
              <a16:creationId xmlns:a16="http://schemas.microsoft.com/office/drawing/2014/main" id="{37DEDB6C-D294-4F7B-B914-331D666F451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66" name="Line 3446">
          <a:extLst>
            <a:ext uri="{FF2B5EF4-FFF2-40B4-BE49-F238E27FC236}">
              <a16:creationId xmlns:a16="http://schemas.microsoft.com/office/drawing/2014/main" id="{44788F94-BE8B-42FB-BB90-873E0C4CA3C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67" name="Line 3447">
          <a:extLst>
            <a:ext uri="{FF2B5EF4-FFF2-40B4-BE49-F238E27FC236}">
              <a16:creationId xmlns:a16="http://schemas.microsoft.com/office/drawing/2014/main" id="{6B7452AE-5FEC-4D08-AE50-A41DF340B58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68" name="Line 3448">
          <a:extLst>
            <a:ext uri="{FF2B5EF4-FFF2-40B4-BE49-F238E27FC236}">
              <a16:creationId xmlns:a16="http://schemas.microsoft.com/office/drawing/2014/main" id="{238D902D-49B3-4F76-B88C-78CD63EFFB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69" name="Line 3449">
          <a:extLst>
            <a:ext uri="{FF2B5EF4-FFF2-40B4-BE49-F238E27FC236}">
              <a16:creationId xmlns:a16="http://schemas.microsoft.com/office/drawing/2014/main" id="{85C446F2-C1CB-47BD-8A71-02AB90A1053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70" name="Line 3450">
          <a:extLst>
            <a:ext uri="{FF2B5EF4-FFF2-40B4-BE49-F238E27FC236}">
              <a16:creationId xmlns:a16="http://schemas.microsoft.com/office/drawing/2014/main" id="{01FBB415-064D-4337-B210-7597303CF1B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71" name="Line 3451">
          <a:extLst>
            <a:ext uri="{FF2B5EF4-FFF2-40B4-BE49-F238E27FC236}">
              <a16:creationId xmlns:a16="http://schemas.microsoft.com/office/drawing/2014/main" id="{004103C2-06C2-4F6B-B8AF-462EBE52899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72" name="Line 3452">
          <a:extLst>
            <a:ext uri="{FF2B5EF4-FFF2-40B4-BE49-F238E27FC236}">
              <a16:creationId xmlns:a16="http://schemas.microsoft.com/office/drawing/2014/main" id="{DDF547C7-8F5E-4000-99E6-40A874B16A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73" name="Line 3453">
          <a:extLst>
            <a:ext uri="{FF2B5EF4-FFF2-40B4-BE49-F238E27FC236}">
              <a16:creationId xmlns:a16="http://schemas.microsoft.com/office/drawing/2014/main" id="{C40C604E-278A-4698-A944-4ED7719BB0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74" name="Line 3454">
          <a:extLst>
            <a:ext uri="{FF2B5EF4-FFF2-40B4-BE49-F238E27FC236}">
              <a16:creationId xmlns:a16="http://schemas.microsoft.com/office/drawing/2014/main" id="{AF27DFC0-28C4-4C13-B8B7-A493C0777D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75" name="Line 3420">
          <a:extLst>
            <a:ext uri="{FF2B5EF4-FFF2-40B4-BE49-F238E27FC236}">
              <a16:creationId xmlns:a16="http://schemas.microsoft.com/office/drawing/2014/main" id="{4F8FF01A-7C39-4C82-ABE0-965E5A04FC6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76" name="Line 3421">
          <a:extLst>
            <a:ext uri="{FF2B5EF4-FFF2-40B4-BE49-F238E27FC236}">
              <a16:creationId xmlns:a16="http://schemas.microsoft.com/office/drawing/2014/main" id="{422D2EF8-C15F-418A-877A-2C63AD6688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77" name="Line 3422">
          <a:extLst>
            <a:ext uri="{FF2B5EF4-FFF2-40B4-BE49-F238E27FC236}">
              <a16:creationId xmlns:a16="http://schemas.microsoft.com/office/drawing/2014/main" id="{E876590D-54C4-4D64-ADCC-EA82F29892A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78" name="Line 3423">
          <a:extLst>
            <a:ext uri="{FF2B5EF4-FFF2-40B4-BE49-F238E27FC236}">
              <a16:creationId xmlns:a16="http://schemas.microsoft.com/office/drawing/2014/main" id="{8099D47E-344F-43B2-8874-CCF86D827E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79" name="Line 3424">
          <a:extLst>
            <a:ext uri="{FF2B5EF4-FFF2-40B4-BE49-F238E27FC236}">
              <a16:creationId xmlns:a16="http://schemas.microsoft.com/office/drawing/2014/main" id="{8800405D-24F3-4B3A-A8DC-1E18F001CE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80" name="Line 3425">
          <a:extLst>
            <a:ext uri="{FF2B5EF4-FFF2-40B4-BE49-F238E27FC236}">
              <a16:creationId xmlns:a16="http://schemas.microsoft.com/office/drawing/2014/main" id="{1DA2B951-5217-402A-96DE-343893C669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81" name="Line 3426">
          <a:extLst>
            <a:ext uri="{FF2B5EF4-FFF2-40B4-BE49-F238E27FC236}">
              <a16:creationId xmlns:a16="http://schemas.microsoft.com/office/drawing/2014/main" id="{B6B83AC1-B040-4713-BD46-5B9F7E5F09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82" name="Line 3427">
          <a:extLst>
            <a:ext uri="{FF2B5EF4-FFF2-40B4-BE49-F238E27FC236}">
              <a16:creationId xmlns:a16="http://schemas.microsoft.com/office/drawing/2014/main" id="{90FD3F83-67D5-4882-B128-0ECCB45F9AA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83" name="Line 3428">
          <a:extLst>
            <a:ext uri="{FF2B5EF4-FFF2-40B4-BE49-F238E27FC236}">
              <a16:creationId xmlns:a16="http://schemas.microsoft.com/office/drawing/2014/main" id="{1B4154A5-B27A-452D-A7BE-02D4BEA359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84" name="Line 3429">
          <a:extLst>
            <a:ext uri="{FF2B5EF4-FFF2-40B4-BE49-F238E27FC236}">
              <a16:creationId xmlns:a16="http://schemas.microsoft.com/office/drawing/2014/main" id="{D6DB0F73-9964-431B-B344-E2C678634B5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85" name="Line 3430">
          <a:extLst>
            <a:ext uri="{FF2B5EF4-FFF2-40B4-BE49-F238E27FC236}">
              <a16:creationId xmlns:a16="http://schemas.microsoft.com/office/drawing/2014/main" id="{9526FDDF-F4B9-4FC1-AFB5-1BF92135B4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86" name="Line 3431">
          <a:extLst>
            <a:ext uri="{FF2B5EF4-FFF2-40B4-BE49-F238E27FC236}">
              <a16:creationId xmlns:a16="http://schemas.microsoft.com/office/drawing/2014/main" id="{2810A099-DD8D-4852-8C7C-1E7F39190B2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87" name="Line 3432">
          <a:extLst>
            <a:ext uri="{FF2B5EF4-FFF2-40B4-BE49-F238E27FC236}">
              <a16:creationId xmlns:a16="http://schemas.microsoft.com/office/drawing/2014/main" id="{C09F380B-9153-4B12-90B5-6C6DABEDB2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88" name="Line 3433">
          <a:extLst>
            <a:ext uri="{FF2B5EF4-FFF2-40B4-BE49-F238E27FC236}">
              <a16:creationId xmlns:a16="http://schemas.microsoft.com/office/drawing/2014/main" id="{4DABA535-5773-42A1-96AB-FB15A25BC9E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89" name="Line 3434">
          <a:extLst>
            <a:ext uri="{FF2B5EF4-FFF2-40B4-BE49-F238E27FC236}">
              <a16:creationId xmlns:a16="http://schemas.microsoft.com/office/drawing/2014/main" id="{296F07D5-E565-4565-AB14-C88C77D6535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90" name="Line 3435">
          <a:extLst>
            <a:ext uri="{FF2B5EF4-FFF2-40B4-BE49-F238E27FC236}">
              <a16:creationId xmlns:a16="http://schemas.microsoft.com/office/drawing/2014/main" id="{9251012E-155C-4F7C-AA82-BC941778602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91" name="Line 3436">
          <a:extLst>
            <a:ext uri="{FF2B5EF4-FFF2-40B4-BE49-F238E27FC236}">
              <a16:creationId xmlns:a16="http://schemas.microsoft.com/office/drawing/2014/main" id="{B17AF5CB-D1BE-4D99-A657-2A48EEF2FE8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92" name="Line 3437">
          <a:extLst>
            <a:ext uri="{FF2B5EF4-FFF2-40B4-BE49-F238E27FC236}">
              <a16:creationId xmlns:a16="http://schemas.microsoft.com/office/drawing/2014/main" id="{C576A49F-BEE6-4E30-814E-D23DA544ECE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93" name="Line 3438">
          <a:extLst>
            <a:ext uri="{FF2B5EF4-FFF2-40B4-BE49-F238E27FC236}">
              <a16:creationId xmlns:a16="http://schemas.microsoft.com/office/drawing/2014/main" id="{EC6C8CE3-272E-44CD-9CFA-55D8181F33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94" name="Line 3439">
          <a:extLst>
            <a:ext uri="{FF2B5EF4-FFF2-40B4-BE49-F238E27FC236}">
              <a16:creationId xmlns:a16="http://schemas.microsoft.com/office/drawing/2014/main" id="{339CFE95-93C7-479E-9D11-8B5C8593A22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95" name="Line 3440">
          <a:extLst>
            <a:ext uri="{FF2B5EF4-FFF2-40B4-BE49-F238E27FC236}">
              <a16:creationId xmlns:a16="http://schemas.microsoft.com/office/drawing/2014/main" id="{21BF32E4-C1D7-48D4-BBB4-242308299D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96" name="Line 3441">
          <a:extLst>
            <a:ext uri="{FF2B5EF4-FFF2-40B4-BE49-F238E27FC236}">
              <a16:creationId xmlns:a16="http://schemas.microsoft.com/office/drawing/2014/main" id="{F6166288-1B19-48DA-8CE2-FEDA035B52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97" name="Line 3442">
          <a:extLst>
            <a:ext uri="{FF2B5EF4-FFF2-40B4-BE49-F238E27FC236}">
              <a16:creationId xmlns:a16="http://schemas.microsoft.com/office/drawing/2014/main" id="{EE914EF3-44A3-4B9A-94F1-795127F8199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98" name="Line 3443">
          <a:extLst>
            <a:ext uri="{FF2B5EF4-FFF2-40B4-BE49-F238E27FC236}">
              <a16:creationId xmlns:a16="http://schemas.microsoft.com/office/drawing/2014/main" id="{BF1E9F44-2479-4273-99E2-6ED903DC75F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899" name="Line 3444">
          <a:extLst>
            <a:ext uri="{FF2B5EF4-FFF2-40B4-BE49-F238E27FC236}">
              <a16:creationId xmlns:a16="http://schemas.microsoft.com/office/drawing/2014/main" id="{0E3FEC42-9662-4D56-914D-D9F10156C8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00" name="Line 3445">
          <a:extLst>
            <a:ext uri="{FF2B5EF4-FFF2-40B4-BE49-F238E27FC236}">
              <a16:creationId xmlns:a16="http://schemas.microsoft.com/office/drawing/2014/main" id="{C21EC901-8368-4667-8ABF-1407657D87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01" name="Line 3446">
          <a:extLst>
            <a:ext uri="{FF2B5EF4-FFF2-40B4-BE49-F238E27FC236}">
              <a16:creationId xmlns:a16="http://schemas.microsoft.com/office/drawing/2014/main" id="{D926626E-6AFB-43B1-B213-A7759483F79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02" name="Line 3447">
          <a:extLst>
            <a:ext uri="{FF2B5EF4-FFF2-40B4-BE49-F238E27FC236}">
              <a16:creationId xmlns:a16="http://schemas.microsoft.com/office/drawing/2014/main" id="{5121E8FF-45DD-47D8-B71C-FCF08DE1AEC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03" name="Line 3448">
          <a:extLst>
            <a:ext uri="{FF2B5EF4-FFF2-40B4-BE49-F238E27FC236}">
              <a16:creationId xmlns:a16="http://schemas.microsoft.com/office/drawing/2014/main" id="{C644A011-3F17-4582-A996-5D9AC2E740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04" name="Line 3449">
          <a:extLst>
            <a:ext uri="{FF2B5EF4-FFF2-40B4-BE49-F238E27FC236}">
              <a16:creationId xmlns:a16="http://schemas.microsoft.com/office/drawing/2014/main" id="{BC4F597F-4951-4EFD-B6E4-42B9058E8A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05" name="Line 3450">
          <a:extLst>
            <a:ext uri="{FF2B5EF4-FFF2-40B4-BE49-F238E27FC236}">
              <a16:creationId xmlns:a16="http://schemas.microsoft.com/office/drawing/2014/main" id="{636A21AC-6913-4431-B067-7C5E8B65F8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06" name="Line 3451">
          <a:extLst>
            <a:ext uri="{FF2B5EF4-FFF2-40B4-BE49-F238E27FC236}">
              <a16:creationId xmlns:a16="http://schemas.microsoft.com/office/drawing/2014/main" id="{04FECB75-6E7A-4EA3-B380-6083C501C2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07" name="Line 3452">
          <a:extLst>
            <a:ext uri="{FF2B5EF4-FFF2-40B4-BE49-F238E27FC236}">
              <a16:creationId xmlns:a16="http://schemas.microsoft.com/office/drawing/2014/main" id="{3EAE68D4-7138-448D-A8EE-552A4D0A901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08" name="Line 3453">
          <a:extLst>
            <a:ext uri="{FF2B5EF4-FFF2-40B4-BE49-F238E27FC236}">
              <a16:creationId xmlns:a16="http://schemas.microsoft.com/office/drawing/2014/main" id="{32407772-6BCD-4625-81E4-98D999ADD99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09" name="Line 3454">
          <a:extLst>
            <a:ext uri="{FF2B5EF4-FFF2-40B4-BE49-F238E27FC236}">
              <a16:creationId xmlns:a16="http://schemas.microsoft.com/office/drawing/2014/main" id="{7B044D16-DEAB-4F74-9F40-3F8C3A6A69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10" name="Line 3420">
          <a:extLst>
            <a:ext uri="{FF2B5EF4-FFF2-40B4-BE49-F238E27FC236}">
              <a16:creationId xmlns:a16="http://schemas.microsoft.com/office/drawing/2014/main" id="{5BEEB9FA-636D-48CA-AD1D-606CF1D3048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11" name="Line 3421">
          <a:extLst>
            <a:ext uri="{FF2B5EF4-FFF2-40B4-BE49-F238E27FC236}">
              <a16:creationId xmlns:a16="http://schemas.microsoft.com/office/drawing/2014/main" id="{8BAE9885-F50F-4BD5-99C5-47EED3125FE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12" name="Line 3422">
          <a:extLst>
            <a:ext uri="{FF2B5EF4-FFF2-40B4-BE49-F238E27FC236}">
              <a16:creationId xmlns:a16="http://schemas.microsoft.com/office/drawing/2014/main" id="{968CCE63-4BBD-437F-B975-E18CB136797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13" name="Line 3423">
          <a:extLst>
            <a:ext uri="{FF2B5EF4-FFF2-40B4-BE49-F238E27FC236}">
              <a16:creationId xmlns:a16="http://schemas.microsoft.com/office/drawing/2014/main" id="{87BA4966-FC17-44F3-90FA-22DF406EFE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14" name="Line 3424">
          <a:extLst>
            <a:ext uri="{FF2B5EF4-FFF2-40B4-BE49-F238E27FC236}">
              <a16:creationId xmlns:a16="http://schemas.microsoft.com/office/drawing/2014/main" id="{BB1AC604-37CE-4E06-99A5-C1C076396AD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15" name="Line 3425">
          <a:extLst>
            <a:ext uri="{FF2B5EF4-FFF2-40B4-BE49-F238E27FC236}">
              <a16:creationId xmlns:a16="http://schemas.microsoft.com/office/drawing/2014/main" id="{AB21183F-F2E9-4BC5-BC18-372C6A8A85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16" name="Line 3426">
          <a:extLst>
            <a:ext uri="{FF2B5EF4-FFF2-40B4-BE49-F238E27FC236}">
              <a16:creationId xmlns:a16="http://schemas.microsoft.com/office/drawing/2014/main" id="{A5E440D8-6C3E-45BA-8A39-EEEEE3A1AA5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17" name="Line 3427">
          <a:extLst>
            <a:ext uri="{FF2B5EF4-FFF2-40B4-BE49-F238E27FC236}">
              <a16:creationId xmlns:a16="http://schemas.microsoft.com/office/drawing/2014/main" id="{4777A575-8A7C-4C1A-9D1D-DC3E6046F38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18" name="Line 3428">
          <a:extLst>
            <a:ext uri="{FF2B5EF4-FFF2-40B4-BE49-F238E27FC236}">
              <a16:creationId xmlns:a16="http://schemas.microsoft.com/office/drawing/2014/main" id="{C0B4286A-24BE-4FBE-BCB9-35E55F1A57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19" name="Line 3429">
          <a:extLst>
            <a:ext uri="{FF2B5EF4-FFF2-40B4-BE49-F238E27FC236}">
              <a16:creationId xmlns:a16="http://schemas.microsoft.com/office/drawing/2014/main" id="{9DE4072E-8FE7-477E-937D-F3948259D11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20" name="Line 3430">
          <a:extLst>
            <a:ext uri="{FF2B5EF4-FFF2-40B4-BE49-F238E27FC236}">
              <a16:creationId xmlns:a16="http://schemas.microsoft.com/office/drawing/2014/main" id="{E0B4D3D8-5794-4268-84A1-CCF479F8311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21" name="Line 3431">
          <a:extLst>
            <a:ext uri="{FF2B5EF4-FFF2-40B4-BE49-F238E27FC236}">
              <a16:creationId xmlns:a16="http://schemas.microsoft.com/office/drawing/2014/main" id="{D85F576C-8619-485D-9A85-0811795A792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22" name="Line 3432">
          <a:extLst>
            <a:ext uri="{FF2B5EF4-FFF2-40B4-BE49-F238E27FC236}">
              <a16:creationId xmlns:a16="http://schemas.microsoft.com/office/drawing/2014/main" id="{6A41DBB0-53D9-436B-A84C-3AC1135A5D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23" name="Line 3433">
          <a:extLst>
            <a:ext uri="{FF2B5EF4-FFF2-40B4-BE49-F238E27FC236}">
              <a16:creationId xmlns:a16="http://schemas.microsoft.com/office/drawing/2014/main" id="{4A822B50-7467-448C-9469-2B18D88E44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24" name="Line 3434">
          <a:extLst>
            <a:ext uri="{FF2B5EF4-FFF2-40B4-BE49-F238E27FC236}">
              <a16:creationId xmlns:a16="http://schemas.microsoft.com/office/drawing/2014/main" id="{A6CD2765-118D-4EDA-95B7-9CE1A89A8E7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25" name="Line 3435">
          <a:extLst>
            <a:ext uri="{FF2B5EF4-FFF2-40B4-BE49-F238E27FC236}">
              <a16:creationId xmlns:a16="http://schemas.microsoft.com/office/drawing/2014/main" id="{320D7CC2-3FCF-4C31-8C78-3E7CD53DA3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26" name="Line 3436">
          <a:extLst>
            <a:ext uri="{FF2B5EF4-FFF2-40B4-BE49-F238E27FC236}">
              <a16:creationId xmlns:a16="http://schemas.microsoft.com/office/drawing/2014/main" id="{EBBD8DC4-FE14-4177-A3B3-39A0FAE609C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27" name="Line 3437">
          <a:extLst>
            <a:ext uri="{FF2B5EF4-FFF2-40B4-BE49-F238E27FC236}">
              <a16:creationId xmlns:a16="http://schemas.microsoft.com/office/drawing/2014/main" id="{00BA3798-7390-471B-80D6-7AECCA5E11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28" name="Line 3438">
          <a:extLst>
            <a:ext uri="{FF2B5EF4-FFF2-40B4-BE49-F238E27FC236}">
              <a16:creationId xmlns:a16="http://schemas.microsoft.com/office/drawing/2014/main" id="{B1C9116B-DC41-4870-8658-5CB31CAE106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29" name="Line 3439">
          <a:extLst>
            <a:ext uri="{FF2B5EF4-FFF2-40B4-BE49-F238E27FC236}">
              <a16:creationId xmlns:a16="http://schemas.microsoft.com/office/drawing/2014/main" id="{01F13290-9458-4E42-97F9-E36434E8D6F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30" name="Line 3440">
          <a:extLst>
            <a:ext uri="{FF2B5EF4-FFF2-40B4-BE49-F238E27FC236}">
              <a16:creationId xmlns:a16="http://schemas.microsoft.com/office/drawing/2014/main" id="{C63C55E1-EE43-4C67-BD6A-318CFD72D17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31" name="Line 3441">
          <a:extLst>
            <a:ext uri="{FF2B5EF4-FFF2-40B4-BE49-F238E27FC236}">
              <a16:creationId xmlns:a16="http://schemas.microsoft.com/office/drawing/2014/main" id="{FA5AF44F-2AF8-4655-A9B9-D3F1887A287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32" name="Line 3442">
          <a:extLst>
            <a:ext uri="{FF2B5EF4-FFF2-40B4-BE49-F238E27FC236}">
              <a16:creationId xmlns:a16="http://schemas.microsoft.com/office/drawing/2014/main" id="{FBA0E101-0B50-4B5A-BAAC-A354D7FD742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33" name="Line 3443">
          <a:extLst>
            <a:ext uri="{FF2B5EF4-FFF2-40B4-BE49-F238E27FC236}">
              <a16:creationId xmlns:a16="http://schemas.microsoft.com/office/drawing/2014/main" id="{2B7DDF9B-5E35-46F7-8A9E-6F63DDB6639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34" name="Line 3444">
          <a:extLst>
            <a:ext uri="{FF2B5EF4-FFF2-40B4-BE49-F238E27FC236}">
              <a16:creationId xmlns:a16="http://schemas.microsoft.com/office/drawing/2014/main" id="{5B3F4E59-4309-4421-B97F-FE133DD593E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35" name="Line 3445">
          <a:extLst>
            <a:ext uri="{FF2B5EF4-FFF2-40B4-BE49-F238E27FC236}">
              <a16:creationId xmlns:a16="http://schemas.microsoft.com/office/drawing/2014/main" id="{0BDEA2A3-13E3-4E88-B2B9-2F8952F866C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36" name="Line 3446">
          <a:extLst>
            <a:ext uri="{FF2B5EF4-FFF2-40B4-BE49-F238E27FC236}">
              <a16:creationId xmlns:a16="http://schemas.microsoft.com/office/drawing/2014/main" id="{27CC8784-6031-4678-900D-DAED25C046D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37" name="Line 3447">
          <a:extLst>
            <a:ext uri="{FF2B5EF4-FFF2-40B4-BE49-F238E27FC236}">
              <a16:creationId xmlns:a16="http://schemas.microsoft.com/office/drawing/2014/main" id="{2822F821-6893-45F7-BB7D-D76330C92A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38" name="Line 3448">
          <a:extLst>
            <a:ext uri="{FF2B5EF4-FFF2-40B4-BE49-F238E27FC236}">
              <a16:creationId xmlns:a16="http://schemas.microsoft.com/office/drawing/2014/main" id="{5B769FA8-A0C6-46EE-A461-18EE2FE44D9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39" name="Line 3449">
          <a:extLst>
            <a:ext uri="{FF2B5EF4-FFF2-40B4-BE49-F238E27FC236}">
              <a16:creationId xmlns:a16="http://schemas.microsoft.com/office/drawing/2014/main" id="{01519DFF-490F-46FD-A428-8BCE3F6032F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40" name="Line 3450">
          <a:extLst>
            <a:ext uri="{FF2B5EF4-FFF2-40B4-BE49-F238E27FC236}">
              <a16:creationId xmlns:a16="http://schemas.microsoft.com/office/drawing/2014/main" id="{7A4120B9-F7F2-4B92-8E71-A2C36949ACE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41" name="Line 3451">
          <a:extLst>
            <a:ext uri="{FF2B5EF4-FFF2-40B4-BE49-F238E27FC236}">
              <a16:creationId xmlns:a16="http://schemas.microsoft.com/office/drawing/2014/main" id="{6D4EFE19-CB6A-4F34-B5FF-723EB54C9F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42" name="Line 3452">
          <a:extLst>
            <a:ext uri="{FF2B5EF4-FFF2-40B4-BE49-F238E27FC236}">
              <a16:creationId xmlns:a16="http://schemas.microsoft.com/office/drawing/2014/main" id="{F3FF5C4C-CBC1-49D9-A947-FA79E62F746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43" name="Line 3453">
          <a:extLst>
            <a:ext uri="{FF2B5EF4-FFF2-40B4-BE49-F238E27FC236}">
              <a16:creationId xmlns:a16="http://schemas.microsoft.com/office/drawing/2014/main" id="{A89BC128-240F-4DED-92B1-0C7B0BD3470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44" name="Line 3454">
          <a:extLst>
            <a:ext uri="{FF2B5EF4-FFF2-40B4-BE49-F238E27FC236}">
              <a16:creationId xmlns:a16="http://schemas.microsoft.com/office/drawing/2014/main" id="{F91B8811-61E1-4D7D-94E9-B71C703FD2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45" name="Line 3420">
          <a:extLst>
            <a:ext uri="{FF2B5EF4-FFF2-40B4-BE49-F238E27FC236}">
              <a16:creationId xmlns:a16="http://schemas.microsoft.com/office/drawing/2014/main" id="{BF08F958-3CF1-41C7-A69D-27FB08F971B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46" name="Line 3421">
          <a:extLst>
            <a:ext uri="{FF2B5EF4-FFF2-40B4-BE49-F238E27FC236}">
              <a16:creationId xmlns:a16="http://schemas.microsoft.com/office/drawing/2014/main" id="{8D3FF7A4-FB2A-4937-B34E-2246C0428A7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47" name="Line 3422">
          <a:extLst>
            <a:ext uri="{FF2B5EF4-FFF2-40B4-BE49-F238E27FC236}">
              <a16:creationId xmlns:a16="http://schemas.microsoft.com/office/drawing/2014/main" id="{23D59C4A-0279-41C1-B199-220CCA129F3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48" name="Line 3423">
          <a:extLst>
            <a:ext uri="{FF2B5EF4-FFF2-40B4-BE49-F238E27FC236}">
              <a16:creationId xmlns:a16="http://schemas.microsoft.com/office/drawing/2014/main" id="{FCA5E9E8-A01F-4C13-BC7E-4CDFF7D939F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49" name="Line 3424">
          <a:extLst>
            <a:ext uri="{FF2B5EF4-FFF2-40B4-BE49-F238E27FC236}">
              <a16:creationId xmlns:a16="http://schemas.microsoft.com/office/drawing/2014/main" id="{37F9E39B-EF3B-42A9-B183-FAB54354C49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50" name="Line 3425">
          <a:extLst>
            <a:ext uri="{FF2B5EF4-FFF2-40B4-BE49-F238E27FC236}">
              <a16:creationId xmlns:a16="http://schemas.microsoft.com/office/drawing/2014/main" id="{4CA2BD1D-C563-4BC5-9A6F-5BB4E474C9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51" name="Line 3426">
          <a:extLst>
            <a:ext uri="{FF2B5EF4-FFF2-40B4-BE49-F238E27FC236}">
              <a16:creationId xmlns:a16="http://schemas.microsoft.com/office/drawing/2014/main" id="{247F2352-054E-4860-A240-9058D1FE27A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52" name="Line 3427">
          <a:extLst>
            <a:ext uri="{FF2B5EF4-FFF2-40B4-BE49-F238E27FC236}">
              <a16:creationId xmlns:a16="http://schemas.microsoft.com/office/drawing/2014/main" id="{9249AD8A-21DE-46B3-BD8F-7BAB2540980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53" name="Line 3428">
          <a:extLst>
            <a:ext uri="{FF2B5EF4-FFF2-40B4-BE49-F238E27FC236}">
              <a16:creationId xmlns:a16="http://schemas.microsoft.com/office/drawing/2014/main" id="{64573852-C158-43AD-93E6-E69AC7C8893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54" name="Line 3429">
          <a:extLst>
            <a:ext uri="{FF2B5EF4-FFF2-40B4-BE49-F238E27FC236}">
              <a16:creationId xmlns:a16="http://schemas.microsoft.com/office/drawing/2014/main" id="{4CCA6D8F-A1D2-4BAE-AFAB-4E0E9B3DC42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55" name="Line 3430">
          <a:extLst>
            <a:ext uri="{FF2B5EF4-FFF2-40B4-BE49-F238E27FC236}">
              <a16:creationId xmlns:a16="http://schemas.microsoft.com/office/drawing/2014/main" id="{091F9C17-AB50-432E-8272-90669C48B5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56" name="Line 3431">
          <a:extLst>
            <a:ext uri="{FF2B5EF4-FFF2-40B4-BE49-F238E27FC236}">
              <a16:creationId xmlns:a16="http://schemas.microsoft.com/office/drawing/2014/main" id="{75F84A34-10B0-41B6-A8C5-1D292A74E03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57" name="Line 3432">
          <a:extLst>
            <a:ext uri="{FF2B5EF4-FFF2-40B4-BE49-F238E27FC236}">
              <a16:creationId xmlns:a16="http://schemas.microsoft.com/office/drawing/2014/main" id="{CDCA0C29-14D1-43BA-A48B-926BC2C4526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58" name="Line 3433">
          <a:extLst>
            <a:ext uri="{FF2B5EF4-FFF2-40B4-BE49-F238E27FC236}">
              <a16:creationId xmlns:a16="http://schemas.microsoft.com/office/drawing/2014/main" id="{B64BFA4B-EC85-40CE-9EF2-A6FAF433D07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59" name="Line 3434">
          <a:extLst>
            <a:ext uri="{FF2B5EF4-FFF2-40B4-BE49-F238E27FC236}">
              <a16:creationId xmlns:a16="http://schemas.microsoft.com/office/drawing/2014/main" id="{47B34FB0-95DE-48F3-B03D-65E90EA32C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60" name="Line 3435">
          <a:extLst>
            <a:ext uri="{FF2B5EF4-FFF2-40B4-BE49-F238E27FC236}">
              <a16:creationId xmlns:a16="http://schemas.microsoft.com/office/drawing/2014/main" id="{71FF37BF-2B90-4A63-9251-E7A49EE84F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61" name="Line 3436">
          <a:extLst>
            <a:ext uri="{FF2B5EF4-FFF2-40B4-BE49-F238E27FC236}">
              <a16:creationId xmlns:a16="http://schemas.microsoft.com/office/drawing/2014/main" id="{C34997A6-8A46-4B68-80D4-DE228EEE6AC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62" name="Line 3437">
          <a:extLst>
            <a:ext uri="{FF2B5EF4-FFF2-40B4-BE49-F238E27FC236}">
              <a16:creationId xmlns:a16="http://schemas.microsoft.com/office/drawing/2014/main" id="{4A8CE1F1-4B5D-43C5-82DB-1BD737854B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63" name="Line 3438">
          <a:extLst>
            <a:ext uri="{FF2B5EF4-FFF2-40B4-BE49-F238E27FC236}">
              <a16:creationId xmlns:a16="http://schemas.microsoft.com/office/drawing/2014/main" id="{0B163B2C-1FAE-49B1-9C3F-84EE10CC1CD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64" name="Line 3439">
          <a:extLst>
            <a:ext uri="{FF2B5EF4-FFF2-40B4-BE49-F238E27FC236}">
              <a16:creationId xmlns:a16="http://schemas.microsoft.com/office/drawing/2014/main" id="{29B0BDD1-2CF2-49BE-8291-6CDFCC7E786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65" name="Line 3440">
          <a:extLst>
            <a:ext uri="{FF2B5EF4-FFF2-40B4-BE49-F238E27FC236}">
              <a16:creationId xmlns:a16="http://schemas.microsoft.com/office/drawing/2014/main" id="{2FFF7376-7685-4B2D-BD4C-0A726E73A1E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66" name="Line 3441">
          <a:extLst>
            <a:ext uri="{FF2B5EF4-FFF2-40B4-BE49-F238E27FC236}">
              <a16:creationId xmlns:a16="http://schemas.microsoft.com/office/drawing/2014/main" id="{A79434D5-9DEB-4817-83EA-159BA151352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67" name="Line 3442">
          <a:extLst>
            <a:ext uri="{FF2B5EF4-FFF2-40B4-BE49-F238E27FC236}">
              <a16:creationId xmlns:a16="http://schemas.microsoft.com/office/drawing/2014/main" id="{2CA0B0E2-7ECE-4A5A-B46A-6D14E91E258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68" name="Line 3443">
          <a:extLst>
            <a:ext uri="{FF2B5EF4-FFF2-40B4-BE49-F238E27FC236}">
              <a16:creationId xmlns:a16="http://schemas.microsoft.com/office/drawing/2014/main" id="{475D5CCF-4862-40AD-99E5-4160DF66772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69" name="Line 3444">
          <a:extLst>
            <a:ext uri="{FF2B5EF4-FFF2-40B4-BE49-F238E27FC236}">
              <a16:creationId xmlns:a16="http://schemas.microsoft.com/office/drawing/2014/main" id="{EBE9E3B9-110C-436F-A9A1-52D3281463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70" name="Line 3445">
          <a:extLst>
            <a:ext uri="{FF2B5EF4-FFF2-40B4-BE49-F238E27FC236}">
              <a16:creationId xmlns:a16="http://schemas.microsoft.com/office/drawing/2014/main" id="{A61323B8-A5DC-4A66-A252-DB4575D0EED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71" name="Line 3446">
          <a:extLst>
            <a:ext uri="{FF2B5EF4-FFF2-40B4-BE49-F238E27FC236}">
              <a16:creationId xmlns:a16="http://schemas.microsoft.com/office/drawing/2014/main" id="{DDC8F046-914F-49F2-96AF-167C42104F5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72" name="Line 3447">
          <a:extLst>
            <a:ext uri="{FF2B5EF4-FFF2-40B4-BE49-F238E27FC236}">
              <a16:creationId xmlns:a16="http://schemas.microsoft.com/office/drawing/2014/main" id="{D967892A-E56C-4C34-AFE0-0FBA8E19FDA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73" name="Line 3448">
          <a:extLst>
            <a:ext uri="{FF2B5EF4-FFF2-40B4-BE49-F238E27FC236}">
              <a16:creationId xmlns:a16="http://schemas.microsoft.com/office/drawing/2014/main" id="{2E753CB2-7E69-4BC5-85A7-0B7CAD1D19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74" name="Line 3449">
          <a:extLst>
            <a:ext uri="{FF2B5EF4-FFF2-40B4-BE49-F238E27FC236}">
              <a16:creationId xmlns:a16="http://schemas.microsoft.com/office/drawing/2014/main" id="{6C8DCDBE-6CF8-4C19-8930-847D8460F99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75" name="Line 3450">
          <a:extLst>
            <a:ext uri="{FF2B5EF4-FFF2-40B4-BE49-F238E27FC236}">
              <a16:creationId xmlns:a16="http://schemas.microsoft.com/office/drawing/2014/main" id="{5919497C-90A1-4830-B6E8-070104880E4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76" name="Line 3451">
          <a:extLst>
            <a:ext uri="{FF2B5EF4-FFF2-40B4-BE49-F238E27FC236}">
              <a16:creationId xmlns:a16="http://schemas.microsoft.com/office/drawing/2014/main" id="{547905A7-0ACD-4A3B-9DC8-78287A8158E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77" name="Line 3452">
          <a:extLst>
            <a:ext uri="{FF2B5EF4-FFF2-40B4-BE49-F238E27FC236}">
              <a16:creationId xmlns:a16="http://schemas.microsoft.com/office/drawing/2014/main" id="{96984CF0-D73A-4612-91A3-190B173011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78" name="Line 3453">
          <a:extLst>
            <a:ext uri="{FF2B5EF4-FFF2-40B4-BE49-F238E27FC236}">
              <a16:creationId xmlns:a16="http://schemas.microsoft.com/office/drawing/2014/main" id="{D3FBA6EA-1384-42B1-AE24-33D3114F76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79" name="Line 3454">
          <a:extLst>
            <a:ext uri="{FF2B5EF4-FFF2-40B4-BE49-F238E27FC236}">
              <a16:creationId xmlns:a16="http://schemas.microsoft.com/office/drawing/2014/main" id="{69A34CBB-4704-4F8E-BA62-4FA31A41B8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80" name="Line 3420">
          <a:extLst>
            <a:ext uri="{FF2B5EF4-FFF2-40B4-BE49-F238E27FC236}">
              <a16:creationId xmlns:a16="http://schemas.microsoft.com/office/drawing/2014/main" id="{EEF11EA9-84A7-4F22-BFA0-3CA559462DE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81" name="Line 3421">
          <a:extLst>
            <a:ext uri="{FF2B5EF4-FFF2-40B4-BE49-F238E27FC236}">
              <a16:creationId xmlns:a16="http://schemas.microsoft.com/office/drawing/2014/main" id="{555737C1-9F6D-4A32-A456-D4D45C7DE4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82" name="Line 3422">
          <a:extLst>
            <a:ext uri="{FF2B5EF4-FFF2-40B4-BE49-F238E27FC236}">
              <a16:creationId xmlns:a16="http://schemas.microsoft.com/office/drawing/2014/main" id="{916A135B-AD6F-439B-B3B9-60B1CF011C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83" name="Line 3423">
          <a:extLst>
            <a:ext uri="{FF2B5EF4-FFF2-40B4-BE49-F238E27FC236}">
              <a16:creationId xmlns:a16="http://schemas.microsoft.com/office/drawing/2014/main" id="{E41C285C-7C9C-41B3-92C4-94E4440AAAA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84" name="Line 3424">
          <a:extLst>
            <a:ext uri="{FF2B5EF4-FFF2-40B4-BE49-F238E27FC236}">
              <a16:creationId xmlns:a16="http://schemas.microsoft.com/office/drawing/2014/main" id="{31C4054B-1CA3-428B-9BC6-869926E3C5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85" name="Line 3425">
          <a:extLst>
            <a:ext uri="{FF2B5EF4-FFF2-40B4-BE49-F238E27FC236}">
              <a16:creationId xmlns:a16="http://schemas.microsoft.com/office/drawing/2014/main" id="{E53151A3-E876-4AEB-98DF-A1C9C6BC354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86" name="Line 3426">
          <a:extLst>
            <a:ext uri="{FF2B5EF4-FFF2-40B4-BE49-F238E27FC236}">
              <a16:creationId xmlns:a16="http://schemas.microsoft.com/office/drawing/2014/main" id="{98FB8BAC-4903-4CA4-A11A-977F96B079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87" name="Line 3427">
          <a:extLst>
            <a:ext uri="{FF2B5EF4-FFF2-40B4-BE49-F238E27FC236}">
              <a16:creationId xmlns:a16="http://schemas.microsoft.com/office/drawing/2014/main" id="{332753FF-D88B-4590-A039-AE008FA5090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88" name="Line 3428">
          <a:extLst>
            <a:ext uri="{FF2B5EF4-FFF2-40B4-BE49-F238E27FC236}">
              <a16:creationId xmlns:a16="http://schemas.microsoft.com/office/drawing/2014/main" id="{D16B8F65-626D-4632-AEB3-000650C5CDB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89" name="Line 3429">
          <a:extLst>
            <a:ext uri="{FF2B5EF4-FFF2-40B4-BE49-F238E27FC236}">
              <a16:creationId xmlns:a16="http://schemas.microsoft.com/office/drawing/2014/main" id="{293CF3E3-0EC2-4F8E-AA29-1233353A22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90" name="Line 3430">
          <a:extLst>
            <a:ext uri="{FF2B5EF4-FFF2-40B4-BE49-F238E27FC236}">
              <a16:creationId xmlns:a16="http://schemas.microsoft.com/office/drawing/2014/main" id="{37C13836-BA39-458C-B2C4-60142959EEE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91" name="Line 3431">
          <a:extLst>
            <a:ext uri="{FF2B5EF4-FFF2-40B4-BE49-F238E27FC236}">
              <a16:creationId xmlns:a16="http://schemas.microsoft.com/office/drawing/2014/main" id="{F7E60A36-81B0-42D2-B120-0E6554957F6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92" name="Line 3432">
          <a:extLst>
            <a:ext uri="{FF2B5EF4-FFF2-40B4-BE49-F238E27FC236}">
              <a16:creationId xmlns:a16="http://schemas.microsoft.com/office/drawing/2014/main" id="{5433A7FD-8A12-401D-AA25-2AA7F4B0287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93" name="Line 3433">
          <a:extLst>
            <a:ext uri="{FF2B5EF4-FFF2-40B4-BE49-F238E27FC236}">
              <a16:creationId xmlns:a16="http://schemas.microsoft.com/office/drawing/2014/main" id="{9E500B0C-35FD-49EA-887C-5D67F28C19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94" name="Line 3434">
          <a:extLst>
            <a:ext uri="{FF2B5EF4-FFF2-40B4-BE49-F238E27FC236}">
              <a16:creationId xmlns:a16="http://schemas.microsoft.com/office/drawing/2014/main" id="{F99E5F39-AA46-44E9-A4F3-1DABF707900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95" name="Line 3435">
          <a:extLst>
            <a:ext uri="{FF2B5EF4-FFF2-40B4-BE49-F238E27FC236}">
              <a16:creationId xmlns:a16="http://schemas.microsoft.com/office/drawing/2014/main" id="{B91A39DE-C96A-4E3C-A4D8-90B95961582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96" name="Line 3436">
          <a:extLst>
            <a:ext uri="{FF2B5EF4-FFF2-40B4-BE49-F238E27FC236}">
              <a16:creationId xmlns:a16="http://schemas.microsoft.com/office/drawing/2014/main" id="{1A04092F-9FED-45B4-85CA-15210E43138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97" name="Line 3437">
          <a:extLst>
            <a:ext uri="{FF2B5EF4-FFF2-40B4-BE49-F238E27FC236}">
              <a16:creationId xmlns:a16="http://schemas.microsoft.com/office/drawing/2014/main" id="{58FB8FB8-4859-4D12-A86E-EDB7022F22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98" name="Line 3438">
          <a:extLst>
            <a:ext uri="{FF2B5EF4-FFF2-40B4-BE49-F238E27FC236}">
              <a16:creationId xmlns:a16="http://schemas.microsoft.com/office/drawing/2014/main" id="{1A5A26EB-8120-4D72-905B-5E6A5E42A23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3999" name="Line 3439">
          <a:extLst>
            <a:ext uri="{FF2B5EF4-FFF2-40B4-BE49-F238E27FC236}">
              <a16:creationId xmlns:a16="http://schemas.microsoft.com/office/drawing/2014/main" id="{BE4F48B8-2DF7-4B82-BF57-826A7434F8D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00" name="Line 3440">
          <a:extLst>
            <a:ext uri="{FF2B5EF4-FFF2-40B4-BE49-F238E27FC236}">
              <a16:creationId xmlns:a16="http://schemas.microsoft.com/office/drawing/2014/main" id="{D1DD58C2-67A5-445D-A68E-EDBB263262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01" name="Line 3441">
          <a:extLst>
            <a:ext uri="{FF2B5EF4-FFF2-40B4-BE49-F238E27FC236}">
              <a16:creationId xmlns:a16="http://schemas.microsoft.com/office/drawing/2014/main" id="{E3E9A5C1-ADC0-400D-AEC7-0503515DB4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02" name="Line 3442">
          <a:extLst>
            <a:ext uri="{FF2B5EF4-FFF2-40B4-BE49-F238E27FC236}">
              <a16:creationId xmlns:a16="http://schemas.microsoft.com/office/drawing/2014/main" id="{4D7185A6-432B-4C05-A55C-5FB06ADA350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03" name="Line 3443">
          <a:extLst>
            <a:ext uri="{FF2B5EF4-FFF2-40B4-BE49-F238E27FC236}">
              <a16:creationId xmlns:a16="http://schemas.microsoft.com/office/drawing/2014/main" id="{20745D8E-FBB4-4A31-BA30-791DC0D4C14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04" name="Line 3444">
          <a:extLst>
            <a:ext uri="{FF2B5EF4-FFF2-40B4-BE49-F238E27FC236}">
              <a16:creationId xmlns:a16="http://schemas.microsoft.com/office/drawing/2014/main" id="{54BDABC6-6DDD-4C8A-BDE5-763DC71690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05" name="Line 3445">
          <a:extLst>
            <a:ext uri="{FF2B5EF4-FFF2-40B4-BE49-F238E27FC236}">
              <a16:creationId xmlns:a16="http://schemas.microsoft.com/office/drawing/2014/main" id="{2A7C5452-2D56-440E-B1A7-282068C6D9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06" name="Line 3446">
          <a:extLst>
            <a:ext uri="{FF2B5EF4-FFF2-40B4-BE49-F238E27FC236}">
              <a16:creationId xmlns:a16="http://schemas.microsoft.com/office/drawing/2014/main" id="{1FAC2893-09FC-48CD-BD6C-07BDE3E55BE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07" name="Line 3447">
          <a:extLst>
            <a:ext uri="{FF2B5EF4-FFF2-40B4-BE49-F238E27FC236}">
              <a16:creationId xmlns:a16="http://schemas.microsoft.com/office/drawing/2014/main" id="{E729B911-7417-4EA7-84FE-D3A55667B2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08" name="Line 3448">
          <a:extLst>
            <a:ext uri="{FF2B5EF4-FFF2-40B4-BE49-F238E27FC236}">
              <a16:creationId xmlns:a16="http://schemas.microsoft.com/office/drawing/2014/main" id="{C84A2932-1FB4-483D-927B-D8A8C6057EE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09" name="Line 3449">
          <a:extLst>
            <a:ext uri="{FF2B5EF4-FFF2-40B4-BE49-F238E27FC236}">
              <a16:creationId xmlns:a16="http://schemas.microsoft.com/office/drawing/2014/main" id="{C88FD97D-7D45-4F4F-9884-755AB65B6B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10" name="Line 3450">
          <a:extLst>
            <a:ext uri="{FF2B5EF4-FFF2-40B4-BE49-F238E27FC236}">
              <a16:creationId xmlns:a16="http://schemas.microsoft.com/office/drawing/2014/main" id="{A0263718-9DDC-4202-A324-B881EE8F165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11" name="Line 3451">
          <a:extLst>
            <a:ext uri="{FF2B5EF4-FFF2-40B4-BE49-F238E27FC236}">
              <a16:creationId xmlns:a16="http://schemas.microsoft.com/office/drawing/2014/main" id="{6E9AD64A-6249-4512-BFAB-DD78E86B3B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12" name="Line 3452">
          <a:extLst>
            <a:ext uri="{FF2B5EF4-FFF2-40B4-BE49-F238E27FC236}">
              <a16:creationId xmlns:a16="http://schemas.microsoft.com/office/drawing/2014/main" id="{4E376D14-5112-4F02-938F-9E71998F3D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13" name="Line 3453">
          <a:extLst>
            <a:ext uri="{FF2B5EF4-FFF2-40B4-BE49-F238E27FC236}">
              <a16:creationId xmlns:a16="http://schemas.microsoft.com/office/drawing/2014/main" id="{72C05D30-FDBC-4B57-83C8-51B6EA2DCE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14" name="Line 3454">
          <a:extLst>
            <a:ext uri="{FF2B5EF4-FFF2-40B4-BE49-F238E27FC236}">
              <a16:creationId xmlns:a16="http://schemas.microsoft.com/office/drawing/2014/main" id="{A4D47589-1B09-4B41-B3EE-0FE4E9509B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15" name="Line 3420">
          <a:extLst>
            <a:ext uri="{FF2B5EF4-FFF2-40B4-BE49-F238E27FC236}">
              <a16:creationId xmlns:a16="http://schemas.microsoft.com/office/drawing/2014/main" id="{C46AB198-1F25-4ADA-A0D1-8E0BFEEBEDC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16" name="Line 3421">
          <a:extLst>
            <a:ext uri="{FF2B5EF4-FFF2-40B4-BE49-F238E27FC236}">
              <a16:creationId xmlns:a16="http://schemas.microsoft.com/office/drawing/2014/main" id="{F88F6FFD-E45B-447C-8D63-7918CBA83B8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17" name="Line 3422">
          <a:extLst>
            <a:ext uri="{FF2B5EF4-FFF2-40B4-BE49-F238E27FC236}">
              <a16:creationId xmlns:a16="http://schemas.microsoft.com/office/drawing/2014/main" id="{2C3154B3-FA21-44FC-BD30-CA197A34E8A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18" name="Line 3423">
          <a:extLst>
            <a:ext uri="{FF2B5EF4-FFF2-40B4-BE49-F238E27FC236}">
              <a16:creationId xmlns:a16="http://schemas.microsoft.com/office/drawing/2014/main" id="{7805514E-950D-4797-B8D5-7A5525DC39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19" name="Line 3424">
          <a:extLst>
            <a:ext uri="{FF2B5EF4-FFF2-40B4-BE49-F238E27FC236}">
              <a16:creationId xmlns:a16="http://schemas.microsoft.com/office/drawing/2014/main" id="{7C8DD4F9-ADB6-474D-9291-FEA70E7E66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20" name="Line 3425">
          <a:extLst>
            <a:ext uri="{FF2B5EF4-FFF2-40B4-BE49-F238E27FC236}">
              <a16:creationId xmlns:a16="http://schemas.microsoft.com/office/drawing/2014/main" id="{95A9A7B5-7336-4244-9201-27F67FEA9D2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21" name="Line 3426">
          <a:extLst>
            <a:ext uri="{FF2B5EF4-FFF2-40B4-BE49-F238E27FC236}">
              <a16:creationId xmlns:a16="http://schemas.microsoft.com/office/drawing/2014/main" id="{1D5315E2-8548-4FFC-ADE7-45D1D8D493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22" name="Line 3427">
          <a:extLst>
            <a:ext uri="{FF2B5EF4-FFF2-40B4-BE49-F238E27FC236}">
              <a16:creationId xmlns:a16="http://schemas.microsoft.com/office/drawing/2014/main" id="{3A5D1EE3-C216-458E-8CAB-6EFEEEE7192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23" name="Line 3428">
          <a:extLst>
            <a:ext uri="{FF2B5EF4-FFF2-40B4-BE49-F238E27FC236}">
              <a16:creationId xmlns:a16="http://schemas.microsoft.com/office/drawing/2014/main" id="{AB2554C3-EA93-4E05-AD0F-06097F78DA4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24" name="Line 3429">
          <a:extLst>
            <a:ext uri="{FF2B5EF4-FFF2-40B4-BE49-F238E27FC236}">
              <a16:creationId xmlns:a16="http://schemas.microsoft.com/office/drawing/2014/main" id="{A9F53530-DF84-4AF4-803D-0AF2964A55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25" name="Line 3430">
          <a:extLst>
            <a:ext uri="{FF2B5EF4-FFF2-40B4-BE49-F238E27FC236}">
              <a16:creationId xmlns:a16="http://schemas.microsoft.com/office/drawing/2014/main" id="{76E1DCDB-220B-4A44-9671-E0D83EE691E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26" name="Line 3431">
          <a:extLst>
            <a:ext uri="{FF2B5EF4-FFF2-40B4-BE49-F238E27FC236}">
              <a16:creationId xmlns:a16="http://schemas.microsoft.com/office/drawing/2014/main" id="{22DFD580-04AE-430F-81C3-6E988EEC5E9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27" name="Line 3432">
          <a:extLst>
            <a:ext uri="{FF2B5EF4-FFF2-40B4-BE49-F238E27FC236}">
              <a16:creationId xmlns:a16="http://schemas.microsoft.com/office/drawing/2014/main" id="{CB794C83-0F91-4463-B85C-E720F41FE4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28" name="Line 3433">
          <a:extLst>
            <a:ext uri="{FF2B5EF4-FFF2-40B4-BE49-F238E27FC236}">
              <a16:creationId xmlns:a16="http://schemas.microsoft.com/office/drawing/2014/main" id="{5EE3B517-F0FA-4BDB-B477-FBAD67AB705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29" name="Line 3434">
          <a:extLst>
            <a:ext uri="{FF2B5EF4-FFF2-40B4-BE49-F238E27FC236}">
              <a16:creationId xmlns:a16="http://schemas.microsoft.com/office/drawing/2014/main" id="{74A3DD1D-7B78-494C-B364-AFB9389B93A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30" name="Line 3435">
          <a:extLst>
            <a:ext uri="{FF2B5EF4-FFF2-40B4-BE49-F238E27FC236}">
              <a16:creationId xmlns:a16="http://schemas.microsoft.com/office/drawing/2014/main" id="{1B9A86E5-A456-4FE9-9540-6B898C7590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31" name="Line 3436">
          <a:extLst>
            <a:ext uri="{FF2B5EF4-FFF2-40B4-BE49-F238E27FC236}">
              <a16:creationId xmlns:a16="http://schemas.microsoft.com/office/drawing/2014/main" id="{3E53D1D6-8B8E-4483-A392-8250BF949E2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32" name="Line 3437">
          <a:extLst>
            <a:ext uri="{FF2B5EF4-FFF2-40B4-BE49-F238E27FC236}">
              <a16:creationId xmlns:a16="http://schemas.microsoft.com/office/drawing/2014/main" id="{FFCE593F-4D4B-4CE9-B58D-53E2FE0719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33" name="Line 3438">
          <a:extLst>
            <a:ext uri="{FF2B5EF4-FFF2-40B4-BE49-F238E27FC236}">
              <a16:creationId xmlns:a16="http://schemas.microsoft.com/office/drawing/2014/main" id="{B05B56C7-6335-4C4A-A286-34754DD568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34" name="Line 3439">
          <a:extLst>
            <a:ext uri="{FF2B5EF4-FFF2-40B4-BE49-F238E27FC236}">
              <a16:creationId xmlns:a16="http://schemas.microsoft.com/office/drawing/2014/main" id="{DD6C850E-2D5B-45C2-9CF1-5B34F30F1A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35" name="Line 3440">
          <a:extLst>
            <a:ext uri="{FF2B5EF4-FFF2-40B4-BE49-F238E27FC236}">
              <a16:creationId xmlns:a16="http://schemas.microsoft.com/office/drawing/2014/main" id="{05E786F8-0A84-41AE-A39B-33732BE402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36" name="Line 3441">
          <a:extLst>
            <a:ext uri="{FF2B5EF4-FFF2-40B4-BE49-F238E27FC236}">
              <a16:creationId xmlns:a16="http://schemas.microsoft.com/office/drawing/2014/main" id="{8269F777-8546-4EDA-BE7F-0C1659DBD97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37" name="Line 3442">
          <a:extLst>
            <a:ext uri="{FF2B5EF4-FFF2-40B4-BE49-F238E27FC236}">
              <a16:creationId xmlns:a16="http://schemas.microsoft.com/office/drawing/2014/main" id="{7B68DBDA-8ECE-464F-94F8-D0F767F8CF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38" name="Line 3443">
          <a:extLst>
            <a:ext uri="{FF2B5EF4-FFF2-40B4-BE49-F238E27FC236}">
              <a16:creationId xmlns:a16="http://schemas.microsoft.com/office/drawing/2014/main" id="{668FADFB-FA0E-4D14-AB15-9936B641EE1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39" name="Line 3444">
          <a:extLst>
            <a:ext uri="{FF2B5EF4-FFF2-40B4-BE49-F238E27FC236}">
              <a16:creationId xmlns:a16="http://schemas.microsoft.com/office/drawing/2014/main" id="{9FCB94A6-63FF-4A89-972C-68615611B3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40" name="Line 3445">
          <a:extLst>
            <a:ext uri="{FF2B5EF4-FFF2-40B4-BE49-F238E27FC236}">
              <a16:creationId xmlns:a16="http://schemas.microsoft.com/office/drawing/2014/main" id="{A0F6BB4B-205C-4FC1-90D6-DBB866CACF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41" name="Line 3446">
          <a:extLst>
            <a:ext uri="{FF2B5EF4-FFF2-40B4-BE49-F238E27FC236}">
              <a16:creationId xmlns:a16="http://schemas.microsoft.com/office/drawing/2014/main" id="{7D36F1A9-88D8-4E32-AA10-70101C50B53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42" name="Line 3447">
          <a:extLst>
            <a:ext uri="{FF2B5EF4-FFF2-40B4-BE49-F238E27FC236}">
              <a16:creationId xmlns:a16="http://schemas.microsoft.com/office/drawing/2014/main" id="{5C9CBE5D-431D-4704-91A0-08C6CD7A21C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43" name="Line 3448">
          <a:extLst>
            <a:ext uri="{FF2B5EF4-FFF2-40B4-BE49-F238E27FC236}">
              <a16:creationId xmlns:a16="http://schemas.microsoft.com/office/drawing/2014/main" id="{BE69D718-5808-44ED-99BE-DFFA6A94F5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44" name="Line 3449">
          <a:extLst>
            <a:ext uri="{FF2B5EF4-FFF2-40B4-BE49-F238E27FC236}">
              <a16:creationId xmlns:a16="http://schemas.microsoft.com/office/drawing/2014/main" id="{FA733E00-967D-4F54-ABC9-49BC597F1F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45" name="Line 3450">
          <a:extLst>
            <a:ext uri="{FF2B5EF4-FFF2-40B4-BE49-F238E27FC236}">
              <a16:creationId xmlns:a16="http://schemas.microsoft.com/office/drawing/2014/main" id="{F2DA55A0-A89A-4CD4-AFB3-8E384FFEEF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46" name="Line 3451">
          <a:extLst>
            <a:ext uri="{FF2B5EF4-FFF2-40B4-BE49-F238E27FC236}">
              <a16:creationId xmlns:a16="http://schemas.microsoft.com/office/drawing/2014/main" id="{E23A286A-CBF0-4E51-A1CE-08D267233B0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47" name="Line 3452">
          <a:extLst>
            <a:ext uri="{FF2B5EF4-FFF2-40B4-BE49-F238E27FC236}">
              <a16:creationId xmlns:a16="http://schemas.microsoft.com/office/drawing/2014/main" id="{1BC6625F-7F1A-4FC2-B2F8-6792C160C80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48" name="Line 3453">
          <a:extLst>
            <a:ext uri="{FF2B5EF4-FFF2-40B4-BE49-F238E27FC236}">
              <a16:creationId xmlns:a16="http://schemas.microsoft.com/office/drawing/2014/main" id="{55367E83-F7BD-4758-90D8-BD8A240F24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49" name="Line 3454">
          <a:extLst>
            <a:ext uri="{FF2B5EF4-FFF2-40B4-BE49-F238E27FC236}">
              <a16:creationId xmlns:a16="http://schemas.microsoft.com/office/drawing/2014/main" id="{EEDC60B3-EA55-41C4-9AFA-93454F0AB2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50" name="Line 3420">
          <a:extLst>
            <a:ext uri="{FF2B5EF4-FFF2-40B4-BE49-F238E27FC236}">
              <a16:creationId xmlns:a16="http://schemas.microsoft.com/office/drawing/2014/main" id="{C783FEA1-EAFA-437A-BD26-2A8FA2FECD6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51" name="Line 3421">
          <a:extLst>
            <a:ext uri="{FF2B5EF4-FFF2-40B4-BE49-F238E27FC236}">
              <a16:creationId xmlns:a16="http://schemas.microsoft.com/office/drawing/2014/main" id="{C418FA3F-2C89-4A23-A4FE-3BC6284786F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52" name="Line 3422">
          <a:extLst>
            <a:ext uri="{FF2B5EF4-FFF2-40B4-BE49-F238E27FC236}">
              <a16:creationId xmlns:a16="http://schemas.microsoft.com/office/drawing/2014/main" id="{5AC7CC7C-DB3D-4F55-8DD3-AAEDFE4833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53" name="Line 3423">
          <a:extLst>
            <a:ext uri="{FF2B5EF4-FFF2-40B4-BE49-F238E27FC236}">
              <a16:creationId xmlns:a16="http://schemas.microsoft.com/office/drawing/2014/main" id="{46A72A44-C4A0-430B-AE64-3D0A0CA1BB2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54" name="Line 3424">
          <a:extLst>
            <a:ext uri="{FF2B5EF4-FFF2-40B4-BE49-F238E27FC236}">
              <a16:creationId xmlns:a16="http://schemas.microsoft.com/office/drawing/2014/main" id="{7B442E5F-AEDF-4173-8F3A-8BFD6207D7C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55" name="Line 3425">
          <a:extLst>
            <a:ext uri="{FF2B5EF4-FFF2-40B4-BE49-F238E27FC236}">
              <a16:creationId xmlns:a16="http://schemas.microsoft.com/office/drawing/2014/main" id="{6102BDFD-E296-421E-87EF-CEE9E90B394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56" name="Line 3426">
          <a:extLst>
            <a:ext uri="{FF2B5EF4-FFF2-40B4-BE49-F238E27FC236}">
              <a16:creationId xmlns:a16="http://schemas.microsoft.com/office/drawing/2014/main" id="{7CED93B8-388E-40D7-BCDF-7A899FF138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57" name="Line 3427">
          <a:extLst>
            <a:ext uri="{FF2B5EF4-FFF2-40B4-BE49-F238E27FC236}">
              <a16:creationId xmlns:a16="http://schemas.microsoft.com/office/drawing/2014/main" id="{FC66A308-FDCE-477B-AA55-12F1558067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58" name="Line 3428">
          <a:extLst>
            <a:ext uri="{FF2B5EF4-FFF2-40B4-BE49-F238E27FC236}">
              <a16:creationId xmlns:a16="http://schemas.microsoft.com/office/drawing/2014/main" id="{C6507F6F-F09A-45BF-B813-D179DEFE06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59" name="Line 3429">
          <a:extLst>
            <a:ext uri="{FF2B5EF4-FFF2-40B4-BE49-F238E27FC236}">
              <a16:creationId xmlns:a16="http://schemas.microsoft.com/office/drawing/2014/main" id="{B80FC2CF-8EF6-40EE-9A1F-13D033D9A9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60" name="Line 3430">
          <a:extLst>
            <a:ext uri="{FF2B5EF4-FFF2-40B4-BE49-F238E27FC236}">
              <a16:creationId xmlns:a16="http://schemas.microsoft.com/office/drawing/2014/main" id="{75C48B41-1659-484D-9190-0F74B5B89F0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61" name="Line 3431">
          <a:extLst>
            <a:ext uri="{FF2B5EF4-FFF2-40B4-BE49-F238E27FC236}">
              <a16:creationId xmlns:a16="http://schemas.microsoft.com/office/drawing/2014/main" id="{8242F6DE-C35F-4596-962E-06F9F39D71A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62" name="Line 3432">
          <a:extLst>
            <a:ext uri="{FF2B5EF4-FFF2-40B4-BE49-F238E27FC236}">
              <a16:creationId xmlns:a16="http://schemas.microsoft.com/office/drawing/2014/main" id="{57A18345-3FEF-44A0-A116-28C13A1CCA2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63" name="Line 3433">
          <a:extLst>
            <a:ext uri="{FF2B5EF4-FFF2-40B4-BE49-F238E27FC236}">
              <a16:creationId xmlns:a16="http://schemas.microsoft.com/office/drawing/2014/main" id="{7BACE2E5-9562-471A-9908-C7AF0EFBD67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64" name="Line 3434">
          <a:extLst>
            <a:ext uri="{FF2B5EF4-FFF2-40B4-BE49-F238E27FC236}">
              <a16:creationId xmlns:a16="http://schemas.microsoft.com/office/drawing/2014/main" id="{41EA2B5B-F633-4403-AB5B-D2378D267F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65" name="Line 3435">
          <a:extLst>
            <a:ext uri="{FF2B5EF4-FFF2-40B4-BE49-F238E27FC236}">
              <a16:creationId xmlns:a16="http://schemas.microsoft.com/office/drawing/2014/main" id="{B79F6297-F875-4132-AB2A-36CFBAC64A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66" name="Line 3436">
          <a:extLst>
            <a:ext uri="{FF2B5EF4-FFF2-40B4-BE49-F238E27FC236}">
              <a16:creationId xmlns:a16="http://schemas.microsoft.com/office/drawing/2014/main" id="{24302A75-4BB0-4621-8C75-5C671A82583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67" name="Line 3437">
          <a:extLst>
            <a:ext uri="{FF2B5EF4-FFF2-40B4-BE49-F238E27FC236}">
              <a16:creationId xmlns:a16="http://schemas.microsoft.com/office/drawing/2014/main" id="{FB1A39CB-F887-43C0-88C0-29FDCAD2138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68" name="Line 3438">
          <a:extLst>
            <a:ext uri="{FF2B5EF4-FFF2-40B4-BE49-F238E27FC236}">
              <a16:creationId xmlns:a16="http://schemas.microsoft.com/office/drawing/2014/main" id="{6473C195-0A29-4BFB-881A-E0A6DF6C855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69" name="Line 3439">
          <a:extLst>
            <a:ext uri="{FF2B5EF4-FFF2-40B4-BE49-F238E27FC236}">
              <a16:creationId xmlns:a16="http://schemas.microsoft.com/office/drawing/2014/main" id="{129A3978-8591-468E-A72F-0348803316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70" name="Line 3440">
          <a:extLst>
            <a:ext uri="{FF2B5EF4-FFF2-40B4-BE49-F238E27FC236}">
              <a16:creationId xmlns:a16="http://schemas.microsoft.com/office/drawing/2014/main" id="{08527A89-91F9-4AE1-8EC1-0348606D1CB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71" name="Line 3441">
          <a:extLst>
            <a:ext uri="{FF2B5EF4-FFF2-40B4-BE49-F238E27FC236}">
              <a16:creationId xmlns:a16="http://schemas.microsoft.com/office/drawing/2014/main" id="{428382FB-44AD-4C48-AEA1-FCD35C5EFDE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72" name="Line 3442">
          <a:extLst>
            <a:ext uri="{FF2B5EF4-FFF2-40B4-BE49-F238E27FC236}">
              <a16:creationId xmlns:a16="http://schemas.microsoft.com/office/drawing/2014/main" id="{26408984-CF9A-4DA2-A26B-E19051D4B0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73" name="Line 3443">
          <a:extLst>
            <a:ext uri="{FF2B5EF4-FFF2-40B4-BE49-F238E27FC236}">
              <a16:creationId xmlns:a16="http://schemas.microsoft.com/office/drawing/2014/main" id="{3702396E-6024-4DBB-9CBD-5ECD31B76C7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74" name="Line 3444">
          <a:extLst>
            <a:ext uri="{FF2B5EF4-FFF2-40B4-BE49-F238E27FC236}">
              <a16:creationId xmlns:a16="http://schemas.microsoft.com/office/drawing/2014/main" id="{2B372F2E-F16E-429C-9EB1-7D5CF7C0164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75" name="Line 3445">
          <a:extLst>
            <a:ext uri="{FF2B5EF4-FFF2-40B4-BE49-F238E27FC236}">
              <a16:creationId xmlns:a16="http://schemas.microsoft.com/office/drawing/2014/main" id="{E3145372-1FA0-4A0F-A565-883ADBFDB6E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76" name="Line 3446">
          <a:extLst>
            <a:ext uri="{FF2B5EF4-FFF2-40B4-BE49-F238E27FC236}">
              <a16:creationId xmlns:a16="http://schemas.microsoft.com/office/drawing/2014/main" id="{63846CE7-A6FA-4854-ADFE-F5CA8EEB250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77" name="Line 3447">
          <a:extLst>
            <a:ext uri="{FF2B5EF4-FFF2-40B4-BE49-F238E27FC236}">
              <a16:creationId xmlns:a16="http://schemas.microsoft.com/office/drawing/2014/main" id="{92B54B8E-39F1-4898-BB97-2275AE6D4C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78" name="Line 3448">
          <a:extLst>
            <a:ext uri="{FF2B5EF4-FFF2-40B4-BE49-F238E27FC236}">
              <a16:creationId xmlns:a16="http://schemas.microsoft.com/office/drawing/2014/main" id="{CBEEA67F-0CE1-424E-B415-478BD2149E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79" name="Line 3449">
          <a:extLst>
            <a:ext uri="{FF2B5EF4-FFF2-40B4-BE49-F238E27FC236}">
              <a16:creationId xmlns:a16="http://schemas.microsoft.com/office/drawing/2014/main" id="{3510E607-9697-4FDF-9C68-7BBE38AF7E0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80" name="Line 3450">
          <a:extLst>
            <a:ext uri="{FF2B5EF4-FFF2-40B4-BE49-F238E27FC236}">
              <a16:creationId xmlns:a16="http://schemas.microsoft.com/office/drawing/2014/main" id="{B8EE316A-C86B-462B-8571-317B44542D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81" name="Line 3451">
          <a:extLst>
            <a:ext uri="{FF2B5EF4-FFF2-40B4-BE49-F238E27FC236}">
              <a16:creationId xmlns:a16="http://schemas.microsoft.com/office/drawing/2014/main" id="{5EA34D84-8731-46D1-ADF6-4F399C31481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82" name="Line 3452">
          <a:extLst>
            <a:ext uri="{FF2B5EF4-FFF2-40B4-BE49-F238E27FC236}">
              <a16:creationId xmlns:a16="http://schemas.microsoft.com/office/drawing/2014/main" id="{51FDEE97-A524-45A8-9754-37597935148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83" name="Line 3453">
          <a:extLst>
            <a:ext uri="{FF2B5EF4-FFF2-40B4-BE49-F238E27FC236}">
              <a16:creationId xmlns:a16="http://schemas.microsoft.com/office/drawing/2014/main" id="{6975C978-FB63-4418-A7BA-0DA6BFBE283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84" name="Line 3454">
          <a:extLst>
            <a:ext uri="{FF2B5EF4-FFF2-40B4-BE49-F238E27FC236}">
              <a16:creationId xmlns:a16="http://schemas.microsoft.com/office/drawing/2014/main" id="{6C37D83E-DFCF-48BB-9400-E8D231EFF3D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85" name="Line 3420">
          <a:extLst>
            <a:ext uri="{FF2B5EF4-FFF2-40B4-BE49-F238E27FC236}">
              <a16:creationId xmlns:a16="http://schemas.microsoft.com/office/drawing/2014/main" id="{E70E5FD6-95F1-4CAB-866D-C4175D10A8B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86" name="Line 3421">
          <a:extLst>
            <a:ext uri="{FF2B5EF4-FFF2-40B4-BE49-F238E27FC236}">
              <a16:creationId xmlns:a16="http://schemas.microsoft.com/office/drawing/2014/main" id="{5E8000EA-2ABD-4196-8B31-B4700B88859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87" name="Line 3422">
          <a:extLst>
            <a:ext uri="{FF2B5EF4-FFF2-40B4-BE49-F238E27FC236}">
              <a16:creationId xmlns:a16="http://schemas.microsoft.com/office/drawing/2014/main" id="{00B79570-BFDF-44A7-9479-94916CEC9D0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88" name="Line 3423">
          <a:extLst>
            <a:ext uri="{FF2B5EF4-FFF2-40B4-BE49-F238E27FC236}">
              <a16:creationId xmlns:a16="http://schemas.microsoft.com/office/drawing/2014/main" id="{FEBC04CE-F730-418D-8DA9-0822BCCFD01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89" name="Line 3424">
          <a:extLst>
            <a:ext uri="{FF2B5EF4-FFF2-40B4-BE49-F238E27FC236}">
              <a16:creationId xmlns:a16="http://schemas.microsoft.com/office/drawing/2014/main" id="{E1AC7BDA-0E60-4794-949E-259E248B34D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90" name="Line 3425">
          <a:extLst>
            <a:ext uri="{FF2B5EF4-FFF2-40B4-BE49-F238E27FC236}">
              <a16:creationId xmlns:a16="http://schemas.microsoft.com/office/drawing/2014/main" id="{0A9258C8-F83D-47BD-AD7A-53EE6A86385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91" name="Line 3426">
          <a:extLst>
            <a:ext uri="{FF2B5EF4-FFF2-40B4-BE49-F238E27FC236}">
              <a16:creationId xmlns:a16="http://schemas.microsoft.com/office/drawing/2014/main" id="{B51532DD-3FC9-4E2F-813C-3B64F5FC26A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92" name="Line 3427">
          <a:extLst>
            <a:ext uri="{FF2B5EF4-FFF2-40B4-BE49-F238E27FC236}">
              <a16:creationId xmlns:a16="http://schemas.microsoft.com/office/drawing/2014/main" id="{0CCC2BB2-82B4-479E-8674-D8419DD052B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93" name="Line 3428">
          <a:extLst>
            <a:ext uri="{FF2B5EF4-FFF2-40B4-BE49-F238E27FC236}">
              <a16:creationId xmlns:a16="http://schemas.microsoft.com/office/drawing/2014/main" id="{8379CF05-1C40-432D-8B31-8B74CF31AAB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94" name="Line 3429">
          <a:extLst>
            <a:ext uri="{FF2B5EF4-FFF2-40B4-BE49-F238E27FC236}">
              <a16:creationId xmlns:a16="http://schemas.microsoft.com/office/drawing/2014/main" id="{9E848A7D-2ADF-4085-A06E-DB1922C0A7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95" name="Line 3430">
          <a:extLst>
            <a:ext uri="{FF2B5EF4-FFF2-40B4-BE49-F238E27FC236}">
              <a16:creationId xmlns:a16="http://schemas.microsoft.com/office/drawing/2014/main" id="{A635290E-DAA7-4FC9-BA77-6F621C935BD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96" name="Line 3431">
          <a:extLst>
            <a:ext uri="{FF2B5EF4-FFF2-40B4-BE49-F238E27FC236}">
              <a16:creationId xmlns:a16="http://schemas.microsoft.com/office/drawing/2014/main" id="{14C796E8-6C7A-4336-BE1B-2BFC00DC0E8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97" name="Line 3432">
          <a:extLst>
            <a:ext uri="{FF2B5EF4-FFF2-40B4-BE49-F238E27FC236}">
              <a16:creationId xmlns:a16="http://schemas.microsoft.com/office/drawing/2014/main" id="{80AC39DC-3478-46B9-B423-1E9691895D5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98" name="Line 3433">
          <a:extLst>
            <a:ext uri="{FF2B5EF4-FFF2-40B4-BE49-F238E27FC236}">
              <a16:creationId xmlns:a16="http://schemas.microsoft.com/office/drawing/2014/main" id="{0FEF7D22-97C2-4024-BF44-6E1E921A1B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099" name="Line 3434">
          <a:extLst>
            <a:ext uri="{FF2B5EF4-FFF2-40B4-BE49-F238E27FC236}">
              <a16:creationId xmlns:a16="http://schemas.microsoft.com/office/drawing/2014/main" id="{985EDEDD-AE42-464B-98A4-DB155E7DED0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00" name="Line 3435">
          <a:extLst>
            <a:ext uri="{FF2B5EF4-FFF2-40B4-BE49-F238E27FC236}">
              <a16:creationId xmlns:a16="http://schemas.microsoft.com/office/drawing/2014/main" id="{66ED2667-74B4-446E-B9FF-2F692F39884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01" name="Line 3436">
          <a:extLst>
            <a:ext uri="{FF2B5EF4-FFF2-40B4-BE49-F238E27FC236}">
              <a16:creationId xmlns:a16="http://schemas.microsoft.com/office/drawing/2014/main" id="{AA2B08EA-066A-4FCD-8569-230DE7EA93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02" name="Line 3437">
          <a:extLst>
            <a:ext uri="{FF2B5EF4-FFF2-40B4-BE49-F238E27FC236}">
              <a16:creationId xmlns:a16="http://schemas.microsoft.com/office/drawing/2014/main" id="{2B85D58C-A87A-4C3A-AD9B-8CB722EA278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03" name="Line 3438">
          <a:extLst>
            <a:ext uri="{FF2B5EF4-FFF2-40B4-BE49-F238E27FC236}">
              <a16:creationId xmlns:a16="http://schemas.microsoft.com/office/drawing/2014/main" id="{E91D4483-7FD2-48FD-BD7A-21D1D80034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04" name="Line 3439">
          <a:extLst>
            <a:ext uri="{FF2B5EF4-FFF2-40B4-BE49-F238E27FC236}">
              <a16:creationId xmlns:a16="http://schemas.microsoft.com/office/drawing/2014/main" id="{A3E46A3C-5A63-4289-83A1-8FAEB98FB3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05" name="Line 3440">
          <a:extLst>
            <a:ext uri="{FF2B5EF4-FFF2-40B4-BE49-F238E27FC236}">
              <a16:creationId xmlns:a16="http://schemas.microsoft.com/office/drawing/2014/main" id="{39C5672C-EEA7-4412-AE44-CAA9826DB9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06" name="Line 3441">
          <a:extLst>
            <a:ext uri="{FF2B5EF4-FFF2-40B4-BE49-F238E27FC236}">
              <a16:creationId xmlns:a16="http://schemas.microsoft.com/office/drawing/2014/main" id="{B8A3AA38-B7F6-4BF0-8555-12AADAE342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07" name="Line 3442">
          <a:extLst>
            <a:ext uri="{FF2B5EF4-FFF2-40B4-BE49-F238E27FC236}">
              <a16:creationId xmlns:a16="http://schemas.microsoft.com/office/drawing/2014/main" id="{A488EBB5-546C-4038-9B70-9E60A44851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08" name="Line 3443">
          <a:extLst>
            <a:ext uri="{FF2B5EF4-FFF2-40B4-BE49-F238E27FC236}">
              <a16:creationId xmlns:a16="http://schemas.microsoft.com/office/drawing/2014/main" id="{D7757D7A-F086-4176-8E65-6C1551142FF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09" name="Line 3444">
          <a:extLst>
            <a:ext uri="{FF2B5EF4-FFF2-40B4-BE49-F238E27FC236}">
              <a16:creationId xmlns:a16="http://schemas.microsoft.com/office/drawing/2014/main" id="{8001D13F-1729-484F-B58D-84B6295A231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10" name="Line 3445">
          <a:extLst>
            <a:ext uri="{FF2B5EF4-FFF2-40B4-BE49-F238E27FC236}">
              <a16:creationId xmlns:a16="http://schemas.microsoft.com/office/drawing/2014/main" id="{160EC9CC-DE37-4BCF-B078-30FB7FF2793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11" name="Line 3446">
          <a:extLst>
            <a:ext uri="{FF2B5EF4-FFF2-40B4-BE49-F238E27FC236}">
              <a16:creationId xmlns:a16="http://schemas.microsoft.com/office/drawing/2014/main" id="{457DDCF2-79E5-46C8-87F7-E6ABBCE278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12" name="Line 3447">
          <a:extLst>
            <a:ext uri="{FF2B5EF4-FFF2-40B4-BE49-F238E27FC236}">
              <a16:creationId xmlns:a16="http://schemas.microsoft.com/office/drawing/2014/main" id="{AAF8E0B8-66F4-4B6C-9067-C486FE9AF86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13" name="Line 3448">
          <a:extLst>
            <a:ext uri="{FF2B5EF4-FFF2-40B4-BE49-F238E27FC236}">
              <a16:creationId xmlns:a16="http://schemas.microsoft.com/office/drawing/2014/main" id="{79C2D3DE-5540-4AB8-916D-90FC9EEC76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14" name="Line 3449">
          <a:extLst>
            <a:ext uri="{FF2B5EF4-FFF2-40B4-BE49-F238E27FC236}">
              <a16:creationId xmlns:a16="http://schemas.microsoft.com/office/drawing/2014/main" id="{2B461D58-C5E8-4561-91AC-70025CC211C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15" name="Line 3450">
          <a:extLst>
            <a:ext uri="{FF2B5EF4-FFF2-40B4-BE49-F238E27FC236}">
              <a16:creationId xmlns:a16="http://schemas.microsoft.com/office/drawing/2014/main" id="{2FC26AB5-A8E5-4459-B9A3-6557FC962CC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16" name="Line 3451">
          <a:extLst>
            <a:ext uri="{FF2B5EF4-FFF2-40B4-BE49-F238E27FC236}">
              <a16:creationId xmlns:a16="http://schemas.microsoft.com/office/drawing/2014/main" id="{D4ECD0BF-6D29-432C-928E-7F16801D95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17" name="Line 3452">
          <a:extLst>
            <a:ext uri="{FF2B5EF4-FFF2-40B4-BE49-F238E27FC236}">
              <a16:creationId xmlns:a16="http://schemas.microsoft.com/office/drawing/2014/main" id="{4605C90D-10D5-4CF2-9868-6C69A83975D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18" name="Line 3453">
          <a:extLst>
            <a:ext uri="{FF2B5EF4-FFF2-40B4-BE49-F238E27FC236}">
              <a16:creationId xmlns:a16="http://schemas.microsoft.com/office/drawing/2014/main" id="{DB864B68-D63C-49DB-BC63-5C685DA313C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19" name="Line 3454">
          <a:extLst>
            <a:ext uri="{FF2B5EF4-FFF2-40B4-BE49-F238E27FC236}">
              <a16:creationId xmlns:a16="http://schemas.microsoft.com/office/drawing/2014/main" id="{AF15C097-E037-41E5-8193-5B6E47906D2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20" name="Line 3420">
          <a:extLst>
            <a:ext uri="{FF2B5EF4-FFF2-40B4-BE49-F238E27FC236}">
              <a16:creationId xmlns:a16="http://schemas.microsoft.com/office/drawing/2014/main" id="{F326F04C-6835-49C1-885A-8427DE12D33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21" name="Line 3421">
          <a:extLst>
            <a:ext uri="{FF2B5EF4-FFF2-40B4-BE49-F238E27FC236}">
              <a16:creationId xmlns:a16="http://schemas.microsoft.com/office/drawing/2014/main" id="{2538B64A-7F2B-480C-BF16-D9E8596E12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22" name="Line 3422">
          <a:extLst>
            <a:ext uri="{FF2B5EF4-FFF2-40B4-BE49-F238E27FC236}">
              <a16:creationId xmlns:a16="http://schemas.microsoft.com/office/drawing/2014/main" id="{B8D704EA-E986-4482-8833-8D1B040583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23" name="Line 3423">
          <a:extLst>
            <a:ext uri="{FF2B5EF4-FFF2-40B4-BE49-F238E27FC236}">
              <a16:creationId xmlns:a16="http://schemas.microsoft.com/office/drawing/2014/main" id="{91C4C6DA-7930-4EB7-84D5-1507AAA0B4F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24" name="Line 3424">
          <a:extLst>
            <a:ext uri="{FF2B5EF4-FFF2-40B4-BE49-F238E27FC236}">
              <a16:creationId xmlns:a16="http://schemas.microsoft.com/office/drawing/2014/main" id="{7B4F23EE-123B-41F3-B3E7-10F75A44654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25" name="Line 3425">
          <a:extLst>
            <a:ext uri="{FF2B5EF4-FFF2-40B4-BE49-F238E27FC236}">
              <a16:creationId xmlns:a16="http://schemas.microsoft.com/office/drawing/2014/main" id="{EBBFC8FF-0F7F-4676-A508-CD312DC77C1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26" name="Line 3426">
          <a:extLst>
            <a:ext uri="{FF2B5EF4-FFF2-40B4-BE49-F238E27FC236}">
              <a16:creationId xmlns:a16="http://schemas.microsoft.com/office/drawing/2014/main" id="{C35D1CB4-129B-4672-96FC-2EBFD89E046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27" name="Line 3427">
          <a:extLst>
            <a:ext uri="{FF2B5EF4-FFF2-40B4-BE49-F238E27FC236}">
              <a16:creationId xmlns:a16="http://schemas.microsoft.com/office/drawing/2014/main" id="{F1258C0B-A85E-439C-B3C2-17825D72A15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28" name="Line 3428">
          <a:extLst>
            <a:ext uri="{FF2B5EF4-FFF2-40B4-BE49-F238E27FC236}">
              <a16:creationId xmlns:a16="http://schemas.microsoft.com/office/drawing/2014/main" id="{F6771CD7-5DA9-41BF-A23A-E01137C6382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29" name="Line 3429">
          <a:extLst>
            <a:ext uri="{FF2B5EF4-FFF2-40B4-BE49-F238E27FC236}">
              <a16:creationId xmlns:a16="http://schemas.microsoft.com/office/drawing/2014/main" id="{B0EA6FBA-3412-4D66-914E-636D2B8A9C3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30" name="Line 3430">
          <a:extLst>
            <a:ext uri="{FF2B5EF4-FFF2-40B4-BE49-F238E27FC236}">
              <a16:creationId xmlns:a16="http://schemas.microsoft.com/office/drawing/2014/main" id="{74BC6294-071E-44AD-87AA-58595D39EC9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31" name="Line 3431">
          <a:extLst>
            <a:ext uri="{FF2B5EF4-FFF2-40B4-BE49-F238E27FC236}">
              <a16:creationId xmlns:a16="http://schemas.microsoft.com/office/drawing/2014/main" id="{8683D17C-DA35-46DC-BB31-BB1A86CFA35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32" name="Line 3432">
          <a:extLst>
            <a:ext uri="{FF2B5EF4-FFF2-40B4-BE49-F238E27FC236}">
              <a16:creationId xmlns:a16="http://schemas.microsoft.com/office/drawing/2014/main" id="{2C9C37D6-7068-4DA3-9CD9-27EBD4BE194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33" name="Line 3433">
          <a:extLst>
            <a:ext uri="{FF2B5EF4-FFF2-40B4-BE49-F238E27FC236}">
              <a16:creationId xmlns:a16="http://schemas.microsoft.com/office/drawing/2014/main" id="{EF53F2E8-5896-4D2E-8EA3-218B96367F4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34" name="Line 3434">
          <a:extLst>
            <a:ext uri="{FF2B5EF4-FFF2-40B4-BE49-F238E27FC236}">
              <a16:creationId xmlns:a16="http://schemas.microsoft.com/office/drawing/2014/main" id="{356DAC7D-7698-49D2-9010-2B8FCA4BAB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35" name="Line 3435">
          <a:extLst>
            <a:ext uri="{FF2B5EF4-FFF2-40B4-BE49-F238E27FC236}">
              <a16:creationId xmlns:a16="http://schemas.microsoft.com/office/drawing/2014/main" id="{FFBAF6A9-BDD7-441C-A717-F06A7E1642D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36" name="Line 3436">
          <a:extLst>
            <a:ext uri="{FF2B5EF4-FFF2-40B4-BE49-F238E27FC236}">
              <a16:creationId xmlns:a16="http://schemas.microsoft.com/office/drawing/2014/main" id="{394559AF-0277-4CC2-862E-D3FB3A43D1E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37" name="Line 3437">
          <a:extLst>
            <a:ext uri="{FF2B5EF4-FFF2-40B4-BE49-F238E27FC236}">
              <a16:creationId xmlns:a16="http://schemas.microsoft.com/office/drawing/2014/main" id="{7D5BF893-D34D-4930-9971-FAC151F345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38" name="Line 3438">
          <a:extLst>
            <a:ext uri="{FF2B5EF4-FFF2-40B4-BE49-F238E27FC236}">
              <a16:creationId xmlns:a16="http://schemas.microsoft.com/office/drawing/2014/main" id="{38D967AD-A0FF-4892-A11A-A6312AB5EE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39" name="Line 3439">
          <a:extLst>
            <a:ext uri="{FF2B5EF4-FFF2-40B4-BE49-F238E27FC236}">
              <a16:creationId xmlns:a16="http://schemas.microsoft.com/office/drawing/2014/main" id="{043D338E-98DE-4E34-AAEA-FE0B03CBD1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40" name="Line 3440">
          <a:extLst>
            <a:ext uri="{FF2B5EF4-FFF2-40B4-BE49-F238E27FC236}">
              <a16:creationId xmlns:a16="http://schemas.microsoft.com/office/drawing/2014/main" id="{01E6C109-FAE3-4A3A-8B89-C394A666A6A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41" name="Line 3441">
          <a:extLst>
            <a:ext uri="{FF2B5EF4-FFF2-40B4-BE49-F238E27FC236}">
              <a16:creationId xmlns:a16="http://schemas.microsoft.com/office/drawing/2014/main" id="{DA1D5193-C90A-4AD3-A324-D0F2F718EC5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42" name="Line 3442">
          <a:extLst>
            <a:ext uri="{FF2B5EF4-FFF2-40B4-BE49-F238E27FC236}">
              <a16:creationId xmlns:a16="http://schemas.microsoft.com/office/drawing/2014/main" id="{F698A76A-C539-4664-804D-EF57B100CF8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43" name="Line 3443">
          <a:extLst>
            <a:ext uri="{FF2B5EF4-FFF2-40B4-BE49-F238E27FC236}">
              <a16:creationId xmlns:a16="http://schemas.microsoft.com/office/drawing/2014/main" id="{9CAD5B26-65D5-4456-A938-996240E724D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44" name="Line 3444">
          <a:extLst>
            <a:ext uri="{FF2B5EF4-FFF2-40B4-BE49-F238E27FC236}">
              <a16:creationId xmlns:a16="http://schemas.microsoft.com/office/drawing/2014/main" id="{3ABC8937-31DA-4B86-B943-F4E88224937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45" name="Line 3445">
          <a:extLst>
            <a:ext uri="{FF2B5EF4-FFF2-40B4-BE49-F238E27FC236}">
              <a16:creationId xmlns:a16="http://schemas.microsoft.com/office/drawing/2014/main" id="{A9F13AB0-C2B5-4306-B2ED-3BD1DA33C42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46" name="Line 3446">
          <a:extLst>
            <a:ext uri="{FF2B5EF4-FFF2-40B4-BE49-F238E27FC236}">
              <a16:creationId xmlns:a16="http://schemas.microsoft.com/office/drawing/2014/main" id="{8B8C24D2-5016-4759-9F5E-DE142BAC11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47" name="Line 3447">
          <a:extLst>
            <a:ext uri="{FF2B5EF4-FFF2-40B4-BE49-F238E27FC236}">
              <a16:creationId xmlns:a16="http://schemas.microsoft.com/office/drawing/2014/main" id="{4A78BA38-63AA-46D9-B41E-52EA6E224C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48" name="Line 3448">
          <a:extLst>
            <a:ext uri="{FF2B5EF4-FFF2-40B4-BE49-F238E27FC236}">
              <a16:creationId xmlns:a16="http://schemas.microsoft.com/office/drawing/2014/main" id="{A1BBE1B1-5918-49F8-90BB-A075600789A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49" name="Line 3449">
          <a:extLst>
            <a:ext uri="{FF2B5EF4-FFF2-40B4-BE49-F238E27FC236}">
              <a16:creationId xmlns:a16="http://schemas.microsoft.com/office/drawing/2014/main" id="{04BE020F-2CC3-4DF9-90FB-E611DFDBFBB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50" name="Line 3450">
          <a:extLst>
            <a:ext uri="{FF2B5EF4-FFF2-40B4-BE49-F238E27FC236}">
              <a16:creationId xmlns:a16="http://schemas.microsoft.com/office/drawing/2014/main" id="{EAFBE1E4-3B71-45FC-9D09-EA35B88B4B0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51" name="Line 3451">
          <a:extLst>
            <a:ext uri="{FF2B5EF4-FFF2-40B4-BE49-F238E27FC236}">
              <a16:creationId xmlns:a16="http://schemas.microsoft.com/office/drawing/2014/main" id="{AC78AC03-8106-4652-A6AE-ED3088D1702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52" name="Line 3452">
          <a:extLst>
            <a:ext uri="{FF2B5EF4-FFF2-40B4-BE49-F238E27FC236}">
              <a16:creationId xmlns:a16="http://schemas.microsoft.com/office/drawing/2014/main" id="{54AAE7D6-6549-4954-AD08-1BC78EB358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53" name="Line 3453">
          <a:extLst>
            <a:ext uri="{FF2B5EF4-FFF2-40B4-BE49-F238E27FC236}">
              <a16:creationId xmlns:a16="http://schemas.microsoft.com/office/drawing/2014/main" id="{67112C04-2BE5-4C34-9DC9-930B46F74A5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54" name="Line 3454">
          <a:extLst>
            <a:ext uri="{FF2B5EF4-FFF2-40B4-BE49-F238E27FC236}">
              <a16:creationId xmlns:a16="http://schemas.microsoft.com/office/drawing/2014/main" id="{9DC89506-FDDA-4B54-8020-2AD354A2AD7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55" name="Line 3420">
          <a:extLst>
            <a:ext uri="{FF2B5EF4-FFF2-40B4-BE49-F238E27FC236}">
              <a16:creationId xmlns:a16="http://schemas.microsoft.com/office/drawing/2014/main" id="{BB2F6BD2-6596-482F-8B1F-B25BDD1CF62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56" name="Line 3421">
          <a:extLst>
            <a:ext uri="{FF2B5EF4-FFF2-40B4-BE49-F238E27FC236}">
              <a16:creationId xmlns:a16="http://schemas.microsoft.com/office/drawing/2014/main" id="{A97D1256-E0BD-4F2D-A3F3-79B0A99429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57" name="Line 3422">
          <a:extLst>
            <a:ext uri="{FF2B5EF4-FFF2-40B4-BE49-F238E27FC236}">
              <a16:creationId xmlns:a16="http://schemas.microsoft.com/office/drawing/2014/main" id="{1540F29B-75F3-4C6E-84C1-19D4791652D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58" name="Line 3423">
          <a:extLst>
            <a:ext uri="{FF2B5EF4-FFF2-40B4-BE49-F238E27FC236}">
              <a16:creationId xmlns:a16="http://schemas.microsoft.com/office/drawing/2014/main" id="{02C31D19-883C-4841-86C4-FD4AED63B7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59" name="Line 3424">
          <a:extLst>
            <a:ext uri="{FF2B5EF4-FFF2-40B4-BE49-F238E27FC236}">
              <a16:creationId xmlns:a16="http://schemas.microsoft.com/office/drawing/2014/main" id="{B6793825-A8B9-4EA2-A0CE-D761D156F6E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60" name="Line 3425">
          <a:extLst>
            <a:ext uri="{FF2B5EF4-FFF2-40B4-BE49-F238E27FC236}">
              <a16:creationId xmlns:a16="http://schemas.microsoft.com/office/drawing/2014/main" id="{8D013E25-ACAD-43A4-A09F-B9A8F284C24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61" name="Line 3426">
          <a:extLst>
            <a:ext uri="{FF2B5EF4-FFF2-40B4-BE49-F238E27FC236}">
              <a16:creationId xmlns:a16="http://schemas.microsoft.com/office/drawing/2014/main" id="{6D885D96-1BFC-4A52-9E6A-BB26088BE90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62" name="Line 3427">
          <a:extLst>
            <a:ext uri="{FF2B5EF4-FFF2-40B4-BE49-F238E27FC236}">
              <a16:creationId xmlns:a16="http://schemas.microsoft.com/office/drawing/2014/main" id="{F5A4B0C0-B76B-4659-95B6-3BA2379AD9F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63" name="Line 3428">
          <a:extLst>
            <a:ext uri="{FF2B5EF4-FFF2-40B4-BE49-F238E27FC236}">
              <a16:creationId xmlns:a16="http://schemas.microsoft.com/office/drawing/2014/main" id="{9ED35F73-2FE1-4AC7-BC84-C8678918BB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64" name="Line 3429">
          <a:extLst>
            <a:ext uri="{FF2B5EF4-FFF2-40B4-BE49-F238E27FC236}">
              <a16:creationId xmlns:a16="http://schemas.microsoft.com/office/drawing/2014/main" id="{9BFB4BEB-1933-482B-AD9A-27FEB9DF65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65" name="Line 3430">
          <a:extLst>
            <a:ext uri="{FF2B5EF4-FFF2-40B4-BE49-F238E27FC236}">
              <a16:creationId xmlns:a16="http://schemas.microsoft.com/office/drawing/2014/main" id="{C83A8670-BEF1-4396-8049-F7AA25E91E1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66" name="Line 3431">
          <a:extLst>
            <a:ext uri="{FF2B5EF4-FFF2-40B4-BE49-F238E27FC236}">
              <a16:creationId xmlns:a16="http://schemas.microsoft.com/office/drawing/2014/main" id="{DF6DFCCC-1FCD-4C47-BC51-D533AA27866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67" name="Line 3432">
          <a:extLst>
            <a:ext uri="{FF2B5EF4-FFF2-40B4-BE49-F238E27FC236}">
              <a16:creationId xmlns:a16="http://schemas.microsoft.com/office/drawing/2014/main" id="{461888C1-94CC-44C5-9C6B-35564455DC2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68" name="Line 3433">
          <a:extLst>
            <a:ext uri="{FF2B5EF4-FFF2-40B4-BE49-F238E27FC236}">
              <a16:creationId xmlns:a16="http://schemas.microsoft.com/office/drawing/2014/main" id="{9803E8A9-21DF-4E35-A012-8CAEEA588D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69" name="Line 3434">
          <a:extLst>
            <a:ext uri="{FF2B5EF4-FFF2-40B4-BE49-F238E27FC236}">
              <a16:creationId xmlns:a16="http://schemas.microsoft.com/office/drawing/2014/main" id="{CB800890-78A9-4C9E-B04B-D0F21C0ED8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70" name="Line 3435">
          <a:extLst>
            <a:ext uri="{FF2B5EF4-FFF2-40B4-BE49-F238E27FC236}">
              <a16:creationId xmlns:a16="http://schemas.microsoft.com/office/drawing/2014/main" id="{D545B0AE-D144-4FF4-AD91-D46956ECEDA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71" name="Line 3436">
          <a:extLst>
            <a:ext uri="{FF2B5EF4-FFF2-40B4-BE49-F238E27FC236}">
              <a16:creationId xmlns:a16="http://schemas.microsoft.com/office/drawing/2014/main" id="{368360AD-DDF7-4EB6-8C97-3BC3A061E47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72" name="Line 3437">
          <a:extLst>
            <a:ext uri="{FF2B5EF4-FFF2-40B4-BE49-F238E27FC236}">
              <a16:creationId xmlns:a16="http://schemas.microsoft.com/office/drawing/2014/main" id="{AE4E5B43-B64C-40D6-A586-B23F764C298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73" name="Line 3438">
          <a:extLst>
            <a:ext uri="{FF2B5EF4-FFF2-40B4-BE49-F238E27FC236}">
              <a16:creationId xmlns:a16="http://schemas.microsoft.com/office/drawing/2014/main" id="{70722814-A570-4BCB-86B1-6A6220D92F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74" name="Line 3439">
          <a:extLst>
            <a:ext uri="{FF2B5EF4-FFF2-40B4-BE49-F238E27FC236}">
              <a16:creationId xmlns:a16="http://schemas.microsoft.com/office/drawing/2014/main" id="{C91AC0DA-C471-4FFB-9985-3A4C90282A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75" name="Line 3440">
          <a:extLst>
            <a:ext uri="{FF2B5EF4-FFF2-40B4-BE49-F238E27FC236}">
              <a16:creationId xmlns:a16="http://schemas.microsoft.com/office/drawing/2014/main" id="{C235B421-CE56-410C-924B-B8D2EE0713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76" name="Line 3441">
          <a:extLst>
            <a:ext uri="{FF2B5EF4-FFF2-40B4-BE49-F238E27FC236}">
              <a16:creationId xmlns:a16="http://schemas.microsoft.com/office/drawing/2014/main" id="{3CCC6FE4-AC9D-4207-AA46-2CCC288FE8D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77" name="Line 3442">
          <a:extLst>
            <a:ext uri="{FF2B5EF4-FFF2-40B4-BE49-F238E27FC236}">
              <a16:creationId xmlns:a16="http://schemas.microsoft.com/office/drawing/2014/main" id="{9173DEF6-F4CD-435B-A3EE-718FA8109D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78" name="Line 3443">
          <a:extLst>
            <a:ext uri="{FF2B5EF4-FFF2-40B4-BE49-F238E27FC236}">
              <a16:creationId xmlns:a16="http://schemas.microsoft.com/office/drawing/2014/main" id="{A72B7DDB-3848-45B4-8E93-7DD23E2FA32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79" name="Line 3444">
          <a:extLst>
            <a:ext uri="{FF2B5EF4-FFF2-40B4-BE49-F238E27FC236}">
              <a16:creationId xmlns:a16="http://schemas.microsoft.com/office/drawing/2014/main" id="{213FB14E-FCFE-4B7C-8B70-25148045BF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80" name="Line 3445">
          <a:extLst>
            <a:ext uri="{FF2B5EF4-FFF2-40B4-BE49-F238E27FC236}">
              <a16:creationId xmlns:a16="http://schemas.microsoft.com/office/drawing/2014/main" id="{4FDBE843-0E3C-4082-82AB-A7ECD269178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81" name="Line 3446">
          <a:extLst>
            <a:ext uri="{FF2B5EF4-FFF2-40B4-BE49-F238E27FC236}">
              <a16:creationId xmlns:a16="http://schemas.microsoft.com/office/drawing/2014/main" id="{F72C4D01-782E-472C-9BF9-136508BCEC1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82" name="Line 3447">
          <a:extLst>
            <a:ext uri="{FF2B5EF4-FFF2-40B4-BE49-F238E27FC236}">
              <a16:creationId xmlns:a16="http://schemas.microsoft.com/office/drawing/2014/main" id="{FD32CA83-6766-4127-BBF9-747EE5909C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83" name="Line 3448">
          <a:extLst>
            <a:ext uri="{FF2B5EF4-FFF2-40B4-BE49-F238E27FC236}">
              <a16:creationId xmlns:a16="http://schemas.microsoft.com/office/drawing/2014/main" id="{0921F3D4-E39B-4399-B058-3A9CF2D6BB2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84" name="Line 3449">
          <a:extLst>
            <a:ext uri="{FF2B5EF4-FFF2-40B4-BE49-F238E27FC236}">
              <a16:creationId xmlns:a16="http://schemas.microsoft.com/office/drawing/2014/main" id="{681EC832-6F48-488D-82E5-C144FDBCE9E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85" name="Line 3450">
          <a:extLst>
            <a:ext uri="{FF2B5EF4-FFF2-40B4-BE49-F238E27FC236}">
              <a16:creationId xmlns:a16="http://schemas.microsoft.com/office/drawing/2014/main" id="{1504C16F-FD76-47E5-A06B-0C257AA5D82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86" name="Line 3451">
          <a:extLst>
            <a:ext uri="{FF2B5EF4-FFF2-40B4-BE49-F238E27FC236}">
              <a16:creationId xmlns:a16="http://schemas.microsoft.com/office/drawing/2014/main" id="{53B8F316-6377-4541-915A-1212017DCAD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87" name="Line 3452">
          <a:extLst>
            <a:ext uri="{FF2B5EF4-FFF2-40B4-BE49-F238E27FC236}">
              <a16:creationId xmlns:a16="http://schemas.microsoft.com/office/drawing/2014/main" id="{61C16BA3-104F-4F04-9DEF-AEA6F93AFD4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88" name="Line 3453">
          <a:extLst>
            <a:ext uri="{FF2B5EF4-FFF2-40B4-BE49-F238E27FC236}">
              <a16:creationId xmlns:a16="http://schemas.microsoft.com/office/drawing/2014/main" id="{57503C04-CB99-4BB4-AFC3-C3119960D5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89" name="Line 3454">
          <a:extLst>
            <a:ext uri="{FF2B5EF4-FFF2-40B4-BE49-F238E27FC236}">
              <a16:creationId xmlns:a16="http://schemas.microsoft.com/office/drawing/2014/main" id="{662DA980-7305-4F36-9AF4-4A65AF71EE8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90" name="Line 3420">
          <a:extLst>
            <a:ext uri="{FF2B5EF4-FFF2-40B4-BE49-F238E27FC236}">
              <a16:creationId xmlns:a16="http://schemas.microsoft.com/office/drawing/2014/main" id="{E93FEB8A-8CCE-44C3-9FA1-3E8EDF0B001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91" name="Line 3421">
          <a:extLst>
            <a:ext uri="{FF2B5EF4-FFF2-40B4-BE49-F238E27FC236}">
              <a16:creationId xmlns:a16="http://schemas.microsoft.com/office/drawing/2014/main" id="{AF5BED2F-D1A5-4D8F-AF22-7216062EC7C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92" name="Line 3422">
          <a:extLst>
            <a:ext uri="{FF2B5EF4-FFF2-40B4-BE49-F238E27FC236}">
              <a16:creationId xmlns:a16="http://schemas.microsoft.com/office/drawing/2014/main" id="{1F5AD439-DD21-4E96-9282-8E68041491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93" name="Line 3423">
          <a:extLst>
            <a:ext uri="{FF2B5EF4-FFF2-40B4-BE49-F238E27FC236}">
              <a16:creationId xmlns:a16="http://schemas.microsoft.com/office/drawing/2014/main" id="{731AAF1E-423B-408A-9611-F86E2769C94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94" name="Line 3424">
          <a:extLst>
            <a:ext uri="{FF2B5EF4-FFF2-40B4-BE49-F238E27FC236}">
              <a16:creationId xmlns:a16="http://schemas.microsoft.com/office/drawing/2014/main" id="{22789BBB-ACFA-4A84-B81F-A1D47F3EA93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95" name="Line 3425">
          <a:extLst>
            <a:ext uri="{FF2B5EF4-FFF2-40B4-BE49-F238E27FC236}">
              <a16:creationId xmlns:a16="http://schemas.microsoft.com/office/drawing/2014/main" id="{849184E6-67F9-4083-9601-0E162C1226A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96" name="Line 3426">
          <a:extLst>
            <a:ext uri="{FF2B5EF4-FFF2-40B4-BE49-F238E27FC236}">
              <a16:creationId xmlns:a16="http://schemas.microsoft.com/office/drawing/2014/main" id="{6967AD2E-3128-42EA-A025-2862AA6505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97" name="Line 3427">
          <a:extLst>
            <a:ext uri="{FF2B5EF4-FFF2-40B4-BE49-F238E27FC236}">
              <a16:creationId xmlns:a16="http://schemas.microsoft.com/office/drawing/2014/main" id="{F822146B-49E7-4A29-A6E5-A4E74E8429A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98" name="Line 3428">
          <a:extLst>
            <a:ext uri="{FF2B5EF4-FFF2-40B4-BE49-F238E27FC236}">
              <a16:creationId xmlns:a16="http://schemas.microsoft.com/office/drawing/2014/main" id="{A1AA50C6-3919-4833-A414-0457CA3C3D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199" name="Line 3429">
          <a:extLst>
            <a:ext uri="{FF2B5EF4-FFF2-40B4-BE49-F238E27FC236}">
              <a16:creationId xmlns:a16="http://schemas.microsoft.com/office/drawing/2014/main" id="{4061D2C3-73CD-45FD-894A-3854D1ADBAB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00" name="Line 3430">
          <a:extLst>
            <a:ext uri="{FF2B5EF4-FFF2-40B4-BE49-F238E27FC236}">
              <a16:creationId xmlns:a16="http://schemas.microsoft.com/office/drawing/2014/main" id="{641F2082-457D-459F-92CF-E81BB67D5C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01" name="Line 3431">
          <a:extLst>
            <a:ext uri="{FF2B5EF4-FFF2-40B4-BE49-F238E27FC236}">
              <a16:creationId xmlns:a16="http://schemas.microsoft.com/office/drawing/2014/main" id="{243CDD0B-C34D-4110-8CE4-F48EC747A9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02" name="Line 3432">
          <a:extLst>
            <a:ext uri="{FF2B5EF4-FFF2-40B4-BE49-F238E27FC236}">
              <a16:creationId xmlns:a16="http://schemas.microsoft.com/office/drawing/2014/main" id="{653FF501-9631-42F4-801C-CB87BA8E54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03" name="Line 3433">
          <a:extLst>
            <a:ext uri="{FF2B5EF4-FFF2-40B4-BE49-F238E27FC236}">
              <a16:creationId xmlns:a16="http://schemas.microsoft.com/office/drawing/2014/main" id="{50120E37-1163-49E8-9250-BDC43D37AAE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04" name="Line 3434">
          <a:extLst>
            <a:ext uri="{FF2B5EF4-FFF2-40B4-BE49-F238E27FC236}">
              <a16:creationId xmlns:a16="http://schemas.microsoft.com/office/drawing/2014/main" id="{B516CCB8-E0F8-441F-98A8-AC2A7179EE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05" name="Line 3435">
          <a:extLst>
            <a:ext uri="{FF2B5EF4-FFF2-40B4-BE49-F238E27FC236}">
              <a16:creationId xmlns:a16="http://schemas.microsoft.com/office/drawing/2014/main" id="{49202233-CD12-4C49-871B-6B69A13ED8B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06" name="Line 3436">
          <a:extLst>
            <a:ext uri="{FF2B5EF4-FFF2-40B4-BE49-F238E27FC236}">
              <a16:creationId xmlns:a16="http://schemas.microsoft.com/office/drawing/2014/main" id="{1A04EBE5-7587-4179-9A20-2465B31B86D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07" name="Line 3437">
          <a:extLst>
            <a:ext uri="{FF2B5EF4-FFF2-40B4-BE49-F238E27FC236}">
              <a16:creationId xmlns:a16="http://schemas.microsoft.com/office/drawing/2014/main" id="{921C3E3B-465D-4BD8-A4B9-6251615C15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08" name="Line 3438">
          <a:extLst>
            <a:ext uri="{FF2B5EF4-FFF2-40B4-BE49-F238E27FC236}">
              <a16:creationId xmlns:a16="http://schemas.microsoft.com/office/drawing/2014/main" id="{1346F2F8-320C-465C-A49F-9BC07419A8B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09" name="Line 3439">
          <a:extLst>
            <a:ext uri="{FF2B5EF4-FFF2-40B4-BE49-F238E27FC236}">
              <a16:creationId xmlns:a16="http://schemas.microsoft.com/office/drawing/2014/main" id="{4AF65539-6C94-46CF-9E9A-BE5D48FAAA8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10" name="Line 3440">
          <a:extLst>
            <a:ext uri="{FF2B5EF4-FFF2-40B4-BE49-F238E27FC236}">
              <a16:creationId xmlns:a16="http://schemas.microsoft.com/office/drawing/2014/main" id="{5947FB5B-76D8-444E-9F57-07B921579C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11" name="Line 3441">
          <a:extLst>
            <a:ext uri="{FF2B5EF4-FFF2-40B4-BE49-F238E27FC236}">
              <a16:creationId xmlns:a16="http://schemas.microsoft.com/office/drawing/2014/main" id="{8CF0D6D2-4109-425F-9444-2C44FD3C7E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12" name="Line 3442">
          <a:extLst>
            <a:ext uri="{FF2B5EF4-FFF2-40B4-BE49-F238E27FC236}">
              <a16:creationId xmlns:a16="http://schemas.microsoft.com/office/drawing/2014/main" id="{BE6F5C96-8389-4122-ABC8-0F4BBDB611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13" name="Line 3443">
          <a:extLst>
            <a:ext uri="{FF2B5EF4-FFF2-40B4-BE49-F238E27FC236}">
              <a16:creationId xmlns:a16="http://schemas.microsoft.com/office/drawing/2014/main" id="{FEE08E7B-30D2-4E1A-8693-F24A147CC5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14" name="Line 3444">
          <a:extLst>
            <a:ext uri="{FF2B5EF4-FFF2-40B4-BE49-F238E27FC236}">
              <a16:creationId xmlns:a16="http://schemas.microsoft.com/office/drawing/2014/main" id="{3E0E2AA5-03A5-4370-B5CD-0E3EC4F931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15" name="Line 3445">
          <a:extLst>
            <a:ext uri="{FF2B5EF4-FFF2-40B4-BE49-F238E27FC236}">
              <a16:creationId xmlns:a16="http://schemas.microsoft.com/office/drawing/2014/main" id="{49ABDFAA-D6A5-47F7-B215-5B68F34B1D8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16" name="Line 3446">
          <a:extLst>
            <a:ext uri="{FF2B5EF4-FFF2-40B4-BE49-F238E27FC236}">
              <a16:creationId xmlns:a16="http://schemas.microsoft.com/office/drawing/2014/main" id="{CA6CAD04-5ACB-4425-809C-85967D2377D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17" name="Line 3447">
          <a:extLst>
            <a:ext uri="{FF2B5EF4-FFF2-40B4-BE49-F238E27FC236}">
              <a16:creationId xmlns:a16="http://schemas.microsoft.com/office/drawing/2014/main" id="{C9D296F7-3E8B-4172-9A1F-9763F7B9374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18" name="Line 3448">
          <a:extLst>
            <a:ext uri="{FF2B5EF4-FFF2-40B4-BE49-F238E27FC236}">
              <a16:creationId xmlns:a16="http://schemas.microsoft.com/office/drawing/2014/main" id="{2E1F4713-DDA2-4E6B-A29C-46EB42B6AE0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19" name="Line 3449">
          <a:extLst>
            <a:ext uri="{FF2B5EF4-FFF2-40B4-BE49-F238E27FC236}">
              <a16:creationId xmlns:a16="http://schemas.microsoft.com/office/drawing/2014/main" id="{80548CDE-63D7-4CAE-904D-0C12241C41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20" name="Line 3450">
          <a:extLst>
            <a:ext uri="{FF2B5EF4-FFF2-40B4-BE49-F238E27FC236}">
              <a16:creationId xmlns:a16="http://schemas.microsoft.com/office/drawing/2014/main" id="{0878C325-74CF-4DBE-A870-B17A4A403D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21" name="Line 3451">
          <a:extLst>
            <a:ext uri="{FF2B5EF4-FFF2-40B4-BE49-F238E27FC236}">
              <a16:creationId xmlns:a16="http://schemas.microsoft.com/office/drawing/2014/main" id="{498142B3-FEA8-49D1-8AB2-386F1655EB2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22" name="Line 3452">
          <a:extLst>
            <a:ext uri="{FF2B5EF4-FFF2-40B4-BE49-F238E27FC236}">
              <a16:creationId xmlns:a16="http://schemas.microsoft.com/office/drawing/2014/main" id="{64F2C7B8-5B24-4A0C-875B-54E34686DE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23" name="Line 3453">
          <a:extLst>
            <a:ext uri="{FF2B5EF4-FFF2-40B4-BE49-F238E27FC236}">
              <a16:creationId xmlns:a16="http://schemas.microsoft.com/office/drawing/2014/main" id="{CAC78F3D-AACA-4205-AB09-EA43BE9177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24" name="Line 3454">
          <a:extLst>
            <a:ext uri="{FF2B5EF4-FFF2-40B4-BE49-F238E27FC236}">
              <a16:creationId xmlns:a16="http://schemas.microsoft.com/office/drawing/2014/main" id="{71448EBF-6C0C-4A99-AC90-609783DCAF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25" name="Line 3420">
          <a:extLst>
            <a:ext uri="{FF2B5EF4-FFF2-40B4-BE49-F238E27FC236}">
              <a16:creationId xmlns:a16="http://schemas.microsoft.com/office/drawing/2014/main" id="{04CB5D57-DDC4-4E92-86AB-0BA25FB1F85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26" name="Line 3421">
          <a:extLst>
            <a:ext uri="{FF2B5EF4-FFF2-40B4-BE49-F238E27FC236}">
              <a16:creationId xmlns:a16="http://schemas.microsoft.com/office/drawing/2014/main" id="{904C2BCF-C9FA-48E5-A6A7-1DA1F1528F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27" name="Line 3422">
          <a:extLst>
            <a:ext uri="{FF2B5EF4-FFF2-40B4-BE49-F238E27FC236}">
              <a16:creationId xmlns:a16="http://schemas.microsoft.com/office/drawing/2014/main" id="{F7FBC78F-378B-4DBD-89F9-A7A1C65124D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28" name="Line 3423">
          <a:extLst>
            <a:ext uri="{FF2B5EF4-FFF2-40B4-BE49-F238E27FC236}">
              <a16:creationId xmlns:a16="http://schemas.microsoft.com/office/drawing/2014/main" id="{11DD583B-4A08-4A96-9884-B6F324609E1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29" name="Line 3424">
          <a:extLst>
            <a:ext uri="{FF2B5EF4-FFF2-40B4-BE49-F238E27FC236}">
              <a16:creationId xmlns:a16="http://schemas.microsoft.com/office/drawing/2014/main" id="{1AA8F4E1-2F5E-44F9-B827-1B69B53F34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30" name="Line 3425">
          <a:extLst>
            <a:ext uri="{FF2B5EF4-FFF2-40B4-BE49-F238E27FC236}">
              <a16:creationId xmlns:a16="http://schemas.microsoft.com/office/drawing/2014/main" id="{0CDFB831-AAB8-4B74-A3F9-6122B64505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31" name="Line 3426">
          <a:extLst>
            <a:ext uri="{FF2B5EF4-FFF2-40B4-BE49-F238E27FC236}">
              <a16:creationId xmlns:a16="http://schemas.microsoft.com/office/drawing/2014/main" id="{D1E4E89D-F0D3-4159-99ED-1B8DE691A64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32" name="Line 3427">
          <a:extLst>
            <a:ext uri="{FF2B5EF4-FFF2-40B4-BE49-F238E27FC236}">
              <a16:creationId xmlns:a16="http://schemas.microsoft.com/office/drawing/2014/main" id="{C55746E0-B13E-4836-84DA-1566B545105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33" name="Line 3428">
          <a:extLst>
            <a:ext uri="{FF2B5EF4-FFF2-40B4-BE49-F238E27FC236}">
              <a16:creationId xmlns:a16="http://schemas.microsoft.com/office/drawing/2014/main" id="{F4A31F37-0FC5-4492-AAD7-CEC3E6161F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34" name="Line 3429">
          <a:extLst>
            <a:ext uri="{FF2B5EF4-FFF2-40B4-BE49-F238E27FC236}">
              <a16:creationId xmlns:a16="http://schemas.microsoft.com/office/drawing/2014/main" id="{B4198C84-503F-4110-A13C-A0EE99A4FB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35" name="Line 3430">
          <a:extLst>
            <a:ext uri="{FF2B5EF4-FFF2-40B4-BE49-F238E27FC236}">
              <a16:creationId xmlns:a16="http://schemas.microsoft.com/office/drawing/2014/main" id="{94533E4B-A3D8-4E61-9807-166616E199E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36" name="Line 3431">
          <a:extLst>
            <a:ext uri="{FF2B5EF4-FFF2-40B4-BE49-F238E27FC236}">
              <a16:creationId xmlns:a16="http://schemas.microsoft.com/office/drawing/2014/main" id="{0FAEF30A-22BA-4F99-9360-027C13DBAC8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37" name="Line 3432">
          <a:extLst>
            <a:ext uri="{FF2B5EF4-FFF2-40B4-BE49-F238E27FC236}">
              <a16:creationId xmlns:a16="http://schemas.microsoft.com/office/drawing/2014/main" id="{40EBF59E-C294-4FD1-BF55-92EC9D8A13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38" name="Line 3433">
          <a:extLst>
            <a:ext uri="{FF2B5EF4-FFF2-40B4-BE49-F238E27FC236}">
              <a16:creationId xmlns:a16="http://schemas.microsoft.com/office/drawing/2014/main" id="{8D324774-F06D-47A1-B5F1-61ED69E7AAD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39" name="Line 3434">
          <a:extLst>
            <a:ext uri="{FF2B5EF4-FFF2-40B4-BE49-F238E27FC236}">
              <a16:creationId xmlns:a16="http://schemas.microsoft.com/office/drawing/2014/main" id="{ACB9B4D1-FA07-48EF-A20A-B52B7CEB795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40" name="Line 3435">
          <a:extLst>
            <a:ext uri="{FF2B5EF4-FFF2-40B4-BE49-F238E27FC236}">
              <a16:creationId xmlns:a16="http://schemas.microsoft.com/office/drawing/2014/main" id="{21362E25-DBFF-44FB-965F-7CB68EF937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41" name="Line 3436">
          <a:extLst>
            <a:ext uri="{FF2B5EF4-FFF2-40B4-BE49-F238E27FC236}">
              <a16:creationId xmlns:a16="http://schemas.microsoft.com/office/drawing/2014/main" id="{827AF256-CEFE-49E5-9596-33F252984F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42" name="Line 3437">
          <a:extLst>
            <a:ext uri="{FF2B5EF4-FFF2-40B4-BE49-F238E27FC236}">
              <a16:creationId xmlns:a16="http://schemas.microsoft.com/office/drawing/2014/main" id="{B19B3DEE-D670-4527-9009-2D314F9697E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43" name="Line 3438">
          <a:extLst>
            <a:ext uri="{FF2B5EF4-FFF2-40B4-BE49-F238E27FC236}">
              <a16:creationId xmlns:a16="http://schemas.microsoft.com/office/drawing/2014/main" id="{7EF02549-F8FF-4A4F-B7A6-0DC3D7AD06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44" name="Line 3439">
          <a:extLst>
            <a:ext uri="{FF2B5EF4-FFF2-40B4-BE49-F238E27FC236}">
              <a16:creationId xmlns:a16="http://schemas.microsoft.com/office/drawing/2014/main" id="{CD33B2CE-0D6E-4F0F-807C-DB23C9B61A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45" name="Line 3440">
          <a:extLst>
            <a:ext uri="{FF2B5EF4-FFF2-40B4-BE49-F238E27FC236}">
              <a16:creationId xmlns:a16="http://schemas.microsoft.com/office/drawing/2014/main" id="{80D3FB6C-0C85-44D1-BCC1-53E0F4CB158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46" name="Line 3441">
          <a:extLst>
            <a:ext uri="{FF2B5EF4-FFF2-40B4-BE49-F238E27FC236}">
              <a16:creationId xmlns:a16="http://schemas.microsoft.com/office/drawing/2014/main" id="{AC4CB123-E106-4A5E-A346-933607D31D0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47" name="Line 3442">
          <a:extLst>
            <a:ext uri="{FF2B5EF4-FFF2-40B4-BE49-F238E27FC236}">
              <a16:creationId xmlns:a16="http://schemas.microsoft.com/office/drawing/2014/main" id="{D692CC9F-0607-462C-9C84-96C484786F5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48" name="Line 3443">
          <a:extLst>
            <a:ext uri="{FF2B5EF4-FFF2-40B4-BE49-F238E27FC236}">
              <a16:creationId xmlns:a16="http://schemas.microsoft.com/office/drawing/2014/main" id="{3042A282-CD10-46D1-A19B-F26F2163FE8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49" name="Line 3444">
          <a:extLst>
            <a:ext uri="{FF2B5EF4-FFF2-40B4-BE49-F238E27FC236}">
              <a16:creationId xmlns:a16="http://schemas.microsoft.com/office/drawing/2014/main" id="{182FB186-C2FB-41FD-B1E2-1F5F16C3096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50" name="Line 3445">
          <a:extLst>
            <a:ext uri="{FF2B5EF4-FFF2-40B4-BE49-F238E27FC236}">
              <a16:creationId xmlns:a16="http://schemas.microsoft.com/office/drawing/2014/main" id="{7A2FE456-5F89-496E-A4C6-C9635FD65ED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51" name="Line 3446">
          <a:extLst>
            <a:ext uri="{FF2B5EF4-FFF2-40B4-BE49-F238E27FC236}">
              <a16:creationId xmlns:a16="http://schemas.microsoft.com/office/drawing/2014/main" id="{EA145FDB-288C-47AB-8EB7-7430A9EE767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52" name="Line 3447">
          <a:extLst>
            <a:ext uri="{FF2B5EF4-FFF2-40B4-BE49-F238E27FC236}">
              <a16:creationId xmlns:a16="http://schemas.microsoft.com/office/drawing/2014/main" id="{1285C1B7-63C2-4BE5-A77A-5886899F5C4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53" name="Line 3448">
          <a:extLst>
            <a:ext uri="{FF2B5EF4-FFF2-40B4-BE49-F238E27FC236}">
              <a16:creationId xmlns:a16="http://schemas.microsoft.com/office/drawing/2014/main" id="{B3F13F53-E45E-4B69-97B2-0D46BF1FDF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54" name="Line 3449">
          <a:extLst>
            <a:ext uri="{FF2B5EF4-FFF2-40B4-BE49-F238E27FC236}">
              <a16:creationId xmlns:a16="http://schemas.microsoft.com/office/drawing/2014/main" id="{A7766AD4-FF4A-4500-8C84-531B4D18A30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55" name="Line 3450">
          <a:extLst>
            <a:ext uri="{FF2B5EF4-FFF2-40B4-BE49-F238E27FC236}">
              <a16:creationId xmlns:a16="http://schemas.microsoft.com/office/drawing/2014/main" id="{BCAF7DB1-B763-4FD8-AC69-4DE86D290A9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56" name="Line 3451">
          <a:extLst>
            <a:ext uri="{FF2B5EF4-FFF2-40B4-BE49-F238E27FC236}">
              <a16:creationId xmlns:a16="http://schemas.microsoft.com/office/drawing/2014/main" id="{7B6DFD74-431F-42CE-9CD8-A06316B634F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57" name="Line 3452">
          <a:extLst>
            <a:ext uri="{FF2B5EF4-FFF2-40B4-BE49-F238E27FC236}">
              <a16:creationId xmlns:a16="http://schemas.microsoft.com/office/drawing/2014/main" id="{B9134EFA-2E8A-4C89-989D-B4D35658E6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58" name="Line 3453">
          <a:extLst>
            <a:ext uri="{FF2B5EF4-FFF2-40B4-BE49-F238E27FC236}">
              <a16:creationId xmlns:a16="http://schemas.microsoft.com/office/drawing/2014/main" id="{9CFDE8E9-2711-47CB-91C1-CF251C877E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59" name="Line 3454">
          <a:extLst>
            <a:ext uri="{FF2B5EF4-FFF2-40B4-BE49-F238E27FC236}">
              <a16:creationId xmlns:a16="http://schemas.microsoft.com/office/drawing/2014/main" id="{CE90630B-888D-44C1-8204-0175560590D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60" name="Line 3420">
          <a:extLst>
            <a:ext uri="{FF2B5EF4-FFF2-40B4-BE49-F238E27FC236}">
              <a16:creationId xmlns:a16="http://schemas.microsoft.com/office/drawing/2014/main" id="{32E9B76A-4245-41BF-AE1C-50BC888C73E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61" name="Line 3421">
          <a:extLst>
            <a:ext uri="{FF2B5EF4-FFF2-40B4-BE49-F238E27FC236}">
              <a16:creationId xmlns:a16="http://schemas.microsoft.com/office/drawing/2014/main" id="{71B52B78-2F85-4E2B-B596-14853BA66A9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62" name="Line 3422">
          <a:extLst>
            <a:ext uri="{FF2B5EF4-FFF2-40B4-BE49-F238E27FC236}">
              <a16:creationId xmlns:a16="http://schemas.microsoft.com/office/drawing/2014/main" id="{AB1596E4-3606-483C-A8AC-AC52C7AFA0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63" name="Line 3423">
          <a:extLst>
            <a:ext uri="{FF2B5EF4-FFF2-40B4-BE49-F238E27FC236}">
              <a16:creationId xmlns:a16="http://schemas.microsoft.com/office/drawing/2014/main" id="{08D1210B-C3E5-491D-8A6C-C2D03305CD5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64" name="Line 3424">
          <a:extLst>
            <a:ext uri="{FF2B5EF4-FFF2-40B4-BE49-F238E27FC236}">
              <a16:creationId xmlns:a16="http://schemas.microsoft.com/office/drawing/2014/main" id="{C208FA62-BCB2-4B01-A1F2-7F8E4F9A0A2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65" name="Line 3425">
          <a:extLst>
            <a:ext uri="{FF2B5EF4-FFF2-40B4-BE49-F238E27FC236}">
              <a16:creationId xmlns:a16="http://schemas.microsoft.com/office/drawing/2014/main" id="{DEA9E02A-B104-4562-BE39-9561F270A99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66" name="Line 3426">
          <a:extLst>
            <a:ext uri="{FF2B5EF4-FFF2-40B4-BE49-F238E27FC236}">
              <a16:creationId xmlns:a16="http://schemas.microsoft.com/office/drawing/2014/main" id="{87518EC4-3392-4945-9856-0558357FBAC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67" name="Line 3427">
          <a:extLst>
            <a:ext uri="{FF2B5EF4-FFF2-40B4-BE49-F238E27FC236}">
              <a16:creationId xmlns:a16="http://schemas.microsoft.com/office/drawing/2014/main" id="{3BB66124-8FD6-4681-A168-DE492A2290B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68" name="Line 3428">
          <a:extLst>
            <a:ext uri="{FF2B5EF4-FFF2-40B4-BE49-F238E27FC236}">
              <a16:creationId xmlns:a16="http://schemas.microsoft.com/office/drawing/2014/main" id="{EA885205-2373-49B3-BB11-F33E4ACBC4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69" name="Line 3429">
          <a:extLst>
            <a:ext uri="{FF2B5EF4-FFF2-40B4-BE49-F238E27FC236}">
              <a16:creationId xmlns:a16="http://schemas.microsoft.com/office/drawing/2014/main" id="{05BC72EB-E6E2-4AC5-B34A-04CFAB3672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70" name="Line 3430">
          <a:extLst>
            <a:ext uri="{FF2B5EF4-FFF2-40B4-BE49-F238E27FC236}">
              <a16:creationId xmlns:a16="http://schemas.microsoft.com/office/drawing/2014/main" id="{9752F16C-A945-4B65-9C8B-07E05200F1A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71" name="Line 3431">
          <a:extLst>
            <a:ext uri="{FF2B5EF4-FFF2-40B4-BE49-F238E27FC236}">
              <a16:creationId xmlns:a16="http://schemas.microsoft.com/office/drawing/2014/main" id="{DFDB5D62-1522-4700-A3FC-3271E510F35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72" name="Line 3432">
          <a:extLst>
            <a:ext uri="{FF2B5EF4-FFF2-40B4-BE49-F238E27FC236}">
              <a16:creationId xmlns:a16="http://schemas.microsoft.com/office/drawing/2014/main" id="{51C3A2B4-C08E-48B3-9C41-E2F5F41310E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73" name="Line 3433">
          <a:extLst>
            <a:ext uri="{FF2B5EF4-FFF2-40B4-BE49-F238E27FC236}">
              <a16:creationId xmlns:a16="http://schemas.microsoft.com/office/drawing/2014/main" id="{E8F05A2D-112D-47B0-8DCD-9F64EE1F33B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74" name="Line 3434">
          <a:extLst>
            <a:ext uri="{FF2B5EF4-FFF2-40B4-BE49-F238E27FC236}">
              <a16:creationId xmlns:a16="http://schemas.microsoft.com/office/drawing/2014/main" id="{A80F0D50-172D-4B4E-9343-30FFE0889F1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75" name="Line 3435">
          <a:extLst>
            <a:ext uri="{FF2B5EF4-FFF2-40B4-BE49-F238E27FC236}">
              <a16:creationId xmlns:a16="http://schemas.microsoft.com/office/drawing/2014/main" id="{4F4725D1-A1DC-4B70-8658-2F97EBE257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76" name="Line 3436">
          <a:extLst>
            <a:ext uri="{FF2B5EF4-FFF2-40B4-BE49-F238E27FC236}">
              <a16:creationId xmlns:a16="http://schemas.microsoft.com/office/drawing/2014/main" id="{FDDE49F6-E937-4E9B-856C-0516A71A3C9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77" name="Line 3437">
          <a:extLst>
            <a:ext uri="{FF2B5EF4-FFF2-40B4-BE49-F238E27FC236}">
              <a16:creationId xmlns:a16="http://schemas.microsoft.com/office/drawing/2014/main" id="{0D8AFC18-5B25-48FB-85BC-8D8691668A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78" name="Line 3438">
          <a:extLst>
            <a:ext uri="{FF2B5EF4-FFF2-40B4-BE49-F238E27FC236}">
              <a16:creationId xmlns:a16="http://schemas.microsoft.com/office/drawing/2014/main" id="{48C2AD2F-5160-4160-95FA-D353B71DC44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79" name="Line 3439">
          <a:extLst>
            <a:ext uri="{FF2B5EF4-FFF2-40B4-BE49-F238E27FC236}">
              <a16:creationId xmlns:a16="http://schemas.microsoft.com/office/drawing/2014/main" id="{A4D2AD96-774E-41D1-A604-F0BABF1A0D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80" name="Line 3440">
          <a:extLst>
            <a:ext uri="{FF2B5EF4-FFF2-40B4-BE49-F238E27FC236}">
              <a16:creationId xmlns:a16="http://schemas.microsoft.com/office/drawing/2014/main" id="{AA8B92E8-EB0F-4790-9EF0-3E2AAA7F16C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81" name="Line 3441">
          <a:extLst>
            <a:ext uri="{FF2B5EF4-FFF2-40B4-BE49-F238E27FC236}">
              <a16:creationId xmlns:a16="http://schemas.microsoft.com/office/drawing/2014/main" id="{2486C88F-860E-496F-9449-16F28779009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82" name="Line 3442">
          <a:extLst>
            <a:ext uri="{FF2B5EF4-FFF2-40B4-BE49-F238E27FC236}">
              <a16:creationId xmlns:a16="http://schemas.microsoft.com/office/drawing/2014/main" id="{41B7DCFA-01A1-4FE7-926E-F15A7C9F722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83" name="Line 3443">
          <a:extLst>
            <a:ext uri="{FF2B5EF4-FFF2-40B4-BE49-F238E27FC236}">
              <a16:creationId xmlns:a16="http://schemas.microsoft.com/office/drawing/2014/main" id="{EB66CE7C-526F-4367-9249-51DD4E8582F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84" name="Line 3444">
          <a:extLst>
            <a:ext uri="{FF2B5EF4-FFF2-40B4-BE49-F238E27FC236}">
              <a16:creationId xmlns:a16="http://schemas.microsoft.com/office/drawing/2014/main" id="{A57118B3-BDAB-49B1-B96E-73E67FBFBB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85" name="Line 3445">
          <a:extLst>
            <a:ext uri="{FF2B5EF4-FFF2-40B4-BE49-F238E27FC236}">
              <a16:creationId xmlns:a16="http://schemas.microsoft.com/office/drawing/2014/main" id="{8BAB1301-E66D-4631-A173-14A0883A82E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86" name="Line 3446">
          <a:extLst>
            <a:ext uri="{FF2B5EF4-FFF2-40B4-BE49-F238E27FC236}">
              <a16:creationId xmlns:a16="http://schemas.microsoft.com/office/drawing/2014/main" id="{EED82AE9-BDF3-4DD5-86CB-1B64D6AD72B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87" name="Line 3447">
          <a:extLst>
            <a:ext uri="{FF2B5EF4-FFF2-40B4-BE49-F238E27FC236}">
              <a16:creationId xmlns:a16="http://schemas.microsoft.com/office/drawing/2014/main" id="{9BD30410-6317-4037-8795-D351139D7D1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88" name="Line 3448">
          <a:extLst>
            <a:ext uri="{FF2B5EF4-FFF2-40B4-BE49-F238E27FC236}">
              <a16:creationId xmlns:a16="http://schemas.microsoft.com/office/drawing/2014/main" id="{98544C6C-2856-49A9-9F30-E340BE8259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89" name="Line 3449">
          <a:extLst>
            <a:ext uri="{FF2B5EF4-FFF2-40B4-BE49-F238E27FC236}">
              <a16:creationId xmlns:a16="http://schemas.microsoft.com/office/drawing/2014/main" id="{12EFDFCE-199B-4170-859B-73345EE95E0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90" name="Line 3450">
          <a:extLst>
            <a:ext uri="{FF2B5EF4-FFF2-40B4-BE49-F238E27FC236}">
              <a16:creationId xmlns:a16="http://schemas.microsoft.com/office/drawing/2014/main" id="{9515DF72-21A1-49E2-AAE8-1408C5F656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91" name="Line 3451">
          <a:extLst>
            <a:ext uri="{FF2B5EF4-FFF2-40B4-BE49-F238E27FC236}">
              <a16:creationId xmlns:a16="http://schemas.microsoft.com/office/drawing/2014/main" id="{1CA57BAB-6C84-4F91-9818-A1E0F8D0AA4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92" name="Line 3452">
          <a:extLst>
            <a:ext uri="{FF2B5EF4-FFF2-40B4-BE49-F238E27FC236}">
              <a16:creationId xmlns:a16="http://schemas.microsoft.com/office/drawing/2014/main" id="{88AF5524-EAEB-4ACA-AD78-6C9FF75D733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93" name="Line 3453">
          <a:extLst>
            <a:ext uri="{FF2B5EF4-FFF2-40B4-BE49-F238E27FC236}">
              <a16:creationId xmlns:a16="http://schemas.microsoft.com/office/drawing/2014/main" id="{0BE149EC-7548-4AF4-89D7-6074E5137B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94" name="Line 3454">
          <a:extLst>
            <a:ext uri="{FF2B5EF4-FFF2-40B4-BE49-F238E27FC236}">
              <a16:creationId xmlns:a16="http://schemas.microsoft.com/office/drawing/2014/main" id="{314F9EF0-3FF7-4CD3-82E7-4A5F74DF5B1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95" name="Line 3420">
          <a:extLst>
            <a:ext uri="{FF2B5EF4-FFF2-40B4-BE49-F238E27FC236}">
              <a16:creationId xmlns:a16="http://schemas.microsoft.com/office/drawing/2014/main" id="{F754103A-94B6-4FD3-9DEE-E00D5776B4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96" name="Line 3421">
          <a:extLst>
            <a:ext uri="{FF2B5EF4-FFF2-40B4-BE49-F238E27FC236}">
              <a16:creationId xmlns:a16="http://schemas.microsoft.com/office/drawing/2014/main" id="{674B63D9-A74C-48CC-8C3F-417B41096F4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97" name="Line 3422">
          <a:extLst>
            <a:ext uri="{FF2B5EF4-FFF2-40B4-BE49-F238E27FC236}">
              <a16:creationId xmlns:a16="http://schemas.microsoft.com/office/drawing/2014/main" id="{CDCF7805-3BB0-4C50-B3F1-80764211EF7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98" name="Line 3423">
          <a:extLst>
            <a:ext uri="{FF2B5EF4-FFF2-40B4-BE49-F238E27FC236}">
              <a16:creationId xmlns:a16="http://schemas.microsoft.com/office/drawing/2014/main" id="{7C52DBC7-AACC-4B5B-83EE-5C6C00917F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299" name="Line 3424">
          <a:extLst>
            <a:ext uri="{FF2B5EF4-FFF2-40B4-BE49-F238E27FC236}">
              <a16:creationId xmlns:a16="http://schemas.microsoft.com/office/drawing/2014/main" id="{25A9765F-714A-4BE1-91E6-F209AFC0C41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00" name="Line 3425">
          <a:extLst>
            <a:ext uri="{FF2B5EF4-FFF2-40B4-BE49-F238E27FC236}">
              <a16:creationId xmlns:a16="http://schemas.microsoft.com/office/drawing/2014/main" id="{3FD18D10-4D24-4166-BD3F-D5AC5CB4DC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01" name="Line 3426">
          <a:extLst>
            <a:ext uri="{FF2B5EF4-FFF2-40B4-BE49-F238E27FC236}">
              <a16:creationId xmlns:a16="http://schemas.microsoft.com/office/drawing/2014/main" id="{D3723A03-3C84-4587-A786-40B65954FE1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02" name="Line 3427">
          <a:extLst>
            <a:ext uri="{FF2B5EF4-FFF2-40B4-BE49-F238E27FC236}">
              <a16:creationId xmlns:a16="http://schemas.microsoft.com/office/drawing/2014/main" id="{8243274A-6641-499D-B4E1-8C7BDDC2EB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03" name="Line 3428">
          <a:extLst>
            <a:ext uri="{FF2B5EF4-FFF2-40B4-BE49-F238E27FC236}">
              <a16:creationId xmlns:a16="http://schemas.microsoft.com/office/drawing/2014/main" id="{809E3C59-A952-4779-ADB4-F409BDA836F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04" name="Line 3429">
          <a:extLst>
            <a:ext uri="{FF2B5EF4-FFF2-40B4-BE49-F238E27FC236}">
              <a16:creationId xmlns:a16="http://schemas.microsoft.com/office/drawing/2014/main" id="{1C4C0008-78E5-47B5-902C-EE7C80BDDA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05" name="Line 3430">
          <a:extLst>
            <a:ext uri="{FF2B5EF4-FFF2-40B4-BE49-F238E27FC236}">
              <a16:creationId xmlns:a16="http://schemas.microsoft.com/office/drawing/2014/main" id="{C9814742-527B-475C-B2F9-1C268CF8096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06" name="Line 3431">
          <a:extLst>
            <a:ext uri="{FF2B5EF4-FFF2-40B4-BE49-F238E27FC236}">
              <a16:creationId xmlns:a16="http://schemas.microsoft.com/office/drawing/2014/main" id="{75F355A8-7E35-4654-BB29-B1AC08C19E1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07" name="Line 3432">
          <a:extLst>
            <a:ext uri="{FF2B5EF4-FFF2-40B4-BE49-F238E27FC236}">
              <a16:creationId xmlns:a16="http://schemas.microsoft.com/office/drawing/2014/main" id="{37EAE1A2-0D4A-4183-B137-C0648D7A8F9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08" name="Line 3433">
          <a:extLst>
            <a:ext uri="{FF2B5EF4-FFF2-40B4-BE49-F238E27FC236}">
              <a16:creationId xmlns:a16="http://schemas.microsoft.com/office/drawing/2014/main" id="{64E0359A-A1E1-4D4D-AE2B-A892B16917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09" name="Line 3434">
          <a:extLst>
            <a:ext uri="{FF2B5EF4-FFF2-40B4-BE49-F238E27FC236}">
              <a16:creationId xmlns:a16="http://schemas.microsoft.com/office/drawing/2014/main" id="{8D6444BF-8142-403B-A56E-2D94DCEC64A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10" name="Line 3435">
          <a:extLst>
            <a:ext uri="{FF2B5EF4-FFF2-40B4-BE49-F238E27FC236}">
              <a16:creationId xmlns:a16="http://schemas.microsoft.com/office/drawing/2014/main" id="{4BE08828-08C8-4938-A0B1-F19A775BE1F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11" name="Line 3436">
          <a:extLst>
            <a:ext uri="{FF2B5EF4-FFF2-40B4-BE49-F238E27FC236}">
              <a16:creationId xmlns:a16="http://schemas.microsoft.com/office/drawing/2014/main" id="{A9946A8B-2018-47D5-9026-51CE445134B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12" name="Line 3437">
          <a:extLst>
            <a:ext uri="{FF2B5EF4-FFF2-40B4-BE49-F238E27FC236}">
              <a16:creationId xmlns:a16="http://schemas.microsoft.com/office/drawing/2014/main" id="{B18B6F95-718A-45AE-917C-3A209BD6733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13" name="Line 3438">
          <a:extLst>
            <a:ext uri="{FF2B5EF4-FFF2-40B4-BE49-F238E27FC236}">
              <a16:creationId xmlns:a16="http://schemas.microsoft.com/office/drawing/2014/main" id="{E81D8231-F0E6-4ABF-ACE5-2050A38C285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14" name="Line 3439">
          <a:extLst>
            <a:ext uri="{FF2B5EF4-FFF2-40B4-BE49-F238E27FC236}">
              <a16:creationId xmlns:a16="http://schemas.microsoft.com/office/drawing/2014/main" id="{CD0C61F4-C401-4320-BE91-A1C4210142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15" name="Line 3440">
          <a:extLst>
            <a:ext uri="{FF2B5EF4-FFF2-40B4-BE49-F238E27FC236}">
              <a16:creationId xmlns:a16="http://schemas.microsoft.com/office/drawing/2014/main" id="{861DF616-B116-4B93-96A5-3650675AA2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16" name="Line 3441">
          <a:extLst>
            <a:ext uri="{FF2B5EF4-FFF2-40B4-BE49-F238E27FC236}">
              <a16:creationId xmlns:a16="http://schemas.microsoft.com/office/drawing/2014/main" id="{32E6C26E-079F-47C2-AFD7-3563702687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17" name="Line 3442">
          <a:extLst>
            <a:ext uri="{FF2B5EF4-FFF2-40B4-BE49-F238E27FC236}">
              <a16:creationId xmlns:a16="http://schemas.microsoft.com/office/drawing/2014/main" id="{FB4B3B49-2034-43AE-98F8-DAB5AD3727F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18" name="Line 3443">
          <a:extLst>
            <a:ext uri="{FF2B5EF4-FFF2-40B4-BE49-F238E27FC236}">
              <a16:creationId xmlns:a16="http://schemas.microsoft.com/office/drawing/2014/main" id="{B869073D-579B-44E8-8BFD-37457776F44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19" name="Line 3444">
          <a:extLst>
            <a:ext uri="{FF2B5EF4-FFF2-40B4-BE49-F238E27FC236}">
              <a16:creationId xmlns:a16="http://schemas.microsoft.com/office/drawing/2014/main" id="{FF487C01-77F6-4FCA-9105-FFA39A8FC68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20" name="Line 3445">
          <a:extLst>
            <a:ext uri="{FF2B5EF4-FFF2-40B4-BE49-F238E27FC236}">
              <a16:creationId xmlns:a16="http://schemas.microsoft.com/office/drawing/2014/main" id="{171D30B7-A654-4167-8CB3-1FAA37A509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21" name="Line 3446">
          <a:extLst>
            <a:ext uri="{FF2B5EF4-FFF2-40B4-BE49-F238E27FC236}">
              <a16:creationId xmlns:a16="http://schemas.microsoft.com/office/drawing/2014/main" id="{C0C7E3AE-B586-4BAA-8128-AAE0E26030D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22" name="Line 3447">
          <a:extLst>
            <a:ext uri="{FF2B5EF4-FFF2-40B4-BE49-F238E27FC236}">
              <a16:creationId xmlns:a16="http://schemas.microsoft.com/office/drawing/2014/main" id="{71B9ECC4-5A3E-47BC-8621-54C3D4BC0FB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23" name="Line 3448">
          <a:extLst>
            <a:ext uri="{FF2B5EF4-FFF2-40B4-BE49-F238E27FC236}">
              <a16:creationId xmlns:a16="http://schemas.microsoft.com/office/drawing/2014/main" id="{F1DBC9CF-0F39-4079-AF7C-4F646C49478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24" name="Line 3449">
          <a:extLst>
            <a:ext uri="{FF2B5EF4-FFF2-40B4-BE49-F238E27FC236}">
              <a16:creationId xmlns:a16="http://schemas.microsoft.com/office/drawing/2014/main" id="{CAD254CF-A44B-4482-8519-1396976993F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25" name="Line 3450">
          <a:extLst>
            <a:ext uri="{FF2B5EF4-FFF2-40B4-BE49-F238E27FC236}">
              <a16:creationId xmlns:a16="http://schemas.microsoft.com/office/drawing/2014/main" id="{1833F5A4-9990-4729-A287-16E06B5D203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26" name="Line 3451">
          <a:extLst>
            <a:ext uri="{FF2B5EF4-FFF2-40B4-BE49-F238E27FC236}">
              <a16:creationId xmlns:a16="http://schemas.microsoft.com/office/drawing/2014/main" id="{2AA150D3-9E63-414C-A0E0-2D65802D8D2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27" name="Line 3452">
          <a:extLst>
            <a:ext uri="{FF2B5EF4-FFF2-40B4-BE49-F238E27FC236}">
              <a16:creationId xmlns:a16="http://schemas.microsoft.com/office/drawing/2014/main" id="{2693DF94-5D15-4B2D-90CA-C83219C1C37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28" name="Line 3453">
          <a:extLst>
            <a:ext uri="{FF2B5EF4-FFF2-40B4-BE49-F238E27FC236}">
              <a16:creationId xmlns:a16="http://schemas.microsoft.com/office/drawing/2014/main" id="{8B6617E1-5B24-4C02-9598-818C84760F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29" name="Line 3454">
          <a:extLst>
            <a:ext uri="{FF2B5EF4-FFF2-40B4-BE49-F238E27FC236}">
              <a16:creationId xmlns:a16="http://schemas.microsoft.com/office/drawing/2014/main" id="{453501F4-32F2-4E0A-AB2A-B180BB7D24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30" name="Line 3420">
          <a:extLst>
            <a:ext uri="{FF2B5EF4-FFF2-40B4-BE49-F238E27FC236}">
              <a16:creationId xmlns:a16="http://schemas.microsoft.com/office/drawing/2014/main" id="{73764A77-C791-411B-9FF7-14FF05F32C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31" name="Line 3421">
          <a:extLst>
            <a:ext uri="{FF2B5EF4-FFF2-40B4-BE49-F238E27FC236}">
              <a16:creationId xmlns:a16="http://schemas.microsoft.com/office/drawing/2014/main" id="{B3462AB2-727C-49EC-B429-0703043E35D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32" name="Line 3422">
          <a:extLst>
            <a:ext uri="{FF2B5EF4-FFF2-40B4-BE49-F238E27FC236}">
              <a16:creationId xmlns:a16="http://schemas.microsoft.com/office/drawing/2014/main" id="{310A08ED-B094-4E17-8A02-ADF69B69FB0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33" name="Line 3423">
          <a:extLst>
            <a:ext uri="{FF2B5EF4-FFF2-40B4-BE49-F238E27FC236}">
              <a16:creationId xmlns:a16="http://schemas.microsoft.com/office/drawing/2014/main" id="{0BA647FB-2070-4E13-906B-C7B5AA84E39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34" name="Line 3424">
          <a:extLst>
            <a:ext uri="{FF2B5EF4-FFF2-40B4-BE49-F238E27FC236}">
              <a16:creationId xmlns:a16="http://schemas.microsoft.com/office/drawing/2014/main" id="{4D6851A0-D73B-4B58-8616-9CAE43F2AD6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35" name="Line 3425">
          <a:extLst>
            <a:ext uri="{FF2B5EF4-FFF2-40B4-BE49-F238E27FC236}">
              <a16:creationId xmlns:a16="http://schemas.microsoft.com/office/drawing/2014/main" id="{CB13B3D7-80A3-45D9-A394-87E3FB11817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36" name="Line 3426">
          <a:extLst>
            <a:ext uri="{FF2B5EF4-FFF2-40B4-BE49-F238E27FC236}">
              <a16:creationId xmlns:a16="http://schemas.microsoft.com/office/drawing/2014/main" id="{0FC139C8-3CA0-4C68-B8CF-C5E59164571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37" name="Line 3427">
          <a:extLst>
            <a:ext uri="{FF2B5EF4-FFF2-40B4-BE49-F238E27FC236}">
              <a16:creationId xmlns:a16="http://schemas.microsoft.com/office/drawing/2014/main" id="{E64E8595-E3D7-4DFA-90ED-CE8C972CE2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38" name="Line 3428">
          <a:extLst>
            <a:ext uri="{FF2B5EF4-FFF2-40B4-BE49-F238E27FC236}">
              <a16:creationId xmlns:a16="http://schemas.microsoft.com/office/drawing/2014/main" id="{4AE1CCCE-E660-4A2A-BCE2-3A8136AD871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39" name="Line 3429">
          <a:extLst>
            <a:ext uri="{FF2B5EF4-FFF2-40B4-BE49-F238E27FC236}">
              <a16:creationId xmlns:a16="http://schemas.microsoft.com/office/drawing/2014/main" id="{6C3E6109-0C6A-4A3B-80B9-9BD90ECD5AA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40" name="Line 3430">
          <a:extLst>
            <a:ext uri="{FF2B5EF4-FFF2-40B4-BE49-F238E27FC236}">
              <a16:creationId xmlns:a16="http://schemas.microsoft.com/office/drawing/2014/main" id="{8A0C029B-5E68-42D6-8570-6E2CAF9D4B5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41" name="Line 3431">
          <a:extLst>
            <a:ext uri="{FF2B5EF4-FFF2-40B4-BE49-F238E27FC236}">
              <a16:creationId xmlns:a16="http://schemas.microsoft.com/office/drawing/2014/main" id="{81112CD4-5F01-43A5-91A5-7FDA352276B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42" name="Line 3432">
          <a:extLst>
            <a:ext uri="{FF2B5EF4-FFF2-40B4-BE49-F238E27FC236}">
              <a16:creationId xmlns:a16="http://schemas.microsoft.com/office/drawing/2014/main" id="{544D7C6C-313A-475A-A4C8-15E350AC8ED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43" name="Line 3433">
          <a:extLst>
            <a:ext uri="{FF2B5EF4-FFF2-40B4-BE49-F238E27FC236}">
              <a16:creationId xmlns:a16="http://schemas.microsoft.com/office/drawing/2014/main" id="{A4CE128A-2BCA-4CD5-B5E7-38004F4F95D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44" name="Line 3434">
          <a:extLst>
            <a:ext uri="{FF2B5EF4-FFF2-40B4-BE49-F238E27FC236}">
              <a16:creationId xmlns:a16="http://schemas.microsoft.com/office/drawing/2014/main" id="{7F10E591-2FD2-4005-9A35-F6A8E8BFB38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45" name="Line 3435">
          <a:extLst>
            <a:ext uri="{FF2B5EF4-FFF2-40B4-BE49-F238E27FC236}">
              <a16:creationId xmlns:a16="http://schemas.microsoft.com/office/drawing/2014/main" id="{DAF96DF0-C1EE-43EA-8960-9B383651E2F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46" name="Line 3436">
          <a:extLst>
            <a:ext uri="{FF2B5EF4-FFF2-40B4-BE49-F238E27FC236}">
              <a16:creationId xmlns:a16="http://schemas.microsoft.com/office/drawing/2014/main" id="{D83C5540-72D3-4632-A4D3-1C9EBA6F78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47" name="Line 3437">
          <a:extLst>
            <a:ext uri="{FF2B5EF4-FFF2-40B4-BE49-F238E27FC236}">
              <a16:creationId xmlns:a16="http://schemas.microsoft.com/office/drawing/2014/main" id="{6C87B7B9-15BC-4B0E-8361-B9467B1FBA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48" name="Line 3438">
          <a:extLst>
            <a:ext uri="{FF2B5EF4-FFF2-40B4-BE49-F238E27FC236}">
              <a16:creationId xmlns:a16="http://schemas.microsoft.com/office/drawing/2014/main" id="{2AE44FAA-1FD2-48E0-A652-6A546C026D7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49" name="Line 3439">
          <a:extLst>
            <a:ext uri="{FF2B5EF4-FFF2-40B4-BE49-F238E27FC236}">
              <a16:creationId xmlns:a16="http://schemas.microsoft.com/office/drawing/2014/main" id="{7D626F80-6275-4318-93F7-ACC8ABE460D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50" name="Line 3440">
          <a:extLst>
            <a:ext uri="{FF2B5EF4-FFF2-40B4-BE49-F238E27FC236}">
              <a16:creationId xmlns:a16="http://schemas.microsoft.com/office/drawing/2014/main" id="{222F863E-292E-4C43-BA93-5E33BCD77D4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51" name="Line 3441">
          <a:extLst>
            <a:ext uri="{FF2B5EF4-FFF2-40B4-BE49-F238E27FC236}">
              <a16:creationId xmlns:a16="http://schemas.microsoft.com/office/drawing/2014/main" id="{CE485793-0D0A-459B-95DE-A7C9FD5EE4F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52" name="Line 3442">
          <a:extLst>
            <a:ext uri="{FF2B5EF4-FFF2-40B4-BE49-F238E27FC236}">
              <a16:creationId xmlns:a16="http://schemas.microsoft.com/office/drawing/2014/main" id="{4D730418-07E6-4333-B0F1-F375B375928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53" name="Line 3443">
          <a:extLst>
            <a:ext uri="{FF2B5EF4-FFF2-40B4-BE49-F238E27FC236}">
              <a16:creationId xmlns:a16="http://schemas.microsoft.com/office/drawing/2014/main" id="{F817D150-89BE-4305-9CBD-19436E8B4BE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54" name="Line 3444">
          <a:extLst>
            <a:ext uri="{FF2B5EF4-FFF2-40B4-BE49-F238E27FC236}">
              <a16:creationId xmlns:a16="http://schemas.microsoft.com/office/drawing/2014/main" id="{83C214B5-681D-423F-B032-7C2DD75E27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55" name="Line 3445">
          <a:extLst>
            <a:ext uri="{FF2B5EF4-FFF2-40B4-BE49-F238E27FC236}">
              <a16:creationId xmlns:a16="http://schemas.microsoft.com/office/drawing/2014/main" id="{7AA10510-2007-4050-B878-B933ED50105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56" name="Line 3446">
          <a:extLst>
            <a:ext uri="{FF2B5EF4-FFF2-40B4-BE49-F238E27FC236}">
              <a16:creationId xmlns:a16="http://schemas.microsoft.com/office/drawing/2014/main" id="{8D4F5998-DA1B-49C1-AEB2-41ABBF1785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57" name="Line 3447">
          <a:extLst>
            <a:ext uri="{FF2B5EF4-FFF2-40B4-BE49-F238E27FC236}">
              <a16:creationId xmlns:a16="http://schemas.microsoft.com/office/drawing/2014/main" id="{48555752-DEE9-4C54-B889-221425804E2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58" name="Line 3448">
          <a:extLst>
            <a:ext uri="{FF2B5EF4-FFF2-40B4-BE49-F238E27FC236}">
              <a16:creationId xmlns:a16="http://schemas.microsoft.com/office/drawing/2014/main" id="{7A2FFD0E-67EE-41C3-84B0-B1E74B28D7F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59" name="Line 3449">
          <a:extLst>
            <a:ext uri="{FF2B5EF4-FFF2-40B4-BE49-F238E27FC236}">
              <a16:creationId xmlns:a16="http://schemas.microsoft.com/office/drawing/2014/main" id="{5D9E3574-6AFA-46C3-AFA9-F915D61C0B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60" name="Line 3450">
          <a:extLst>
            <a:ext uri="{FF2B5EF4-FFF2-40B4-BE49-F238E27FC236}">
              <a16:creationId xmlns:a16="http://schemas.microsoft.com/office/drawing/2014/main" id="{08952247-2BE2-49BC-8859-A6DD6CDA29A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61" name="Line 3451">
          <a:extLst>
            <a:ext uri="{FF2B5EF4-FFF2-40B4-BE49-F238E27FC236}">
              <a16:creationId xmlns:a16="http://schemas.microsoft.com/office/drawing/2014/main" id="{A681B3C1-1595-42C2-9822-C9B5635371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62" name="Line 3452">
          <a:extLst>
            <a:ext uri="{FF2B5EF4-FFF2-40B4-BE49-F238E27FC236}">
              <a16:creationId xmlns:a16="http://schemas.microsoft.com/office/drawing/2014/main" id="{081E1258-E5B8-451A-AE4A-FE474AB5C53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63" name="Line 3453">
          <a:extLst>
            <a:ext uri="{FF2B5EF4-FFF2-40B4-BE49-F238E27FC236}">
              <a16:creationId xmlns:a16="http://schemas.microsoft.com/office/drawing/2014/main" id="{D768286F-7514-4AEA-912A-D1ABCA65D5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64" name="Line 3454">
          <a:extLst>
            <a:ext uri="{FF2B5EF4-FFF2-40B4-BE49-F238E27FC236}">
              <a16:creationId xmlns:a16="http://schemas.microsoft.com/office/drawing/2014/main" id="{81DE5AD8-EE86-497C-BBB0-7B8D00AEA65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65" name="Line 3420">
          <a:extLst>
            <a:ext uri="{FF2B5EF4-FFF2-40B4-BE49-F238E27FC236}">
              <a16:creationId xmlns:a16="http://schemas.microsoft.com/office/drawing/2014/main" id="{6459823A-B576-4FEC-B39E-91CC199F95A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66" name="Line 3421">
          <a:extLst>
            <a:ext uri="{FF2B5EF4-FFF2-40B4-BE49-F238E27FC236}">
              <a16:creationId xmlns:a16="http://schemas.microsoft.com/office/drawing/2014/main" id="{94302CD1-DC78-4A44-B1D9-3C3BB23F6C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67" name="Line 3422">
          <a:extLst>
            <a:ext uri="{FF2B5EF4-FFF2-40B4-BE49-F238E27FC236}">
              <a16:creationId xmlns:a16="http://schemas.microsoft.com/office/drawing/2014/main" id="{47615E76-8926-43F9-BF7F-7F6AE4D2C1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68" name="Line 3423">
          <a:extLst>
            <a:ext uri="{FF2B5EF4-FFF2-40B4-BE49-F238E27FC236}">
              <a16:creationId xmlns:a16="http://schemas.microsoft.com/office/drawing/2014/main" id="{3B17D0F3-027C-4BE6-9C6C-185373E1ABE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69" name="Line 3424">
          <a:extLst>
            <a:ext uri="{FF2B5EF4-FFF2-40B4-BE49-F238E27FC236}">
              <a16:creationId xmlns:a16="http://schemas.microsoft.com/office/drawing/2014/main" id="{79B1FE9E-5A8E-4361-B556-FAAA7359C5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70" name="Line 3425">
          <a:extLst>
            <a:ext uri="{FF2B5EF4-FFF2-40B4-BE49-F238E27FC236}">
              <a16:creationId xmlns:a16="http://schemas.microsoft.com/office/drawing/2014/main" id="{676F62A3-EA67-416B-9693-295AF76C5D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71" name="Line 3426">
          <a:extLst>
            <a:ext uri="{FF2B5EF4-FFF2-40B4-BE49-F238E27FC236}">
              <a16:creationId xmlns:a16="http://schemas.microsoft.com/office/drawing/2014/main" id="{A0992DFC-3236-4D01-A991-C0235C58A0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72" name="Line 3427">
          <a:extLst>
            <a:ext uri="{FF2B5EF4-FFF2-40B4-BE49-F238E27FC236}">
              <a16:creationId xmlns:a16="http://schemas.microsoft.com/office/drawing/2014/main" id="{D8EB4765-994E-4402-A8E8-F2251155FA0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73" name="Line 3428">
          <a:extLst>
            <a:ext uri="{FF2B5EF4-FFF2-40B4-BE49-F238E27FC236}">
              <a16:creationId xmlns:a16="http://schemas.microsoft.com/office/drawing/2014/main" id="{F741DD82-CF37-40B4-88B2-FB6EC5BCA9E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74" name="Line 3429">
          <a:extLst>
            <a:ext uri="{FF2B5EF4-FFF2-40B4-BE49-F238E27FC236}">
              <a16:creationId xmlns:a16="http://schemas.microsoft.com/office/drawing/2014/main" id="{85B94CE1-7D99-42AE-A916-635CF0093A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75" name="Line 3430">
          <a:extLst>
            <a:ext uri="{FF2B5EF4-FFF2-40B4-BE49-F238E27FC236}">
              <a16:creationId xmlns:a16="http://schemas.microsoft.com/office/drawing/2014/main" id="{6D866FDF-0479-4D65-944D-B34C5F7D250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76" name="Line 3431">
          <a:extLst>
            <a:ext uri="{FF2B5EF4-FFF2-40B4-BE49-F238E27FC236}">
              <a16:creationId xmlns:a16="http://schemas.microsoft.com/office/drawing/2014/main" id="{7E2E9132-F7BA-4C0D-9B1C-F9CAE100597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77" name="Line 3432">
          <a:extLst>
            <a:ext uri="{FF2B5EF4-FFF2-40B4-BE49-F238E27FC236}">
              <a16:creationId xmlns:a16="http://schemas.microsoft.com/office/drawing/2014/main" id="{5AA3AC28-F7CB-4F88-B909-572B6502B5C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78" name="Line 3433">
          <a:extLst>
            <a:ext uri="{FF2B5EF4-FFF2-40B4-BE49-F238E27FC236}">
              <a16:creationId xmlns:a16="http://schemas.microsoft.com/office/drawing/2014/main" id="{8351126F-C22F-4F5F-9670-F2CEE79A2F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79" name="Line 3434">
          <a:extLst>
            <a:ext uri="{FF2B5EF4-FFF2-40B4-BE49-F238E27FC236}">
              <a16:creationId xmlns:a16="http://schemas.microsoft.com/office/drawing/2014/main" id="{B0CC8E57-0D39-47AA-9E1A-1947C06CA45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80" name="Line 3435">
          <a:extLst>
            <a:ext uri="{FF2B5EF4-FFF2-40B4-BE49-F238E27FC236}">
              <a16:creationId xmlns:a16="http://schemas.microsoft.com/office/drawing/2014/main" id="{5DD5AF92-14A8-49EF-B15F-ECBF4DADC26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81" name="Line 3436">
          <a:extLst>
            <a:ext uri="{FF2B5EF4-FFF2-40B4-BE49-F238E27FC236}">
              <a16:creationId xmlns:a16="http://schemas.microsoft.com/office/drawing/2014/main" id="{71E4D8B1-E008-4752-82C8-93F8126EC94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82" name="Line 3437">
          <a:extLst>
            <a:ext uri="{FF2B5EF4-FFF2-40B4-BE49-F238E27FC236}">
              <a16:creationId xmlns:a16="http://schemas.microsoft.com/office/drawing/2014/main" id="{144E817F-F510-4DF9-B0EA-D27C1B2FB8A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83" name="Line 3438">
          <a:extLst>
            <a:ext uri="{FF2B5EF4-FFF2-40B4-BE49-F238E27FC236}">
              <a16:creationId xmlns:a16="http://schemas.microsoft.com/office/drawing/2014/main" id="{43C1F08A-885E-4A39-B97F-E8A1D5D07D8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84" name="Line 3439">
          <a:extLst>
            <a:ext uri="{FF2B5EF4-FFF2-40B4-BE49-F238E27FC236}">
              <a16:creationId xmlns:a16="http://schemas.microsoft.com/office/drawing/2014/main" id="{42E93ACD-AE0C-4282-B338-C55B8D9C40C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85" name="Line 3440">
          <a:extLst>
            <a:ext uri="{FF2B5EF4-FFF2-40B4-BE49-F238E27FC236}">
              <a16:creationId xmlns:a16="http://schemas.microsoft.com/office/drawing/2014/main" id="{5E57E918-4B06-4B3D-A16D-F8BE2322E57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86" name="Line 3441">
          <a:extLst>
            <a:ext uri="{FF2B5EF4-FFF2-40B4-BE49-F238E27FC236}">
              <a16:creationId xmlns:a16="http://schemas.microsoft.com/office/drawing/2014/main" id="{1A3C0803-AF99-4EF6-B30D-08B4644E56F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87" name="Line 3442">
          <a:extLst>
            <a:ext uri="{FF2B5EF4-FFF2-40B4-BE49-F238E27FC236}">
              <a16:creationId xmlns:a16="http://schemas.microsoft.com/office/drawing/2014/main" id="{D9A4C60D-0A66-456F-B1C2-1AAD3DB9C6B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88" name="Line 3443">
          <a:extLst>
            <a:ext uri="{FF2B5EF4-FFF2-40B4-BE49-F238E27FC236}">
              <a16:creationId xmlns:a16="http://schemas.microsoft.com/office/drawing/2014/main" id="{300C1560-8D6E-4FF3-90D4-88D72929DE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89" name="Line 3444">
          <a:extLst>
            <a:ext uri="{FF2B5EF4-FFF2-40B4-BE49-F238E27FC236}">
              <a16:creationId xmlns:a16="http://schemas.microsoft.com/office/drawing/2014/main" id="{40BFCFC2-B80A-4D12-9B14-62F250B1412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90" name="Line 3445">
          <a:extLst>
            <a:ext uri="{FF2B5EF4-FFF2-40B4-BE49-F238E27FC236}">
              <a16:creationId xmlns:a16="http://schemas.microsoft.com/office/drawing/2014/main" id="{89EE61E3-7CFA-4D99-B27E-3FD0529D125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91" name="Line 3446">
          <a:extLst>
            <a:ext uri="{FF2B5EF4-FFF2-40B4-BE49-F238E27FC236}">
              <a16:creationId xmlns:a16="http://schemas.microsoft.com/office/drawing/2014/main" id="{960E7CFD-6375-4CAC-AD97-1A73F3E292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92" name="Line 3447">
          <a:extLst>
            <a:ext uri="{FF2B5EF4-FFF2-40B4-BE49-F238E27FC236}">
              <a16:creationId xmlns:a16="http://schemas.microsoft.com/office/drawing/2014/main" id="{21F03E2F-CBE4-4DF4-8A84-6BB77BF7785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93" name="Line 3448">
          <a:extLst>
            <a:ext uri="{FF2B5EF4-FFF2-40B4-BE49-F238E27FC236}">
              <a16:creationId xmlns:a16="http://schemas.microsoft.com/office/drawing/2014/main" id="{771F5551-B5BF-489D-A040-4B110FA405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94" name="Line 3449">
          <a:extLst>
            <a:ext uri="{FF2B5EF4-FFF2-40B4-BE49-F238E27FC236}">
              <a16:creationId xmlns:a16="http://schemas.microsoft.com/office/drawing/2014/main" id="{36BBE66B-2ED5-45ED-9E09-EB2286BE5F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95" name="Line 3450">
          <a:extLst>
            <a:ext uri="{FF2B5EF4-FFF2-40B4-BE49-F238E27FC236}">
              <a16:creationId xmlns:a16="http://schemas.microsoft.com/office/drawing/2014/main" id="{16F867CC-69B8-427A-81C8-E879FB7A103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96" name="Line 3451">
          <a:extLst>
            <a:ext uri="{FF2B5EF4-FFF2-40B4-BE49-F238E27FC236}">
              <a16:creationId xmlns:a16="http://schemas.microsoft.com/office/drawing/2014/main" id="{28DAA242-9553-4AAE-AFEE-07F6CBD179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97" name="Line 3452">
          <a:extLst>
            <a:ext uri="{FF2B5EF4-FFF2-40B4-BE49-F238E27FC236}">
              <a16:creationId xmlns:a16="http://schemas.microsoft.com/office/drawing/2014/main" id="{4E89B696-8BC0-4CF8-B0A8-1A4A2301B8E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98" name="Line 3453">
          <a:extLst>
            <a:ext uri="{FF2B5EF4-FFF2-40B4-BE49-F238E27FC236}">
              <a16:creationId xmlns:a16="http://schemas.microsoft.com/office/drawing/2014/main" id="{2BC9600D-F510-4852-A99C-0C165E70B6A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399" name="Line 3454">
          <a:extLst>
            <a:ext uri="{FF2B5EF4-FFF2-40B4-BE49-F238E27FC236}">
              <a16:creationId xmlns:a16="http://schemas.microsoft.com/office/drawing/2014/main" id="{044996E5-35E2-424D-8302-2B41E3BAB3C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00" name="Line 3420">
          <a:extLst>
            <a:ext uri="{FF2B5EF4-FFF2-40B4-BE49-F238E27FC236}">
              <a16:creationId xmlns:a16="http://schemas.microsoft.com/office/drawing/2014/main" id="{9708EA38-5C57-40AB-9018-DDF3F1494A7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01" name="Line 3421">
          <a:extLst>
            <a:ext uri="{FF2B5EF4-FFF2-40B4-BE49-F238E27FC236}">
              <a16:creationId xmlns:a16="http://schemas.microsoft.com/office/drawing/2014/main" id="{77328BCE-ED65-411C-B80F-5977FA4D956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02" name="Line 3422">
          <a:extLst>
            <a:ext uri="{FF2B5EF4-FFF2-40B4-BE49-F238E27FC236}">
              <a16:creationId xmlns:a16="http://schemas.microsoft.com/office/drawing/2014/main" id="{B009C194-7EB4-40C9-9B74-E1AE7FC892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03" name="Line 3423">
          <a:extLst>
            <a:ext uri="{FF2B5EF4-FFF2-40B4-BE49-F238E27FC236}">
              <a16:creationId xmlns:a16="http://schemas.microsoft.com/office/drawing/2014/main" id="{25C933EA-7BB2-47DD-A24D-D6A18710777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04" name="Line 3424">
          <a:extLst>
            <a:ext uri="{FF2B5EF4-FFF2-40B4-BE49-F238E27FC236}">
              <a16:creationId xmlns:a16="http://schemas.microsoft.com/office/drawing/2014/main" id="{0AC21868-D617-49D2-872A-F81692A0749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05" name="Line 3425">
          <a:extLst>
            <a:ext uri="{FF2B5EF4-FFF2-40B4-BE49-F238E27FC236}">
              <a16:creationId xmlns:a16="http://schemas.microsoft.com/office/drawing/2014/main" id="{042AF082-6F41-4F93-9C30-BAD1AB496F9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06" name="Line 3426">
          <a:extLst>
            <a:ext uri="{FF2B5EF4-FFF2-40B4-BE49-F238E27FC236}">
              <a16:creationId xmlns:a16="http://schemas.microsoft.com/office/drawing/2014/main" id="{38928596-DD71-4D3E-9A35-6856F52F6FF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07" name="Line 3427">
          <a:extLst>
            <a:ext uri="{FF2B5EF4-FFF2-40B4-BE49-F238E27FC236}">
              <a16:creationId xmlns:a16="http://schemas.microsoft.com/office/drawing/2014/main" id="{B8F6DB4B-A7EC-4C34-A20A-BD32BE66AF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08" name="Line 3428">
          <a:extLst>
            <a:ext uri="{FF2B5EF4-FFF2-40B4-BE49-F238E27FC236}">
              <a16:creationId xmlns:a16="http://schemas.microsoft.com/office/drawing/2014/main" id="{80EFA5E9-68C2-4688-A951-7091BE47A5B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09" name="Line 3429">
          <a:extLst>
            <a:ext uri="{FF2B5EF4-FFF2-40B4-BE49-F238E27FC236}">
              <a16:creationId xmlns:a16="http://schemas.microsoft.com/office/drawing/2014/main" id="{011C2DFD-558C-4491-81AF-2D3BAAF4DD7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10" name="Line 3430">
          <a:extLst>
            <a:ext uri="{FF2B5EF4-FFF2-40B4-BE49-F238E27FC236}">
              <a16:creationId xmlns:a16="http://schemas.microsoft.com/office/drawing/2014/main" id="{350ED246-588C-41D6-8DF7-12A0FE6B412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11" name="Line 3431">
          <a:extLst>
            <a:ext uri="{FF2B5EF4-FFF2-40B4-BE49-F238E27FC236}">
              <a16:creationId xmlns:a16="http://schemas.microsoft.com/office/drawing/2014/main" id="{4D610011-CA66-4387-883A-AEB4B19A09F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12" name="Line 3432">
          <a:extLst>
            <a:ext uri="{FF2B5EF4-FFF2-40B4-BE49-F238E27FC236}">
              <a16:creationId xmlns:a16="http://schemas.microsoft.com/office/drawing/2014/main" id="{125B24EA-C8D0-4AF4-A74F-0CE00EA31BA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13" name="Line 3433">
          <a:extLst>
            <a:ext uri="{FF2B5EF4-FFF2-40B4-BE49-F238E27FC236}">
              <a16:creationId xmlns:a16="http://schemas.microsoft.com/office/drawing/2014/main" id="{775E78BF-D0B4-4C8D-8E58-6C25DA7F899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14" name="Line 3434">
          <a:extLst>
            <a:ext uri="{FF2B5EF4-FFF2-40B4-BE49-F238E27FC236}">
              <a16:creationId xmlns:a16="http://schemas.microsoft.com/office/drawing/2014/main" id="{B3D21ED9-86AF-47EB-BF37-1F1436BDB87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15" name="Line 3435">
          <a:extLst>
            <a:ext uri="{FF2B5EF4-FFF2-40B4-BE49-F238E27FC236}">
              <a16:creationId xmlns:a16="http://schemas.microsoft.com/office/drawing/2014/main" id="{041E779C-DE20-461A-9C33-17FE7B72093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16" name="Line 3436">
          <a:extLst>
            <a:ext uri="{FF2B5EF4-FFF2-40B4-BE49-F238E27FC236}">
              <a16:creationId xmlns:a16="http://schemas.microsoft.com/office/drawing/2014/main" id="{4CFC3C67-EE6E-4A28-98FA-C4370E5E365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17" name="Line 3437">
          <a:extLst>
            <a:ext uri="{FF2B5EF4-FFF2-40B4-BE49-F238E27FC236}">
              <a16:creationId xmlns:a16="http://schemas.microsoft.com/office/drawing/2014/main" id="{6CE3DCB8-710A-4E3D-ABA3-D97FCB09EEF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18" name="Line 3438">
          <a:extLst>
            <a:ext uri="{FF2B5EF4-FFF2-40B4-BE49-F238E27FC236}">
              <a16:creationId xmlns:a16="http://schemas.microsoft.com/office/drawing/2014/main" id="{E6DD4C8E-E99E-40CD-8035-E43F767F9FF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19" name="Line 3439">
          <a:extLst>
            <a:ext uri="{FF2B5EF4-FFF2-40B4-BE49-F238E27FC236}">
              <a16:creationId xmlns:a16="http://schemas.microsoft.com/office/drawing/2014/main" id="{C37771A2-7B09-405A-A398-25925A11F5A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20" name="Line 3440">
          <a:extLst>
            <a:ext uri="{FF2B5EF4-FFF2-40B4-BE49-F238E27FC236}">
              <a16:creationId xmlns:a16="http://schemas.microsoft.com/office/drawing/2014/main" id="{9FF91E6C-7194-40D8-8571-F244B341C5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21" name="Line 3441">
          <a:extLst>
            <a:ext uri="{FF2B5EF4-FFF2-40B4-BE49-F238E27FC236}">
              <a16:creationId xmlns:a16="http://schemas.microsoft.com/office/drawing/2014/main" id="{E9618A4A-72B2-4A57-8A23-1983F44B4B1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22" name="Line 3442">
          <a:extLst>
            <a:ext uri="{FF2B5EF4-FFF2-40B4-BE49-F238E27FC236}">
              <a16:creationId xmlns:a16="http://schemas.microsoft.com/office/drawing/2014/main" id="{3257BAA1-7A0F-484C-BC3B-9F28431F77C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23" name="Line 3443">
          <a:extLst>
            <a:ext uri="{FF2B5EF4-FFF2-40B4-BE49-F238E27FC236}">
              <a16:creationId xmlns:a16="http://schemas.microsoft.com/office/drawing/2014/main" id="{4E571BEE-C029-465D-9079-B10C4B448F6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24" name="Line 3444">
          <a:extLst>
            <a:ext uri="{FF2B5EF4-FFF2-40B4-BE49-F238E27FC236}">
              <a16:creationId xmlns:a16="http://schemas.microsoft.com/office/drawing/2014/main" id="{037AA143-1A19-4959-A61E-9738EAF2783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25" name="Line 3445">
          <a:extLst>
            <a:ext uri="{FF2B5EF4-FFF2-40B4-BE49-F238E27FC236}">
              <a16:creationId xmlns:a16="http://schemas.microsoft.com/office/drawing/2014/main" id="{A79CA027-4020-42C3-B8C0-F318591E68B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26" name="Line 3446">
          <a:extLst>
            <a:ext uri="{FF2B5EF4-FFF2-40B4-BE49-F238E27FC236}">
              <a16:creationId xmlns:a16="http://schemas.microsoft.com/office/drawing/2014/main" id="{33720B6C-CFAE-4778-BF45-1AFAA3A0721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27" name="Line 3447">
          <a:extLst>
            <a:ext uri="{FF2B5EF4-FFF2-40B4-BE49-F238E27FC236}">
              <a16:creationId xmlns:a16="http://schemas.microsoft.com/office/drawing/2014/main" id="{F0A648FB-C553-415C-8122-97306F7F19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28" name="Line 3448">
          <a:extLst>
            <a:ext uri="{FF2B5EF4-FFF2-40B4-BE49-F238E27FC236}">
              <a16:creationId xmlns:a16="http://schemas.microsoft.com/office/drawing/2014/main" id="{63015D9A-3CDE-4BDE-B573-A1BE9350A6C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29" name="Line 3449">
          <a:extLst>
            <a:ext uri="{FF2B5EF4-FFF2-40B4-BE49-F238E27FC236}">
              <a16:creationId xmlns:a16="http://schemas.microsoft.com/office/drawing/2014/main" id="{C8FB09AB-127F-4C2C-8FBC-38AB4420AA2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30" name="Line 3450">
          <a:extLst>
            <a:ext uri="{FF2B5EF4-FFF2-40B4-BE49-F238E27FC236}">
              <a16:creationId xmlns:a16="http://schemas.microsoft.com/office/drawing/2014/main" id="{1F94E3A0-862F-40BA-9C60-0C3C9A92092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31" name="Line 3451">
          <a:extLst>
            <a:ext uri="{FF2B5EF4-FFF2-40B4-BE49-F238E27FC236}">
              <a16:creationId xmlns:a16="http://schemas.microsoft.com/office/drawing/2014/main" id="{88AEA52E-3CAF-4A4C-9287-D4DA1CA69E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32" name="Line 3452">
          <a:extLst>
            <a:ext uri="{FF2B5EF4-FFF2-40B4-BE49-F238E27FC236}">
              <a16:creationId xmlns:a16="http://schemas.microsoft.com/office/drawing/2014/main" id="{7226F208-06BD-457C-AC19-FACCB161508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33" name="Line 3453">
          <a:extLst>
            <a:ext uri="{FF2B5EF4-FFF2-40B4-BE49-F238E27FC236}">
              <a16:creationId xmlns:a16="http://schemas.microsoft.com/office/drawing/2014/main" id="{4E7344E7-60AB-4DDF-81DA-99D9D7860F3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34" name="Line 3454">
          <a:extLst>
            <a:ext uri="{FF2B5EF4-FFF2-40B4-BE49-F238E27FC236}">
              <a16:creationId xmlns:a16="http://schemas.microsoft.com/office/drawing/2014/main" id="{36F8D075-D83D-4273-9A6A-42A7A0BC96B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35" name="Line 3420">
          <a:extLst>
            <a:ext uri="{FF2B5EF4-FFF2-40B4-BE49-F238E27FC236}">
              <a16:creationId xmlns:a16="http://schemas.microsoft.com/office/drawing/2014/main" id="{3EA610D6-24CF-4CD7-8A5E-34F3FD3D9D0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36" name="Line 3421">
          <a:extLst>
            <a:ext uri="{FF2B5EF4-FFF2-40B4-BE49-F238E27FC236}">
              <a16:creationId xmlns:a16="http://schemas.microsoft.com/office/drawing/2014/main" id="{35FBF557-CF6C-49BA-9115-422C6DFA7A7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37" name="Line 3422">
          <a:extLst>
            <a:ext uri="{FF2B5EF4-FFF2-40B4-BE49-F238E27FC236}">
              <a16:creationId xmlns:a16="http://schemas.microsoft.com/office/drawing/2014/main" id="{23E6B541-6BED-4E20-B310-0ED4F895A1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38" name="Line 3423">
          <a:extLst>
            <a:ext uri="{FF2B5EF4-FFF2-40B4-BE49-F238E27FC236}">
              <a16:creationId xmlns:a16="http://schemas.microsoft.com/office/drawing/2014/main" id="{F80A6A89-E24F-40EE-A512-16CBB6D4A66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39" name="Line 3424">
          <a:extLst>
            <a:ext uri="{FF2B5EF4-FFF2-40B4-BE49-F238E27FC236}">
              <a16:creationId xmlns:a16="http://schemas.microsoft.com/office/drawing/2014/main" id="{1AC184AB-DE29-48CD-9EB0-D2E3C165ACF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40" name="Line 3425">
          <a:extLst>
            <a:ext uri="{FF2B5EF4-FFF2-40B4-BE49-F238E27FC236}">
              <a16:creationId xmlns:a16="http://schemas.microsoft.com/office/drawing/2014/main" id="{0E95F5D8-6798-4009-AA65-C45E59F1AFD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41" name="Line 3426">
          <a:extLst>
            <a:ext uri="{FF2B5EF4-FFF2-40B4-BE49-F238E27FC236}">
              <a16:creationId xmlns:a16="http://schemas.microsoft.com/office/drawing/2014/main" id="{51A6570E-AEF5-47F4-94BD-5427C230A4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42" name="Line 3427">
          <a:extLst>
            <a:ext uri="{FF2B5EF4-FFF2-40B4-BE49-F238E27FC236}">
              <a16:creationId xmlns:a16="http://schemas.microsoft.com/office/drawing/2014/main" id="{0099D065-8639-4956-A95E-8C27195FA3C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43" name="Line 3428">
          <a:extLst>
            <a:ext uri="{FF2B5EF4-FFF2-40B4-BE49-F238E27FC236}">
              <a16:creationId xmlns:a16="http://schemas.microsoft.com/office/drawing/2014/main" id="{9F8B62EC-4A01-44A0-A231-6F4DF2748D6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44" name="Line 3429">
          <a:extLst>
            <a:ext uri="{FF2B5EF4-FFF2-40B4-BE49-F238E27FC236}">
              <a16:creationId xmlns:a16="http://schemas.microsoft.com/office/drawing/2014/main" id="{64637E91-4EE5-4E29-A560-FF56CDC2C61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45" name="Line 3430">
          <a:extLst>
            <a:ext uri="{FF2B5EF4-FFF2-40B4-BE49-F238E27FC236}">
              <a16:creationId xmlns:a16="http://schemas.microsoft.com/office/drawing/2014/main" id="{BA8D8335-2CFC-48B2-B47F-93035F22468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46" name="Line 3431">
          <a:extLst>
            <a:ext uri="{FF2B5EF4-FFF2-40B4-BE49-F238E27FC236}">
              <a16:creationId xmlns:a16="http://schemas.microsoft.com/office/drawing/2014/main" id="{AFFC7319-841C-49FE-9B51-B5DF3BD0110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47" name="Line 3432">
          <a:extLst>
            <a:ext uri="{FF2B5EF4-FFF2-40B4-BE49-F238E27FC236}">
              <a16:creationId xmlns:a16="http://schemas.microsoft.com/office/drawing/2014/main" id="{BA157F2B-CF60-411C-8B2D-B2EE89479E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48" name="Line 3433">
          <a:extLst>
            <a:ext uri="{FF2B5EF4-FFF2-40B4-BE49-F238E27FC236}">
              <a16:creationId xmlns:a16="http://schemas.microsoft.com/office/drawing/2014/main" id="{7E788E08-00AB-479C-B191-74FF5D83638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49" name="Line 3434">
          <a:extLst>
            <a:ext uri="{FF2B5EF4-FFF2-40B4-BE49-F238E27FC236}">
              <a16:creationId xmlns:a16="http://schemas.microsoft.com/office/drawing/2014/main" id="{2B33D7B4-9B0D-4CBC-A222-C0C62E2C2E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50" name="Line 3435">
          <a:extLst>
            <a:ext uri="{FF2B5EF4-FFF2-40B4-BE49-F238E27FC236}">
              <a16:creationId xmlns:a16="http://schemas.microsoft.com/office/drawing/2014/main" id="{453AD655-8A12-4FD4-8BBD-D099D86696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51" name="Line 3436">
          <a:extLst>
            <a:ext uri="{FF2B5EF4-FFF2-40B4-BE49-F238E27FC236}">
              <a16:creationId xmlns:a16="http://schemas.microsoft.com/office/drawing/2014/main" id="{7A0B3B04-2032-4751-A1EA-7310C7A4E3A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52" name="Line 3437">
          <a:extLst>
            <a:ext uri="{FF2B5EF4-FFF2-40B4-BE49-F238E27FC236}">
              <a16:creationId xmlns:a16="http://schemas.microsoft.com/office/drawing/2014/main" id="{B02D855C-CAFC-4644-8F9A-E56238A8DD2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53" name="Line 3438">
          <a:extLst>
            <a:ext uri="{FF2B5EF4-FFF2-40B4-BE49-F238E27FC236}">
              <a16:creationId xmlns:a16="http://schemas.microsoft.com/office/drawing/2014/main" id="{638E2FA3-8419-4637-8165-211810A2E0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54" name="Line 3439">
          <a:extLst>
            <a:ext uri="{FF2B5EF4-FFF2-40B4-BE49-F238E27FC236}">
              <a16:creationId xmlns:a16="http://schemas.microsoft.com/office/drawing/2014/main" id="{A8AF26A6-EAEF-42D9-826D-4ABC95AAF35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55" name="Line 3440">
          <a:extLst>
            <a:ext uri="{FF2B5EF4-FFF2-40B4-BE49-F238E27FC236}">
              <a16:creationId xmlns:a16="http://schemas.microsoft.com/office/drawing/2014/main" id="{4F378F73-AE09-4394-A6CE-BA8193F1290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56" name="Line 3441">
          <a:extLst>
            <a:ext uri="{FF2B5EF4-FFF2-40B4-BE49-F238E27FC236}">
              <a16:creationId xmlns:a16="http://schemas.microsoft.com/office/drawing/2014/main" id="{EBD1BD34-0334-4AC8-85D8-0EF5BA4B9F0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57" name="Line 3442">
          <a:extLst>
            <a:ext uri="{FF2B5EF4-FFF2-40B4-BE49-F238E27FC236}">
              <a16:creationId xmlns:a16="http://schemas.microsoft.com/office/drawing/2014/main" id="{3AFAD2ED-2DF0-4E02-B3B3-A15536D65EE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58" name="Line 3443">
          <a:extLst>
            <a:ext uri="{FF2B5EF4-FFF2-40B4-BE49-F238E27FC236}">
              <a16:creationId xmlns:a16="http://schemas.microsoft.com/office/drawing/2014/main" id="{E98D5841-6CE2-4173-8B8E-A578FE2FAD5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59" name="Line 3444">
          <a:extLst>
            <a:ext uri="{FF2B5EF4-FFF2-40B4-BE49-F238E27FC236}">
              <a16:creationId xmlns:a16="http://schemas.microsoft.com/office/drawing/2014/main" id="{AD94BCA3-B84B-458E-9DDE-ABA4D5B6725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60" name="Line 3445">
          <a:extLst>
            <a:ext uri="{FF2B5EF4-FFF2-40B4-BE49-F238E27FC236}">
              <a16:creationId xmlns:a16="http://schemas.microsoft.com/office/drawing/2014/main" id="{FC13D524-E1BD-43F5-8A01-3FAE90C56D3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61" name="Line 3446">
          <a:extLst>
            <a:ext uri="{FF2B5EF4-FFF2-40B4-BE49-F238E27FC236}">
              <a16:creationId xmlns:a16="http://schemas.microsoft.com/office/drawing/2014/main" id="{C2830A8F-2DA5-454B-8903-9EA3E7169A9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62" name="Line 3447">
          <a:extLst>
            <a:ext uri="{FF2B5EF4-FFF2-40B4-BE49-F238E27FC236}">
              <a16:creationId xmlns:a16="http://schemas.microsoft.com/office/drawing/2014/main" id="{E96F5C96-75DC-4F33-B326-D3C67C6EBD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63" name="Line 3448">
          <a:extLst>
            <a:ext uri="{FF2B5EF4-FFF2-40B4-BE49-F238E27FC236}">
              <a16:creationId xmlns:a16="http://schemas.microsoft.com/office/drawing/2014/main" id="{E9D22886-5BDA-41BE-80CB-F8E388534E0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64" name="Line 3449">
          <a:extLst>
            <a:ext uri="{FF2B5EF4-FFF2-40B4-BE49-F238E27FC236}">
              <a16:creationId xmlns:a16="http://schemas.microsoft.com/office/drawing/2014/main" id="{4492D8EA-F0A6-44B3-9B99-0E3C5A9A6F4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65" name="Line 3450">
          <a:extLst>
            <a:ext uri="{FF2B5EF4-FFF2-40B4-BE49-F238E27FC236}">
              <a16:creationId xmlns:a16="http://schemas.microsoft.com/office/drawing/2014/main" id="{CED89F04-81B7-42BF-9189-4AAA6DE64E7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66" name="Line 3451">
          <a:extLst>
            <a:ext uri="{FF2B5EF4-FFF2-40B4-BE49-F238E27FC236}">
              <a16:creationId xmlns:a16="http://schemas.microsoft.com/office/drawing/2014/main" id="{47DEA07B-C98A-457D-8366-2686AF943F0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67" name="Line 3452">
          <a:extLst>
            <a:ext uri="{FF2B5EF4-FFF2-40B4-BE49-F238E27FC236}">
              <a16:creationId xmlns:a16="http://schemas.microsoft.com/office/drawing/2014/main" id="{B717A02D-2EC0-4124-9FD8-E708EB851F5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68" name="Line 3453">
          <a:extLst>
            <a:ext uri="{FF2B5EF4-FFF2-40B4-BE49-F238E27FC236}">
              <a16:creationId xmlns:a16="http://schemas.microsoft.com/office/drawing/2014/main" id="{400CB610-B21B-4EDE-B3ED-D533E8A8D0E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69" name="Line 3454">
          <a:extLst>
            <a:ext uri="{FF2B5EF4-FFF2-40B4-BE49-F238E27FC236}">
              <a16:creationId xmlns:a16="http://schemas.microsoft.com/office/drawing/2014/main" id="{A79D96B2-0A31-4E0E-9AA6-6063CF3B79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70" name="Line 3420">
          <a:extLst>
            <a:ext uri="{FF2B5EF4-FFF2-40B4-BE49-F238E27FC236}">
              <a16:creationId xmlns:a16="http://schemas.microsoft.com/office/drawing/2014/main" id="{05B464E3-5BA9-47F1-BE63-216D99B2119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71" name="Line 3421">
          <a:extLst>
            <a:ext uri="{FF2B5EF4-FFF2-40B4-BE49-F238E27FC236}">
              <a16:creationId xmlns:a16="http://schemas.microsoft.com/office/drawing/2014/main" id="{5CEBABA5-AFC1-420F-BEA2-5035776FFE2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72" name="Line 3422">
          <a:extLst>
            <a:ext uri="{FF2B5EF4-FFF2-40B4-BE49-F238E27FC236}">
              <a16:creationId xmlns:a16="http://schemas.microsoft.com/office/drawing/2014/main" id="{C1CE9D3C-EDA7-441B-9F3C-F6F56616DB4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73" name="Line 3423">
          <a:extLst>
            <a:ext uri="{FF2B5EF4-FFF2-40B4-BE49-F238E27FC236}">
              <a16:creationId xmlns:a16="http://schemas.microsoft.com/office/drawing/2014/main" id="{202E89D7-F9E7-408F-ACC3-4654DF46753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74" name="Line 3424">
          <a:extLst>
            <a:ext uri="{FF2B5EF4-FFF2-40B4-BE49-F238E27FC236}">
              <a16:creationId xmlns:a16="http://schemas.microsoft.com/office/drawing/2014/main" id="{821BA8E6-BC49-4D2A-9C99-8E1A8BD9AD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75" name="Line 3425">
          <a:extLst>
            <a:ext uri="{FF2B5EF4-FFF2-40B4-BE49-F238E27FC236}">
              <a16:creationId xmlns:a16="http://schemas.microsoft.com/office/drawing/2014/main" id="{475EB58D-AF45-4883-B6BB-BF19B1BFA04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76" name="Line 3426">
          <a:extLst>
            <a:ext uri="{FF2B5EF4-FFF2-40B4-BE49-F238E27FC236}">
              <a16:creationId xmlns:a16="http://schemas.microsoft.com/office/drawing/2014/main" id="{463D878B-4BD0-44EA-9F47-ED88EAAB356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77" name="Line 3427">
          <a:extLst>
            <a:ext uri="{FF2B5EF4-FFF2-40B4-BE49-F238E27FC236}">
              <a16:creationId xmlns:a16="http://schemas.microsoft.com/office/drawing/2014/main" id="{7DBA39E9-52FA-4C0D-BFA3-3F23D250E7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78" name="Line 3428">
          <a:extLst>
            <a:ext uri="{FF2B5EF4-FFF2-40B4-BE49-F238E27FC236}">
              <a16:creationId xmlns:a16="http://schemas.microsoft.com/office/drawing/2014/main" id="{1BBFB0CD-DAA9-46EA-B80C-84CB3BD1892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79" name="Line 3429">
          <a:extLst>
            <a:ext uri="{FF2B5EF4-FFF2-40B4-BE49-F238E27FC236}">
              <a16:creationId xmlns:a16="http://schemas.microsoft.com/office/drawing/2014/main" id="{3F196DE9-FD49-4C25-A11E-4B5489A295A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80" name="Line 3430">
          <a:extLst>
            <a:ext uri="{FF2B5EF4-FFF2-40B4-BE49-F238E27FC236}">
              <a16:creationId xmlns:a16="http://schemas.microsoft.com/office/drawing/2014/main" id="{62F63C44-6401-4DDB-9E86-77E1ABBFB85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81" name="Line 3431">
          <a:extLst>
            <a:ext uri="{FF2B5EF4-FFF2-40B4-BE49-F238E27FC236}">
              <a16:creationId xmlns:a16="http://schemas.microsoft.com/office/drawing/2014/main" id="{20A1FD89-588F-4080-9E18-187EE5F3E08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82" name="Line 3432">
          <a:extLst>
            <a:ext uri="{FF2B5EF4-FFF2-40B4-BE49-F238E27FC236}">
              <a16:creationId xmlns:a16="http://schemas.microsoft.com/office/drawing/2014/main" id="{B1CF5F80-319A-4B0A-B233-1C07089797D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83" name="Line 3433">
          <a:extLst>
            <a:ext uri="{FF2B5EF4-FFF2-40B4-BE49-F238E27FC236}">
              <a16:creationId xmlns:a16="http://schemas.microsoft.com/office/drawing/2014/main" id="{61CFDFA4-9F4E-4881-8547-F70F3F4D532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84" name="Line 3434">
          <a:extLst>
            <a:ext uri="{FF2B5EF4-FFF2-40B4-BE49-F238E27FC236}">
              <a16:creationId xmlns:a16="http://schemas.microsoft.com/office/drawing/2014/main" id="{7DB08D48-7EB4-4E63-9DA2-8309B2948AF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85" name="Line 3435">
          <a:extLst>
            <a:ext uri="{FF2B5EF4-FFF2-40B4-BE49-F238E27FC236}">
              <a16:creationId xmlns:a16="http://schemas.microsoft.com/office/drawing/2014/main" id="{13850758-03E0-4279-AF4D-9CC6638B0F1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86" name="Line 3436">
          <a:extLst>
            <a:ext uri="{FF2B5EF4-FFF2-40B4-BE49-F238E27FC236}">
              <a16:creationId xmlns:a16="http://schemas.microsoft.com/office/drawing/2014/main" id="{C702DC58-C5B7-4B39-8FF0-C6768430D868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87" name="Line 3437">
          <a:extLst>
            <a:ext uri="{FF2B5EF4-FFF2-40B4-BE49-F238E27FC236}">
              <a16:creationId xmlns:a16="http://schemas.microsoft.com/office/drawing/2014/main" id="{7CE492D5-D140-420F-BF83-E32FCD985EB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88" name="Line 3438">
          <a:extLst>
            <a:ext uri="{FF2B5EF4-FFF2-40B4-BE49-F238E27FC236}">
              <a16:creationId xmlns:a16="http://schemas.microsoft.com/office/drawing/2014/main" id="{FF8A256D-6AE6-4C5E-BE4D-0E8D9FA9E14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89" name="Line 3439">
          <a:extLst>
            <a:ext uri="{FF2B5EF4-FFF2-40B4-BE49-F238E27FC236}">
              <a16:creationId xmlns:a16="http://schemas.microsoft.com/office/drawing/2014/main" id="{0A46C045-376D-4DA0-BDA6-9F1AFC2BBC5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90" name="Line 3440">
          <a:extLst>
            <a:ext uri="{FF2B5EF4-FFF2-40B4-BE49-F238E27FC236}">
              <a16:creationId xmlns:a16="http://schemas.microsoft.com/office/drawing/2014/main" id="{A55F06B0-9198-4FCD-B64E-87A04E651AE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91" name="Line 3441">
          <a:extLst>
            <a:ext uri="{FF2B5EF4-FFF2-40B4-BE49-F238E27FC236}">
              <a16:creationId xmlns:a16="http://schemas.microsoft.com/office/drawing/2014/main" id="{1A289CE7-A609-4257-AFB5-2F5A07BA9F4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92" name="Line 3442">
          <a:extLst>
            <a:ext uri="{FF2B5EF4-FFF2-40B4-BE49-F238E27FC236}">
              <a16:creationId xmlns:a16="http://schemas.microsoft.com/office/drawing/2014/main" id="{7C3F7DDC-0212-4704-AB93-52441EDE18B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93" name="Line 3443">
          <a:extLst>
            <a:ext uri="{FF2B5EF4-FFF2-40B4-BE49-F238E27FC236}">
              <a16:creationId xmlns:a16="http://schemas.microsoft.com/office/drawing/2014/main" id="{EBC6115F-F767-4184-B7E5-996971023A5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94" name="Line 3444">
          <a:extLst>
            <a:ext uri="{FF2B5EF4-FFF2-40B4-BE49-F238E27FC236}">
              <a16:creationId xmlns:a16="http://schemas.microsoft.com/office/drawing/2014/main" id="{2AB7726A-6500-4954-A1A4-4A5E3A88A04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95" name="Line 3445">
          <a:extLst>
            <a:ext uri="{FF2B5EF4-FFF2-40B4-BE49-F238E27FC236}">
              <a16:creationId xmlns:a16="http://schemas.microsoft.com/office/drawing/2014/main" id="{6C78D4BE-0782-4C64-8EE4-17915955115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96" name="Line 3446">
          <a:extLst>
            <a:ext uri="{FF2B5EF4-FFF2-40B4-BE49-F238E27FC236}">
              <a16:creationId xmlns:a16="http://schemas.microsoft.com/office/drawing/2014/main" id="{A982C273-06F3-494C-8DD9-8FF538619604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97" name="Line 3447">
          <a:extLst>
            <a:ext uri="{FF2B5EF4-FFF2-40B4-BE49-F238E27FC236}">
              <a16:creationId xmlns:a16="http://schemas.microsoft.com/office/drawing/2014/main" id="{5FF4B57F-7C48-40AA-AF07-FF63DBB3770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98" name="Line 3448">
          <a:extLst>
            <a:ext uri="{FF2B5EF4-FFF2-40B4-BE49-F238E27FC236}">
              <a16:creationId xmlns:a16="http://schemas.microsoft.com/office/drawing/2014/main" id="{4562C178-46A3-4051-A033-62D9FC5CD69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499" name="Line 3449">
          <a:extLst>
            <a:ext uri="{FF2B5EF4-FFF2-40B4-BE49-F238E27FC236}">
              <a16:creationId xmlns:a16="http://schemas.microsoft.com/office/drawing/2014/main" id="{349AB279-4413-427E-9312-21920130E8C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00" name="Line 3450">
          <a:extLst>
            <a:ext uri="{FF2B5EF4-FFF2-40B4-BE49-F238E27FC236}">
              <a16:creationId xmlns:a16="http://schemas.microsoft.com/office/drawing/2014/main" id="{EC293F98-3201-40F1-A079-663535DAE05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01" name="Line 3451">
          <a:extLst>
            <a:ext uri="{FF2B5EF4-FFF2-40B4-BE49-F238E27FC236}">
              <a16:creationId xmlns:a16="http://schemas.microsoft.com/office/drawing/2014/main" id="{6C055B20-E326-463D-9DC0-1AD13544885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02" name="Line 3452">
          <a:extLst>
            <a:ext uri="{FF2B5EF4-FFF2-40B4-BE49-F238E27FC236}">
              <a16:creationId xmlns:a16="http://schemas.microsoft.com/office/drawing/2014/main" id="{EE6537FD-10F7-45F4-A522-8B4FB112D8E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03" name="Line 3453">
          <a:extLst>
            <a:ext uri="{FF2B5EF4-FFF2-40B4-BE49-F238E27FC236}">
              <a16:creationId xmlns:a16="http://schemas.microsoft.com/office/drawing/2014/main" id="{CBDF4A02-64F7-4B21-B611-7B64B41DD54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04" name="Line 3454">
          <a:extLst>
            <a:ext uri="{FF2B5EF4-FFF2-40B4-BE49-F238E27FC236}">
              <a16:creationId xmlns:a16="http://schemas.microsoft.com/office/drawing/2014/main" id="{4991AD63-94F1-4EEE-865A-A707C37A668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05" name="Line 3420">
          <a:extLst>
            <a:ext uri="{FF2B5EF4-FFF2-40B4-BE49-F238E27FC236}">
              <a16:creationId xmlns:a16="http://schemas.microsoft.com/office/drawing/2014/main" id="{13D31328-0832-4439-A4F9-BDE438C7024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06" name="Line 3421">
          <a:extLst>
            <a:ext uri="{FF2B5EF4-FFF2-40B4-BE49-F238E27FC236}">
              <a16:creationId xmlns:a16="http://schemas.microsoft.com/office/drawing/2014/main" id="{E19FB81B-AD79-4158-B75B-8C6F80A658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07" name="Line 3422">
          <a:extLst>
            <a:ext uri="{FF2B5EF4-FFF2-40B4-BE49-F238E27FC236}">
              <a16:creationId xmlns:a16="http://schemas.microsoft.com/office/drawing/2014/main" id="{71E10470-6F1B-4BF2-BC27-2CEE44520D3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08" name="Line 3423">
          <a:extLst>
            <a:ext uri="{FF2B5EF4-FFF2-40B4-BE49-F238E27FC236}">
              <a16:creationId xmlns:a16="http://schemas.microsoft.com/office/drawing/2014/main" id="{1CCDE4BE-28BE-4651-A4C8-5743437E472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09" name="Line 3424">
          <a:extLst>
            <a:ext uri="{FF2B5EF4-FFF2-40B4-BE49-F238E27FC236}">
              <a16:creationId xmlns:a16="http://schemas.microsoft.com/office/drawing/2014/main" id="{057A4F6A-65AB-4256-B7C6-910158EDAC5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10" name="Line 3425">
          <a:extLst>
            <a:ext uri="{FF2B5EF4-FFF2-40B4-BE49-F238E27FC236}">
              <a16:creationId xmlns:a16="http://schemas.microsoft.com/office/drawing/2014/main" id="{7F81703D-B62E-4A41-9EAE-2069C9DA33F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11" name="Line 3426">
          <a:extLst>
            <a:ext uri="{FF2B5EF4-FFF2-40B4-BE49-F238E27FC236}">
              <a16:creationId xmlns:a16="http://schemas.microsoft.com/office/drawing/2014/main" id="{028FE9C9-69BF-4C52-9720-7806BF471FA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12" name="Line 3427">
          <a:extLst>
            <a:ext uri="{FF2B5EF4-FFF2-40B4-BE49-F238E27FC236}">
              <a16:creationId xmlns:a16="http://schemas.microsoft.com/office/drawing/2014/main" id="{96122368-E799-42AF-8C36-F0B1D0B1273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13" name="Line 3428">
          <a:extLst>
            <a:ext uri="{FF2B5EF4-FFF2-40B4-BE49-F238E27FC236}">
              <a16:creationId xmlns:a16="http://schemas.microsoft.com/office/drawing/2014/main" id="{AF04BFEF-1F2F-428E-8C51-F883673CB3E1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14" name="Line 3429">
          <a:extLst>
            <a:ext uri="{FF2B5EF4-FFF2-40B4-BE49-F238E27FC236}">
              <a16:creationId xmlns:a16="http://schemas.microsoft.com/office/drawing/2014/main" id="{FB1AEAB8-7132-464C-95E2-70F27B515E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15" name="Line 3430">
          <a:extLst>
            <a:ext uri="{FF2B5EF4-FFF2-40B4-BE49-F238E27FC236}">
              <a16:creationId xmlns:a16="http://schemas.microsoft.com/office/drawing/2014/main" id="{5558E756-EE5C-48F6-A26D-AFD26981F6E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16" name="Line 3431">
          <a:extLst>
            <a:ext uri="{FF2B5EF4-FFF2-40B4-BE49-F238E27FC236}">
              <a16:creationId xmlns:a16="http://schemas.microsoft.com/office/drawing/2014/main" id="{843EF790-D9F1-4F50-A103-421CE79DDB9B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17" name="Line 3432">
          <a:extLst>
            <a:ext uri="{FF2B5EF4-FFF2-40B4-BE49-F238E27FC236}">
              <a16:creationId xmlns:a16="http://schemas.microsoft.com/office/drawing/2014/main" id="{11091A5F-8699-4899-A9B3-36D393A20C80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18" name="Line 3433">
          <a:extLst>
            <a:ext uri="{FF2B5EF4-FFF2-40B4-BE49-F238E27FC236}">
              <a16:creationId xmlns:a16="http://schemas.microsoft.com/office/drawing/2014/main" id="{DFF2A063-E38E-4B09-9813-3B179D9CAF9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19" name="Line 3434">
          <a:extLst>
            <a:ext uri="{FF2B5EF4-FFF2-40B4-BE49-F238E27FC236}">
              <a16:creationId xmlns:a16="http://schemas.microsoft.com/office/drawing/2014/main" id="{BF2BCBF1-048A-486F-97A4-F56BF8F7FF92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20" name="Line 3435">
          <a:extLst>
            <a:ext uri="{FF2B5EF4-FFF2-40B4-BE49-F238E27FC236}">
              <a16:creationId xmlns:a16="http://schemas.microsoft.com/office/drawing/2014/main" id="{D5E382C4-4C33-4C99-AA0D-EBC9432F450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21" name="Line 3436">
          <a:extLst>
            <a:ext uri="{FF2B5EF4-FFF2-40B4-BE49-F238E27FC236}">
              <a16:creationId xmlns:a16="http://schemas.microsoft.com/office/drawing/2014/main" id="{27D56BDA-0F1D-4025-8696-2905FDBC3A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22" name="Line 3437">
          <a:extLst>
            <a:ext uri="{FF2B5EF4-FFF2-40B4-BE49-F238E27FC236}">
              <a16:creationId xmlns:a16="http://schemas.microsoft.com/office/drawing/2014/main" id="{01C02961-A213-45A1-A2D0-952455D17CE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23" name="Line 3438">
          <a:extLst>
            <a:ext uri="{FF2B5EF4-FFF2-40B4-BE49-F238E27FC236}">
              <a16:creationId xmlns:a16="http://schemas.microsoft.com/office/drawing/2014/main" id="{4B5B9969-3CDC-4AE4-AAA6-F254B0EC3F6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24" name="Line 3439">
          <a:extLst>
            <a:ext uri="{FF2B5EF4-FFF2-40B4-BE49-F238E27FC236}">
              <a16:creationId xmlns:a16="http://schemas.microsoft.com/office/drawing/2014/main" id="{0C9C8606-311A-4809-8D5F-9C35ACC9A57F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25" name="Line 3440">
          <a:extLst>
            <a:ext uri="{FF2B5EF4-FFF2-40B4-BE49-F238E27FC236}">
              <a16:creationId xmlns:a16="http://schemas.microsoft.com/office/drawing/2014/main" id="{AF223ABA-CD3E-4285-AD08-42B3AF5DC01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26" name="Line 3441">
          <a:extLst>
            <a:ext uri="{FF2B5EF4-FFF2-40B4-BE49-F238E27FC236}">
              <a16:creationId xmlns:a16="http://schemas.microsoft.com/office/drawing/2014/main" id="{A99AECEE-6DC0-482B-A328-2CCB13BA4AFC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27" name="Line 3442">
          <a:extLst>
            <a:ext uri="{FF2B5EF4-FFF2-40B4-BE49-F238E27FC236}">
              <a16:creationId xmlns:a16="http://schemas.microsoft.com/office/drawing/2014/main" id="{D14D023C-61E5-4C12-91AE-888C262287F6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28" name="Line 3443">
          <a:extLst>
            <a:ext uri="{FF2B5EF4-FFF2-40B4-BE49-F238E27FC236}">
              <a16:creationId xmlns:a16="http://schemas.microsoft.com/office/drawing/2014/main" id="{84B2E862-BC65-495B-A8AC-80AD2A4228D7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29" name="Line 3444">
          <a:extLst>
            <a:ext uri="{FF2B5EF4-FFF2-40B4-BE49-F238E27FC236}">
              <a16:creationId xmlns:a16="http://schemas.microsoft.com/office/drawing/2014/main" id="{239226F6-7F85-4F97-AD1E-42C74ECA55D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30" name="Line 3445">
          <a:extLst>
            <a:ext uri="{FF2B5EF4-FFF2-40B4-BE49-F238E27FC236}">
              <a16:creationId xmlns:a16="http://schemas.microsoft.com/office/drawing/2014/main" id="{B856ADE6-C74F-4C38-BE8B-6EA9A3254DB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31" name="Line 3446">
          <a:extLst>
            <a:ext uri="{FF2B5EF4-FFF2-40B4-BE49-F238E27FC236}">
              <a16:creationId xmlns:a16="http://schemas.microsoft.com/office/drawing/2014/main" id="{C5F235F6-3E64-4992-A4AE-011BE22E44E9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32" name="Line 3447">
          <a:extLst>
            <a:ext uri="{FF2B5EF4-FFF2-40B4-BE49-F238E27FC236}">
              <a16:creationId xmlns:a16="http://schemas.microsoft.com/office/drawing/2014/main" id="{CF7442BF-8B1E-4F58-9C38-4C48CAF9206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33" name="Line 3448">
          <a:extLst>
            <a:ext uri="{FF2B5EF4-FFF2-40B4-BE49-F238E27FC236}">
              <a16:creationId xmlns:a16="http://schemas.microsoft.com/office/drawing/2014/main" id="{8B572D56-D7E9-4D1C-93DB-FCF52587669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34" name="Line 3449">
          <a:extLst>
            <a:ext uri="{FF2B5EF4-FFF2-40B4-BE49-F238E27FC236}">
              <a16:creationId xmlns:a16="http://schemas.microsoft.com/office/drawing/2014/main" id="{B9DA0D32-A515-4C68-A7D4-0930994A2A43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35" name="Line 3450">
          <a:extLst>
            <a:ext uri="{FF2B5EF4-FFF2-40B4-BE49-F238E27FC236}">
              <a16:creationId xmlns:a16="http://schemas.microsoft.com/office/drawing/2014/main" id="{63A8C164-A177-4D8E-86C7-D4246CBAB10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36" name="Line 3451">
          <a:extLst>
            <a:ext uri="{FF2B5EF4-FFF2-40B4-BE49-F238E27FC236}">
              <a16:creationId xmlns:a16="http://schemas.microsoft.com/office/drawing/2014/main" id="{AD6F7F9A-0E2B-4387-96EA-BF3CFCE4756D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37" name="Line 3452">
          <a:extLst>
            <a:ext uri="{FF2B5EF4-FFF2-40B4-BE49-F238E27FC236}">
              <a16:creationId xmlns:a16="http://schemas.microsoft.com/office/drawing/2014/main" id="{F082B5E0-E57B-442A-A452-FDC9C20ABFBA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38" name="Line 3453">
          <a:extLst>
            <a:ext uri="{FF2B5EF4-FFF2-40B4-BE49-F238E27FC236}">
              <a16:creationId xmlns:a16="http://schemas.microsoft.com/office/drawing/2014/main" id="{83C0FCF5-DCCA-4408-8F88-A052E81A7015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4539" name="Line 3454">
          <a:extLst>
            <a:ext uri="{FF2B5EF4-FFF2-40B4-BE49-F238E27FC236}">
              <a16:creationId xmlns:a16="http://schemas.microsoft.com/office/drawing/2014/main" id="{02D1C9DD-4B17-4523-8AB8-23E286AEBF0E}"/>
            </a:ext>
          </a:extLst>
        </xdr:cNvPr>
        <xdr:cNvSpPr>
          <a:spLocks noChangeShapeType="1"/>
        </xdr:cNvSpPr>
      </xdr:nvSpPr>
      <xdr:spPr bwMode="auto">
        <a:xfrm>
          <a:off x="6457950" y="17655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40" name="Line 3420">
          <a:extLst>
            <a:ext uri="{FF2B5EF4-FFF2-40B4-BE49-F238E27FC236}">
              <a16:creationId xmlns:a16="http://schemas.microsoft.com/office/drawing/2014/main" id="{A74A157D-9AB9-417C-9EE5-E5CEC831315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41" name="Line 3421">
          <a:extLst>
            <a:ext uri="{FF2B5EF4-FFF2-40B4-BE49-F238E27FC236}">
              <a16:creationId xmlns:a16="http://schemas.microsoft.com/office/drawing/2014/main" id="{3751A9C5-F982-4154-BB5D-AA6D16A4CCB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42" name="Line 3422">
          <a:extLst>
            <a:ext uri="{FF2B5EF4-FFF2-40B4-BE49-F238E27FC236}">
              <a16:creationId xmlns:a16="http://schemas.microsoft.com/office/drawing/2014/main" id="{8978BDEC-51A0-4911-B452-53CEBC7C5CA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43" name="Line 3423">
          <a:extLst>
            <a:ext uri="{FF2B5EF4-FFF2-40B4-BE49-F238E27FC236}">
              <a16:creationId xmlns:a16="http://schemas.microsoft.com/office/drawing/2014/main" id="{6FBC9FBC-D265-4D74-9687-93B5CC6A5E6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44" name="Line 3424">
          <a:extLst>
            <a:ext uri="{FF2B5EF4-FFF2-40B4-BE49-F238E27FC236}">
              <a16:creationId xmlns:a16="http://schemas.microsoft.com/office/drawing/2014/main" id="{ACA6E127-823E-418D-828B-E6B73D5FA05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45" name="Line 3425">
          <a:extLst>
            <a:ext uri="{FF2B5EF4-FFF2-40B4-BE49-F238E27FC236}">
              <a16:creationId xmlns:a16="http://schemas.microsoft.com/office/drawing/2014/main" id="{0C18A816-BFD5-4B31-816C-90B4074F1D3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46" name="Line 3426">
          <a:extLst>
            <a:ext uri="{FF2B5EF4-FFF2-40B4-BE49-F238E27FC236}">
              <a16:creationId xmlns:a16="http://schemas.microsoft.com/office/drawing/2014/main" id="{D98522E6-72FF-45C4-983F-E55F913DAF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47" name="Line 3427">
          <a:extLst>
            <a:ext uri="{FF2B5EF4-FFF2-40B4-BE49-F238E27FC236}">
              <a16:creationId xmlns:a16="http://schemas.microsoft.com/office/drawing/2014/main" id="{7EE43B29-4FAE-4AAF-B070-660DD411395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48" name="Line 3428">
          <a:extLst>
            <a:ext uri="{FF2B5EF4-FFF2-40B4-BE49-F238E27FC236}">
              <a16:creationId xmlns:a16="http://schemas.microsoft.com/office/drawing/2014/main" id="{6694E7A6-9113-4CEE-B390-A54289FCFE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49" name="Line 3429">
          <a:extLst>
            <a:ext uri="{FF2B5EF4-FFF2-40B4-BE49-F238E27FC236}">
              <a16:creationId xmlns:a16="http://schemas.microsoft.com/office/drawing/2014/main" id="{3BC72C0F-76DD-4ED2-8487-0086B1D006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50" name="Line 3430">
          <a:extLst>
            <a:ext uri="{FF2B5EF4-FFF2-40B4-BE49-F238E27FC236}">
              <a16:creationId xmlns:a16="http://schemas.microsoft.com/office/drawing/2014/main" id="{0F3D5308-5C15-4A3B-831F-E9AEAEB01FC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51" name="Line 3431">
          <a:extLst>
            <a:ext uri="{FF2B5EF4-FFF2-40B4-BE49-F238E27FC236}">
              <a16:creationId xmlns:a16="http://schemas.microsoft.com/office/drawing/2014/main" id="{9954F1A3-CFE6-4D59-B059-1CEFFA5E28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52" name="Line 3432">
          <a:extLst>
            <a:ext uri="{FF2B5EF4-FFF2-40B4-BE49-F238E27FC236}">
              <a16:creationId xmlns:a16="http://schemas.microsoft.com/office/drawing/2014/main" id="{52E3D5AA-C23B-44DB-8F04-2970A10B955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53" name="Line 3433">
          <a:extLst>
            <a:ext uri="{FF2B5EF4-FFF2-40B4-BE49-F238E27FC236}">
              <a16:creationId xmlns:a16="http://schemas.microsoft.com/office/drawing/2014/main" id="{5FB9556E-286F-48C2-ADFB-21F93315069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54" name="Line 3434">
          <a:extLst>
            <a:ext uri="{FF2B5EF4-FFF2-40B4-BE49-F238E27FC236}">
              <a16:creationId xmlns:a16="http://schemas.microsoft.com/office/drawing/2014/main" id="{F779D34F-CF67-4932-B231-4A55C6CCD9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55" name="Line 3435">
          <a:extLst>
            <a:ext uri="{FF2B5EF4-FFF2-40B4-BE49-F238E27FC236}">
              <a16:creationId xmlns:a16="http://schemas.microsoft.com/office/drawing/2014/main" id="{14C64544-992C-4397-B905-C903DCA714C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56" name="Line 3436">
          <a:extLst>
            <a:ext uri="{FF2B5EF4-FFF2-40B4-BE49-F238E27FC236}">
              <a16:creationId xmlns:a16="http://schemas.microsoft.com/office/drawing/2014/main" id="{94B5F3C6-E3B3-4191-B425-D33FF61B4F3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57" name="Line 3437">
          <a:extLst>
            <a:ext uri="{FF2B5EF4-FFF2-40B4-BE49-F238E27FC236}">
              <a16:creationId xmlns:a16="http://schemas.microsoft.com/office/drawing/2014/main" id="{44B3B42D-EB0F-42E7-B1BA-84328B8B14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58" name="Line 3438">
          <a:extLst>
            <a:ext uri="{FF2B5EF4-FFF2-40B4-BE49-F238E27FC236}">
              <a16:creationId xmlns:a16="http://schemas.microsoft.com/office/drawing/2014/main" id="{84A88384-FCD6-40B1-BA8C-E9F9BA2FFE3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59" name="Line 3439">
          <a:extLst>
            <a:ext uri="{FF2B5EF4-FFF2-40B4-BE49-F238E27FC236}">
              <a16:creationId xmlns:a16="http://schemas.microsoft.com/office/drawing/2014/main" id="{8805DCF6-792E-45F4-9233-763BF5723D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60" name="Line 3440">
          <a:extLst>
            <a:ext uri="{FF2B5EF4-FFF2-40B4-BE49-F238E27FC236}">
              <a16:creationId xmlns:a16="http://schemas.microsoft.com/office/drawing/2014/main" id="{A2975283-A0AA-467C-9331-0AD5452281E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61" name="Line 3441">
          <a:extLst>
            <a:ext uri="{FF2B5EF4-FFF2-40B4-BE49-F238E27FC236}">
              <a16:creationId xmlns:a16="http://schemas.microsoft.com/office/drawing/2014/main" id="{25F49B8F-00EE-493C-8B68-5A21503208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62" name="Line 3442">
          <a:extLst>
            <a:ext uri="{FF2B5EF4-FFF2-40B4-BE49-F238E27FC236}">
              <a16:creationId xmlns:a16="http://schemas.microsoft.com/office/drawing/2014/main" id="{9A125159-BFFB-4AA6-A731-781B559123B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63" name="Line 3443">
          <a:extLst>
            <a:ext uri="{FF2B5EF4-FFF2-40B4-BE49-F238E27FC236}">
              <a16:creationId xmlns:a16="http://schemas.microsoft.com/office/drawing/2014/main" id="{13172049-4A4C-43DC-A3DE-2A319E0093F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64" name="Line 3444">
          <a:extLst>
            <a:ext uri="{FF2B5EF4-FFF2-40B4-BE49-F238E27FC236}">
              <a16:creationId xmlns:a16="http://schemas.microsoft.com/office/drawing/2014/main" id="{BEDA916C-B502-4F10-924A-ECF4EEFEE4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65" name="Line 3445">
          <a:extLst>
            <a:ext uri="{FF2B5EF4-FFF2-40B4-BE49-F238E27FC236}">
              <a16:creationId xmlns:a16="http://schemas.microsoft.com/office/drawing/2014/main" id="{14DF8866-BD24-48FB-813D-FF323FEDC0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66" name="Line 3446">
          <a:extLst>
            <a:ext uri="{FF2B5EF4-FFF2-40B4-BE49-F238E27FC236}">
              <a16:creationId xmlns:a16="http://schemas.microsoft.com/office/drawing/2014/main" id="{B3995418-0133-4799-99FB-9354FEF01AF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67" name="Line 3447">
          <a:extLst>
            <a:ext uri="{FF2B5EF4-FFF2-40B4-BE49-F238E27FC236}">
              <a16:creationId xmlns:a16="http://schemas.microsoft.com/office/drawing/2014/main" id="{0A1E3F9B-2EC1-448A-A37E-82E71F174E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68" name="Line 3448">
          <a:extLst>
            <a:ext uri="{FF2B5EF4-FFF2-40B4-BE49-F238E27FC236}">
              <a16:creationId xmlns:a16="http://schemas.microsoft.com/office/drawing/2014/main" id="{C13E5A89-B724-479A-9428-8D9FEBC3617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69" name="Line 3449">
          <a:extLst>
            <a:ext uri="{FF2B5EF4-FFF2-40B4-BE49-F238E27FC236}">
              <a16:creationId xmlns:a16="http://schemas.microsoft.com/office/drawing/2014/main" id="{4416C304-3EB8-4633-A2EF-DFDCF596CB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70" name="Line 3450">
          <a:extLst>
            <a:ext uri="{FF2B5EF4-FFF2-40B4-BE49-F238E27FC236}">
              <a16:creationId xmlns:a16="http://schemas.microsoft.com/office/drawing/2014/main" id="{49822D62-7F99-406E-B303-9AB9D762F4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71" name="Line 3451">
          <a:extLst>
            <a:ext uri="{FF2B5EF4-FFF2-40B4-BE49-F238E27FC236}">
              <a16:creationId xmlns:a16="http://schemas.microsoft.com/office/drawing/2014/main" id="{E8EE75B2-1F39-4467-83EC-DEF201B2C0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72" name="Line 3452">
          <a:extLst>
            <a:ext uri="{FF2B5EF4-FFF2-40B4-BE49-F238E27FC236}">
              <a16:creationId xmlns:a16="http://schemas.microsoft.com/office/drawing/2014/main" id="{4FB44E9E-ECCA-4C38-BE9C-FB566B1CDC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73" name="Line 3453">
          <a:extLst>
            <a:ext uri="{FF2B5EF4-FFF2-40B4-BE49-F238E27FC236}">
              <a16:creationId xmlns:a16="http://schemas.microsoft.com/office/drawing/2014/main" id="{F5316C3A-7402-41BA-AF09-5DD9D8DB7B5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74" name="Line 3454">
          <a:extLst>
            <a:ext uri="{FF2B5EF4-FFF2-40B4-BE49-F238E27FC236}">
              <a16:creationId xmlns:a16="http://schemas.microsoft.com/office/drawing/2014/main" id="{C27E756D-056F-4FC0-BCE5-3B1FCA035A6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75" name="Line 3420">
          <a:extLst>
            <a:ext uri="{FF2B5EF4-FFF2-40B4-BE49-F238E27FC236}">
              <a16:creationId xmlns:a16="http://schemas.microsoft.com/office/drawing/2014/main" id="{F04BE50A-A4FD-4BDB-BB77-427D104DC1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76" name="Line 3421">
          <a:extLst>
            <a:ext uri="{FF2B5EF4-FFF2-40B4-BE49-F238E27FC236}">
              <a16:creationId xmlns:a16="http://schemas.microsoft.com/office/drawing/2014/main" id="{921C12B5-E526-457C-95C9-7C7860976A6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77" name="Line 3422">
          <a:extLst>
            <a:ext uri="{FF2B5EF4-FFF2-40B4-BE49-F238E27FC236}">
              <a16:creationId xmlns:a16="http://schemas.microsoft.com/office/drawing/2014/main" id="{6ED988AC-89AC-4549-A620-71783AF48F7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78" name="Line 3423">
          <a:extLst>
            <a:ext uri="{FF2B5EF4-FFF2-40B4-BE49-F238E27FC236}">
              <a16:creationId xmlns:a16="http://schemas.microsoft.com/office/drawing/2014/main" id="{1C563E43-1208-4653-8FDA-8D022132AEE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79" name="Line 3424">
          <a:extLst>
            <a:ext uri="{FF2B5EF4-FFF2-40B4-BE49-F238E27FC236}">
              <a16:creationId xmlns:a16="http://schemas.microsoft.com/office/drawing/2014/main" id="{10820E06-17EF-49C5-A00D-CDD3057D67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80" name="Line 3425">
          <a:extLst>
            <a:ext uri="{FF2B5EF4-FFF2-40B4-BE49-F238E27FC236}">
              <a16:creationId xmlns:a16="http://schemas.microsoft.com/office/drawing/2014/main" id="{ABCCAB4C-A157-41DF-B62E-F232C091EDE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81" name="Line 3426">
          <a:extLst>
            <a:ext uri="{FF2B5EF4-FFF2-40B4-BE49-F238E27FC236}">
              <a16:creationId xmlns:a16="http://schemas.microsoft.com/office/drawing/2014/main" id="{3BFD62F0-7273-4D8A-AF5F-E4E205A48AE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82" name="Line 3427">
          <a:extLst>
            <a:ext uri="{FF2B5EF4-FFF2-40B4-BE49-F238E27FC236}">
              <a16:creationId xmlns:a16="http://schemas.microsoft.com/office/drawing/2014/main" id="{C290739E-61A0-46A9-90E6-1754623B705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83" name="Line 3428">
          <a:extLst>
            <a:ext uri="{FF2B5EF4-FFF2-40B4-BE49-F238E27FC236}">
              <a16:creationId xmlns:a16="http://schemas.microsoft.com/office/drawing/2014/main" id="{1338F24F-3730-4675-AA27-ACCCE54AE1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84" name="Line 3429">
          <a:extLst>
            <a:ext uri="{FF2B5EF4-FFF2-40B4-BE49-F238E27FC236}">
              <a16:creationId xmlns:a16="http://schemas.microsoft.com/office/drawing/2014/main" id="{C01E33A0-786D-4239-A0EB-8606D4E8E1D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85" name="Line 3430">
          <a:extLst>
            <a:ext uri="{FF2B5EF4-FFF2-40B4-BE49-F238E27FC236}">
              <a16:creationId xmlns:a16="http://schemas.microsoft.com/office/drawing/2014/main" id="{5DD40DD1-FEA6-407D-AAA7-37D862EF078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86" name="Line 3431">
          <a:extLst>
            <a:ext uri="{FF2B5EF4-FFF2-40B4-BE49-F238E27FC236}">
              <a16:creationId xmlns:a16="http://schemas.microsoft.com/office/drawing/2014/main" id="{6C6CEB40-8C1C-4A4D-8CDB-996B5D47824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87" name="Line 3432">
          <a:extLst>
            <a:ext uri="{FF2B5EF4-FFF2-40B4-BE49-F238E27FC236}">
              <a16:creationId xmlns:a16="http://schemas.microsoft.com/office/drawing/2014/main" id="{94ABDE5F-22B1-4D4C-B45E-199771B8DCF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88" name="Line 3433">
          <a:extLst>
            <a:ext uri="{FF2B5EF4-FFF2-40B4-BE49-F238E27FC236}">
              <a16:creationId xmlns:a16="http://schemas.microsoft.com/office/drawing/2014/main" id="{EE8E63B9-2330-427F-B579-A31287EA5D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89" name="Line 3434">
          <a:extLst>
            <a:ext uri="{FF2B5EF4-FFF2-40B4-BE49-F238E27FC236}">
              <a16:creationId xmlns:a16="http://schemas.microsoft.com/office/drawing/2014/main" id="{242F7686-DBDC-46D1-B9B6-2BA2F3DC3B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90" name="Line 3435">
          <a:extLst>
            <a:ext uri="{FF2B5EF4-FFF2-40B4-BE49-F238E27FC236}">
              <a16:creationId xmlns:a16="http://schemas.microsoft.com/office/drawing/2014/main" id="{71502615-2424-46EF-BAD7-9CE11BD9898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91" name="Line 3436">
          <a:extLst>
            <a:ext uri="{FF2B5EF4-FFF2-40B4-BE49-F238E27FC236}">
              <a16:creationId xmlns:a16="http://schemas.microsoft.com/office/drawing/2014/main" id="{EE78DF4E-422E-4168-89A9-8DA1EAEF115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92" name="Line 3437">
          <a:extLst>
            <a:ext uri="{FF2B5EF4-FFF2-40B4-BE49-F238E27FC236}">
              <a16:creationId xmlns:a16="http://schemas.microsoft.com/office/drawing/2014/main" id="{E5457D5E-AAC9-47B0-9079-02D9ECF670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93" name="Line 3438">
          <a:extLst>
            <a:ext uri="{FF2B5EF4-FFF2-40B4-BE49-F238E27FC236}">
              <a16:creationId xmlns:a16="http://schemas.microsoft.com/office/drawing/2014/main" id="{A7D78044-F86C-4E18-86A2-8CF93922788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94" name="Line 3439">
          <a:extLst>
            <a:ext uri="{FF2B5EF4-FFF2-40B4-BE49-F238E27FC236}">
              <a16:creationId xmlns:a16="http://schemas.microsoft.com/office/drawing/2014/main" id="{8ACA2510-2DA6-48C2-9B06-C237E3B3603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95" name="Line 3440">
          <a:extLst>
            <a:ext uri="{FF2B5EF4-FFF2-40B4-BE49-F238E27FC236}">
              <a16:creationId xmlns:a16="http://schemas.microsoft.com/office/drawing/2014/main" id="{566518C1-4B0F-4B72-80C6-C40A39D5856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96" name="Line 3441">
          <a:extLst>
            <a:ext uri="{FF2B5EF4-FFF2-40B4-BE49-F238E27FC236}">
              <a16:creationId xmlns:a16="http://schemas.microsoft.com/office/drawing/2014/main" id="{8D6BB8DF-D77B-4FD7-9809-28DCED44CD1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97" name="Line 3442">
          <a:extLst>
            <a:ext uri="{FF2B5EF4-FFF2-40B4-BE49-F238E27FC236}">
              <a16:creationId xmlns:a16="http://schemas.microsoft.com/office/drawing/2014/main" id="{38A56CDA-EC1E-4235-8D83-1A7D199E1AE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98" name="Line 3443">
          <a:extLst>
            <a:ext uri="{FF2B5EF4-FFF2-40B4-BE49-F238E27FC236}">
              <a16:creationId xmlns:a16="http://schemas.microsoft.com/office/drawing/2014/main" id="{78FA88BD-15BC-47CB-8809-1C644D6B1DC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599" name="Line 3444">
          <a:extLst>
            <a:ext uri="{FF2B5EF4-FFF2-40B4-BE49-F238E27FC236}">
              <a16:creationId xmlns:a16="http://schemas.microsoft.com/office/drawing/2014/main" id="{5D07B959-A311-4602-9BB8-88392044C32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00" name="Line 3445">
          <a:extLst>
            <a:ext uri="{FF2B5EF4-FFF2-40B4-BE49-F238E27FC236}">
              <a16:creationId xmlns:a16="http://schemas.microsoft.com/office/drawing/2014/main" id="{EADBFA51-D00F-4A42-BCF0-5D31A2ABE4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01" name="Line 3446">
          <a:extLst>
            <a:ext uri="{FF2B5EF4-FFF2-40B4-BE49-F238E27FC236}">
              <a16:creationId xmlns:a16="http://schemas.microsoft.com/office/drawing/2014/main" id="{014B172C-509E-4AD5-9335-5AF84084D2E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02" name="Line 3447">
          <a:extLst>
            <a:ext uri="{FF2B5EF4-FFF2-40B4-BE49-F238E27FC236}">
              <a16:creationId xmlns:a16="http://schemas.microsoft.com/office/drawing/2014/main" id="{FE91B844-68B2-4166-80B4-A6058BE4D31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03" name="Line 3448">
          <a:extLst>
            <a:ext uri="{FF2B5EF4-FFF2-40B4-BE49-F238E27FC236}">
              <a16:creationId xmlns:a16="http://schemas.microsoft.com/office/drawing/2014/main" id="{CB086206-4B0D-458D-B5B2-71F1C5A426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04" name="Line 3449">
          <a:extLst>
            <a:ext uri="{FF2B5EF4-FFF2-40B4-BE49-F238E27FC236}">
              <a16:creationId xmlns:a16="http://schemas.microsoft.com/office/drawing/2014/main" id="{5B90B060-52DF-4DF9-8461-4EE99276079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05" name="Line 3450">
          <a:extLst>
            <a:ext uri="{FF2B5EF4-FFF2-40B4-BE49-F238E27FC236}">
              <a16:creationId xmlns:a16="http://schemas.microsoft.com/office/drawing/2014/main" id="{8A345BF4-EC6E-4D88-BD9A-BE772E5FCFE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06" name="Line 3451">
          <a:extLst>
            <a:ext uri="{FF2B5EF4-FFF2-40B4-BE49-F238E27FC236}">
              <a16:creationId xmlns:a16="http://schemas.microsoft.com/office/drawing/2014/main" id="{53CFB7A9-4423-43CF-AB12-FBDC39D8374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07" name="Line 3452">
          <a:extLst>
            <a:ext uri="{FF2B5EF4-FFF2-40B4-BE49-F238E27FC236}">
              <a16:creationId xmlns:a16="http://schemas.microsoft.com/office/drawing/2014/main" id="{172D1E58-06EE-4A78-933C-B90AF5A5AC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08" name="Line 3453">
          <a:extLst>
            <a:ext uri="{FF2B5EF4-FFF2-40B4-BE49-F238E27FC236}">
              <a16:creationId xmlns:a16="http://schemas.microsoft.com/office/drawing/2014/main" id="{EB285C7A-4C51-4455-829C-246D8F1315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09" name="Line 3454">
          <a:extLst>
            <a:ext uri="{FF2B5EF4-FFF2-40B4-BE49-F238E27FC236}">
              <a16:creationId xmlns:a16="http://schemas.microsoft.com/office/drawing/2014/main" id="{0916C3C9-B648-42F5-8D12-F91B266D9B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10" name="Line 3420">
          <a:extLst>
            <a:ext uri="{FF2B5EF4-FFF2-40B4-BE49-F238E27FC236}">
              <a16:creationId xmlns:a16="http://schemas.microsoft.com/office/drawing/2014/main" id="{9368B502-479D-4BC7-AF4E-191E98AE409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11" name="Line 3421">
          <a:extLst>
            <a:ext uri="{FF2B5EF4-FFF2-40B4-BE49-F238E27FC236}">
              <a16:creationId xmlns:a16="http://schemas.microsoft.com/office/drawing/2014/main" id="{A4815CBF-DC99-4207-A917-F402D376B2C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12" name="Line 3422">
          <a:extLst>
            <a:ext uri="{FF2B5EF4-FFF2-40B4-BE49-F238E27FC236}">
              <a16:creationId xmlns:a16="http://schemas.microsoft.com/office/drawing/2014/main" id="{CAD0CF1E-84D3-45CE-9677-645E079158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13" name="Line 3423">
          <a:extLst>
            <a:ext uri="{FF2B5EF4-FFF2-40B4-BE49-F238E27FC236}">
              <a16:creationId xmlns:a16="http://schemas.microsoft.com/office/drawing/2014/main" id="{7CF9F809-4C13-4EDF-82C4-8FF30DFB3B8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14" name="Line 3424">
          <a:extLst>
            <a:ext uri="{FF2B5EF4-FFF2-40B4-BE49-F238E27FC236}">
              <a16:creationId xmlns:a16="http://schemas.microsoft.com/office/drawing/2014/main" id="{5C7D0293-35FD-4E2B-961F-3C877C7F0A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15" name="Line 3425">
          <a:extLst>
            <a:ext uri="{FF2B5EF4-FFF2-40B4-BE49-F238E27FC236}">
              <a16:creationId xmlns:a16="http://schemas.microsoft.com/office/drawing/2014/main" id="{28980A4C-9E27-424F-A890-6C34B08550B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16" name="Line 3426">
          <a:extLst>
            <a:ext uri="{FF2B5EF4-FFF2-40B4-BE49-F238E27FC236}">
              <a16:creationId xmlns:a16="http://schemas.microsoft.com/office/drawing/2014/main" id="{4DE6AA5F-987F-4BC4-97DB-18989FE98F7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17" name="Line 3427">
          <a:extLst>
            <a:ext uri="{FF2B5EF4-FFF2-40B4-BE49-F238E27FC236}">
              <a16:creationId xmlns:a16="http://schemas.microsoft.com/office/drawing/2014/main" id="{CE11E167-2F9D-4A5B-92FB-BAFEB076075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18" name="Line 3428">
          <a:extLst>
            <a:ext uri="{FF2B5EF4-FFF2-40B4-BE49-F238E27FC236}">
              <a16:creationId xmlns:a16="http://schemas.microsoft.com/office/drawing/2014/main" id="{01CD9485-C2D1-4A7D-AFA3-DB091A4F5C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19" name="Line 3429">
          <a:extLst>
            <a:ext uri="{FF2B5EF4-FFF2-40B4-BE49-F238E27FC236}">
              <a16:creationId xmlns:a16="http://schemas.microsoft.com/office/drawing/2014/main" id="{3CA98A4B-4CE2-45D7-9445-D1C6BFB3C3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20" name="Line 3430">
          <a:extLst>
            <a:ext uri="{FF2B5EF4-FFF2-40B4-BE49-F238E27FC236}">
              <a16:creationId xmlns:a16="http://schemas.microsoft.com/office/drawing/2014/main" id="{93B0696E-A581-4CAB-A907-19B5270577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21" name="Line 3431">
          <a:extLst>
            <a:ext uri="{FF2B5EF4-FFF2-40B4-BE49-F238E27FC236}">
              <a16:creationId xmlns:a16="http://schemas.microsoft.com/office/drawing/2014/main" id="{A499CCF1-0077-488A-8135-D19D6D30821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22" name="Line 3432">
          <a:extLst>
            <a:ext uri="{FF2B5EF4-FFF2-40B4-BE49-F238E27FC236}">
              <a16:creationId xmlns:a16="http://schemas.microsoft.com/office/drawing/2014/main" id="{36E1A896-59D1-481C-9F0A-958423C102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23" name="Line 3433">
          <a:extLst>
            <a:ext uri="{FF2B5EF4-FFF2-40B4-BE49-F238E27FC236}">
              <a16:creationId xmlns:a16="http://schemas.microsoft.com/office/drawing/2014/main" id="{335AA7B1-F8D5-4464-831F-0FA958BE58A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24" name="Line 3434">
          <a:extLst>
            <a:ext uri="{FF2B5EF4-FFF2-40B4-BE49-F238E27FC236}">
              <a16:creationId xmlns:a16="http://schemas.microsoft.com/office/drawing/2014/main" id="{A65F6547-3560-48FA-B6B3-6410A74DF36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25" name="Line 3435">
          <a:extLst>
            <a:ext uri="{FF2B5EF4-FFF2-40B4-BE49-F238E27FC236}">
              <a16:creationId xmlns:a16="http://schemas.microsoft.com/office/drawing/2014/main" id="{CDBED601-5114-42E5-B52A-6BDF0F60CB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26" name="Line 3436">
          <a:extLst>
            <a:ext uri="{FF2B5EF4-FFF2-40B4-BE49-F238E27FC236}">
              <a16:creationId xmlns:a16="http://schemas.microsoft.com/office/drawing/2014/main" id="{E62993A5-02DF-4BE7-AE5D-300BBB0338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27" name="Line 3437">
          <a:extLst>
            <a:ext uri="{FF2B5EF4-FFF2-40B4-BE49-F238E27FC236}">
              <a16:creationId xmlns:a16="http://schemas.microsoft.com/office/drawing/2014/main" id="{EE1C6114-47B8-4537-BEFC-37221FDDACC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28" name="Line 3438">
          <a:extLst>
            <a:ext uri="{FF2B5EF4-FFF2-40B4-BE49-F238E27FC236}">
              <a16:creationId xmlns:a16="http://schemas.microsoft.com/office/drawing/2014/main" id="{B65B21D4-0A6F-4E73-B74C-86070843FE6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29" name="Line 3439">
          <a:extLst>
            <a:ext uri="{FF2B5EF4-FFF2-40B4-BE49-F238E27FC236}">
              <a16:creationId xmlns:a16="http://schemas.microsoft.com/office/drawing/2014/main" id="{F1A171AB-61AD-474D-B399-FF02A9BA7FB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30" name="Line 3440">
          <a:extLst>
            <a:ext uri="{FF2B5EF4-FFF2-40B4-BE49-F238E27FC236}">
              <a16:creationId xmlns:a16="http://schemas.microsoft.com/office/drawing/2014/main" id="{B6B68C7D-850C-4836-B883-77DABE6BC1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31" name="Line 3441">
          <a:extLst>
            <a:ext uri="{FF2B5EF4-FFF2-40B4-BE49-F238E27FC236}">
              <a16:creationId xmlns:a16="http://schemas.microsoft.com/office/drawing/2014/main" id="{23E4EC56-3FF1-4B28-A4B7-F1B219CE91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32" name="Line 3442">
          <a:extLst>
            <a:ext uri="{FF2B5EF4-FFF2-40B4-BE49-F238E27FC236}">
              <a16:creationId xmlns:a16="http://schemas.microsoft.com/office/drawing/2014/main" id="{C7FB00F2-B717-4CCF-8772-BE090C7A0E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33" name="Line 3443">
          <a:extLst>
            <a:ext uri="{FF2B5EF4-FFF2-40B4-BE49-F238E27FC236}">
              <a16:creationId xmlns:a16="http://schemas.microsoft.com/office/drawing/2014/main" id="{D518FEA3-49BD-49B2-AB36-A699DCE1893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34" name="Line 3444">
          <a:extLst>
            <a:ext uri="{FF2B5EF4-FFF2-40B4-BE49-F238E27FC236}">
              <a16:creationId xmlns:a16="http://schemas.microsoft.com/office/drawing/2014/main" id="{FC995EEC-C619-411B-A132-A68C5B080F3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35" name="Line 3445">
          <a:extLst>
            <a:ext uri="{FF2B5EF4-FFF2-40B4-BE49-F238E27FC236}">
              <a16:creationId xmlns:a16="http://schemas.microsoft.com/office/drawing/2014/main" id="{774DDF27-475E-4C3B-BD5B-A0AE55E7CE0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36" name="Line 3446">
          <a:extLst>
            <a:ext uri="{FF2B5EF4-FFF2-40B4-BE49-F238E27FC236}">
              <a16:creationId xmlns:a16="http://schemas.microsoft.com/office/drawing/2014/main" id="{EA7CD4A3-706A-41DD-980A-2D2FC26E7D5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37" name="Line 3447">
          <a:extLst>
            <a:ext uri="{FF2B5EF4-FFF2-40B4-BE49-F238E27FC236}">
              <a16:creationId xmlns:a16="http://schemas.microsoft.com/office/drawing/2014/main" id="{3154FA26-8775-4C51-B660-B654B6D0410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38" name="Line 3448">
          <a:extLst>
            <a:ext uri="{FF2B5EF4-FFF2-40B4-BE49-F238E27FC236}">
              <a16:creationId xmlns:a16="http://schemas.microsoft.com/office/drawing/2014/main" id="{24ECF584-BCAD-4EDA-BFDF-EC15DB1918B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39" name="Line 3449">
          <a:extLst>
            <a:ext uri="{FF2B5EF4-FFF2-40B4-BE49-F238E27FC236}">
              <a16:creationId xmlns:a16="http://schemas.microsoft.com/office/drawing/2014/main" id="{D54D9837-7429-461A-8E94-E3BAA9E62C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40" name="Line 3450">
          <a:extLst>
            <a:ext uri="{FF2B5EF4-FFF2-40B4-BE49-F238E27FC236}">
              <a16:creationId xmlns:a16="http://schemas.microsoft.com/office/drawing/2014/main" id="{7825E7B0-C805-444B-87A3-52EC04BB81E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41" name="Line 3451">
          <a:extLst>
            <a:ext uri="{FF2B5EF4-FFF2-40B4-BE49-F238E27FC236}">
              <a16:creationId xmlns:a16="http://schemas.microsoft.com/office/drawing/2014/main" id="{F447E289-C22F-4076-B5D3-6057AD3C23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42" name="Line 3452">
          <a:extLst>
            <a:ext uri="{FF2B5EF4-FFF2-40B4-BE49-F238E27FC236}">
              <a16:creationId xmlns:a16="http://schemas.microsoft.com/office/drawing/2014/main" id="{F3AAA997-7D6C-4813-953F-B430415C4B6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43" name="Line 3453">
          <a:extLst>
            <a:ext uri="{FF2B5EF4-FFF2-40B4-BE49-F238E27FC236}">
              <a16:creationId xmlns:a16="http://schemas.microsoft.com/office/drawing/2014/main" id="{2D8051A4-B238-4EA5-B020-D90AA56C28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44" name="Line 3454">
          <a:extLst>
            <a:ext uri="{FF2B5EF4-FFF2-40B4-BE49-F238E27FC236}">
              <a16:creationId xmlns:a16="http://schemas.microsoft.com/office/drawing/2014/main" id="{0AC8599A-F3F6-4191-B793-0BEC37E737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45" name="Line 3420">
          <a:extLst>
            <a:ext uri="{FF2B5EF4-FFF2-40B4-BE49-F238E27FC236}">
              <a16:creationId xmlns:a16="http://schemas.microsoft.com/office/drawing/2014/main" id="{56124A58-9E26-4C04-BD3A-DF81D8E1189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46" name="Line 3421">
          <a:extLst>
            <a:ext uri="{FF2B5EF4-FFF2-40B4-BE49-F238E27FC236}">
              <a16:creationId xmlns:a16="http://schemas.microsoft.com/office/drawing/2014/main" id="{F47A9ECE-9A3F-4C23-A9E7-D18F4D6BE56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47" name="Line 3422">
          <a:extLst>
            <a:ext uri="{FF2B5EF4-FFF2-40B4-BE49-F238E27FC236}">
              <a16:creationId xmlns:a16="http://schemas.microsoft.com/office/drawing/2014/main" id="{A7E10337-DD5A-4CB9-9711-8C5F5DCEC8B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48" name="Line 3423">
          <a:extLst>
            <a:ext uri="{FF2B5EF4-FFF2-40B4-BE49-F238E27FC236}">
              <a16:creationId xmlns:a16="http://schemas.microsoft.com/office/drawing/2014/main" id="{EB56FC72-3DC8-4889-A848-35F0E4561C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49" name="Line 3424">
          <a:extLst>
            <a:ext uri="{FF2B5EF4-FFF2-40B4-BE49-F238E27FC236}">
              <a16:creationId xmlns:a16="http://schemas.microsoft.com/office/drawing/2014/main" id="{497ADA61-C7BE-40C8-8D8A-661C00F1D4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50" name="Line 3425">
          <a:extLst>
            <a:ext uri="{FF2B5EF4-FFF2-40B4-BE49-F238E27FC236}">
              <a16:creationId xmlns:a16="http://schemas.microsoft.com/office/drawing/2014/main" id="{DCE957AE-088A-4EF3-BC3B-CE10A749D68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51" name="Line 3426">
          <a:extLst>
            <a:ext uri="{FF2B5EF4-FFF2-40B4-BE49-F238E27FC236}">
              <a16:creationId xmlns:a16="http://schemas.microsoft.com/office/drawing/2014/main" id="{ACC61178-506C-49F3-9878-0B1D262BC7D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52" name="Line 3427">
          <a:extLst>
            <a:ext uri="{FF2B5EF4-FFF2-40B4-BE49-F238E27FC236}">
              <a16:creationId xmlns:a16="http://schemas.microsoft.com/office/drawing/2014/main" id="{A2CF5D43-34A6-4507-91EA-5BECD955538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53" name="Line 3428">
          <a:extLst>
            <a:ext uri="{FF2B5EF4-FFF2-40B4-BE49-F238E27FC236}">
              <a16:creationId xmlns:a16="http://schemas.microsoft.com/office/drawing/2014/main" id="{30C4B278-EAD6-4E6E-9422-A8C19A632B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54" name="Line 3429">
          <a:extLst>
            <a:ext uri="{FF2B5EF4-FFF2-40B4-BE49-F238E27FC236}">
              <a16:creationId xmlns:a16="http://schemas.microsoft.com/office/drawing/2014/main" id="{E6A40A7D-1F26-4735-9B28-9FB73E2E216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55" name="Line 3430">
          <a:extLst>
            <a:ext uri="{FF2B5EF4-FFF2-40B4-BE49-F238E27FC236}">
              <a16:creationId xmlns:a16="http://schemas.microsoft.com/office/drawing/2014/main" id="{01EF0542-113F-4A81-A456-D20BD461A15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56" name="Line 3431">
          <a:extLst>
            <a:ext uri="{FF2B5EF4-FFF2-40B4-BE49-F238E27FC236}">
              <a16:creationId xmlns:a16="http://schemas.microsoft.com/office/drawing/2014/main" id="{57E54813-B340-4B0C-8D18-E44838A7BB9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57" name="Line 3432">
          <a:extLst>
            <a:ext uri="{FF2B5EF4-FFF2-40B4-BE49-F238E27FC236}">
              <a16:creationId xmlns:a16="http://schemas.microsoft.com/office/drawing/2014/main" id="{347E7D00-F74E-41AD-B2A0-05B6D5240F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58" name="Line 3433">
          <a:extLst>
            <a:ext uri="{FF2B5EF4-FFF2-40B4-BE49-F238E27FC236}">
              <a16:creationId xmlns:a16="http://schemas.microsoft.com/office/drawing/2014/main" id="{2E308E60-9EC3-4365-A716-8826FDDBAAD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59" name="Line 3434">
          <a:extLst>
            <a:ext uri="{FF2B5EF4-FFF2-40B4-BE49-F238E27FC236}">
              <a16:creationId xmlns:a16="http://schemas.microsoft.com/office/drawing/2014/main" id="{5930F764-7CF2-45A6-8B0B-866C74DB25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60" name="Line 3435">
          <a:extLst>
            <a:ext uri="{FF2B5EF4-FFF2-40B4-BE49-F238E27FC236}">
              <a16:creationId xmlns:a16="http://schemas.microsoft.com/office/drawing/2014/main" id="{E86FF46C-F2BE-4B7C-AC87-0E946E1E94D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61" name="Line 3436">
          <a:extLst>
            <a:ext uri="{FF2B5EF4-FFF2-40B4-BE49-F238E27FC236}">
              <a16:creationId xmlns:a16="http://schemas.microsoft.com/office/drawing/2014/main" id="{9E919B99-6E59-43E9-B165-70BDF88C44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62" name="Line 3437">
          <a:extLst>
            <a:ext uri="{FF2B5EF4-FFF2-40B4-BE49-F238E27FC236}">
              <a16:creationId xmlns:a16="http://schemas.microsoft.com/office/drawing/2014/main" id="{10F55711-CC65-4C20-A90B-2A8AA0DEED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63" name="Line 3438">
          <a:extLst>
            <a:ext uri="{FF2B5EF4-FFF2-40B4-BE49-F238E27FC236}">
              <a16:creationId xmlns:a16="http://schemas.microsoft.com/office/drawing/2014/main" id="{6FA4CDC8-1DAE-4567-91BC-9252A62BCE4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64" name="Line 3439">
          <a:extLst>
            <a:ext uri="{FF2B5EF4-FFF2-40B4-BE49-F238E27FC236}">
              <a16:creationId xmlns:a16="http://schemas.microsoft.com/office/drawing/2014/main" id="{7F019D65-7D6C-459B-9FFF-5C0AA381695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65" name="Line 3440">
          <a:extLst>
            <a:ext uri="{FF2B5EF4-FFF2-40B4-BE49-F238E27FC236}">
              <a16:creationId xmlns:a16="http://schemas.microsoft.com/office/drawing/2014/main" id="{603AE1C9-4B4F-424C-B8C6-33A127736C8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66" name="Line 3441">
          <a:extLst>
            <a:ext uri="{FF2B5EF4-FFF2-40B4-BE49-F238E27FC236}">
              <a16:creationId xmlns:a16="http://schemas.microsoft.com/office/drawing/2014/main" id="{0CCDED01-CACA-4997-A7C7-AA047CCEBB3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67" name="Line 3442">
          <a:extLst>
            <a:ext uri="{FF2B5EF4-FFF2-40B4-BE49-F238E27FC236}">
              <a16:creationId xmlns:a16="http://schemas.microsoft.com/office/drawing/2014/main" id="{EBC0EBC7-ACC8-4573-B412-91BBDBE35C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68" name="Line 3443">
          <a:extLst>
            <a:ext uri="{FF2B5EF4-FFF2-40B4-BE49-F238E27FC236}">
              <a16:creationId xmlns:a16="http://schemas.microsoft.com/office/drawing/2014/main" id="{417E1EE2-D0AF-4712-BC8A-C2C4C391CC4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69" name="Line 3444">
          <a:extLst>
            <a:ext uri="{FF2B5EF4-FFF2-40B4-BE49-F238E27FC236}">
              <a16:creationId xmlns:a16="http://schemas.microsoft.com/office/drawing/2014/main" id="{A4A81568-79A1-462B-B30C-56983DE2E74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70" name="Line 3445">
          <a:extLst>
            <a:ext uri="{FF2B5EF4-FFF2-40B4-BE49-F238E27FC236}">
              <a16:creationId xmlns:a16="http://schemas.microsoft.com/office/drawing/2014/main" id="{3DA03FC7-D5B8-4CB4-89A7-F728DC6953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71" name="Line 3446">
          <a:extLst>
            <a:ext uri="{FF2B5EF4-FFF2-40B4-BE49-F238E27FC236}">
              <a16:creationId xmlns:a16="http://schemas.microsoft.com/office/drawing/2014/main" id="{17140D96-E9BF-4D52-8AC7-E04A05CEF86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72" name="Line 3447">
          <a:extLst>
            <a:ext uri="{FF2B5EF4-FFF2-40B4-BE49-F238E27FC236}">
              <a16:creationId xmlns:a16="http://schemas.microsoft.com/office/drawing/2014/main" id="{957BFED8-97A9-44A4-95C9-1C688BC3E0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73" name="Line 3448">
          <a:extLst>
            <a:ext uri="{FF2B5EF4-FFF2-40B4-BE49-F238E27FC236}">
              <a16:creationId xmlns:a16="http://schemas.microsoft.com/office/drawing/2014/main" id="{4645C28B-26BB-4882-946F-F7F04CD61A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74" name="Line 3449">
          <a:extLst>
            <a:ext uri="{FF2B5EF4-FFF2-40B4-BE49-F238E27FC236}">
              <a16:creationId xmlns:a16="http://schemas.microsoft.com/office/drawing/2014/main" id="{CF3B7325-A5A2-4146-A54B-47D11B44F8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75" name="Line 3450">
          <a:extLst>
            <a:ext uri="{FF2B5EF4-FFF2-40B4-BE49-F238E27FC236}">
              <a16:creationId xmlns:a16="http://schemas.microsoft.com/office/drawing/2014/main" id="{ADB001CD-E1CC-4C0F-9D47-FFF47EAE498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76" name="Line 3451">
          <a:extLst>
            <a:ext uri="{FF2B5EF4-FFF2-40B4-BE49-F238E27FC236}">
              <a16:creationId xmlns:a16="http://schemas.microsoft.com/office/drawing/2014/main" id="{7E4C9917-9B7D-4385-B2FE-C16E6DEFD2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77" name="Line 3452">
          <a:extLst>
            <a:ext uri="{FF2B5EF4-FFF2-40B4-BE49-F238E27FC236}">
              <a16:creationId xmlns:a16="http://schemas.microsoft.com/office/drawing/2014/main" id="{89FFF367-79A1-48D6-A9E9-EF64DC3D44F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78" name="Line 3453">
          <a:extLst>
            <a:ext uri="{FF2B5EF4-FFF2-40B4-BE49-F238E27FC236}">
              <a16:creationId xmlns:a16="http://schemas.microsoft.com/office/drawing/2014/main" id="{02DF7AFB-8797-4E2A-A460-481D4E09C60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79" name="Line 3454">
          <a:extLst>
            <a:ext uri="{FF2B5EF4-FFF2-40B4-BE49-F238E27FC236}">
              <a16:creationId xmlns:a16="http://schemas.microsoft.com/office/drawing/2014/main" id="{CA748B75-BFD3-4A72-8ED2-216A2F91CB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80" name="Line 1743">
          <a:extLst>
            <a:ext uri="{FF2B5EF4-FFF2-40B4-BE49-F238E27FC236}">
              <a16:creationId xmlns:a16="http://schemas.microsoft.com/office/drawing/2014/main" id="{F898A32A-CA8C-4377-9007-5B3D776553A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81" name="Line 1744">
          <a:extLst>
            <a:ext uri="{FF2B5EF4-FFF2-40B4-BE49-F238E27FC236}">
              <a16:creationId xmlns:a16="http://schemas.microsoft.com/office/drawing/2014/main" id="{25C0ADBF-A99F-490E-ACD7-37F86758F8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82" name="Line 1745">
          <a:extLst>
            <a:ext uri="{FF2B5EF4-FFF2-40B4-BE49-F238E27FC236}">
              <a16:creationId xmlns:a16="http://schemas.microsoft.com/office/drawing/2014/main" id="{E5FBB0DB-2E60-49DB-94EF-A16006FCEE3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83" name="Line 1746">
          <a:extLst>
            <a:ext uri="{FF2B5EF4-FFF2-40B4-BE49-F238E27FC236}">
              <a16:creationId xmlns:a16="http://schemas.microsoft.com/office/drawing/2014/main" id="{A86BB531-F52E-4574-A69C-F49444D806C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84" name="Line 1747">
          <a:extLst>
            <a:ext uri="{FF2B5EF4-FFF2-40B4-BE49-F238E27FC236}">
              <a16:creationId xmlns:a16="http://schemas.microsoft.com/office/drawing/2014/main" id="{3799CF99-4592-4F55-B1DF-1B14FD5B512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85" name="Line 1748">
          <a:extLst>
            <a:ext uri="{FF2B5EF4-FFF2-40B4-BE49-F238E27FC236}">
              <a16:creationId xmlns:a16="http://schemas.microsoft.com/office/drawing/2014/main" id="{BFF6388B-81BD-4154-8EAC-944266C4A2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86" name="Line 1749">
          <a:extLst>
            <a:ext uri="{FF2B5EF4-FFF2-40B4-BE49-F238E27FC236}">
              <a16:creationId xmlns:a16="http://schemas.microsoft.com/office/drawing/2014/main" id="{072E2E3C-E28E-446C-A5D4-7218C6FF033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87" name="Line 1750">
          <a:extLst>
            <a:ext uri="{FF2B5EF4-FFF2-40B4-BE49-F238E27FC236}">
              <a16:creationId xmlns:a16="http://schemas.microsoft.com/office/drawing/2014/main" id="{C0AC5971-9467-4971-914E-3AB91DC71EB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88" name="Line 1751">
          <a:extLst>
            <a:ext uri="{FF2B5EF4-FFF2-40B4-BE49-F238E27FC236}">
              <a16:creationId xmlns:a16="http://schemas.microsoft.com/office/drawing/2014/main" id="{6BC12158-F355-4D16-AF36-76AFF135705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89" name="Line 1752">
          <a:extLst>
            <a:ext uri="{FF2B5EF4-FFF2-40B4-BE49-F238E27FC236}">
              <a16:creationId xmlns:a16="http://schemas.microsoft.com/office/drawing/2014/main" id="{CDF87C53-C6D4-4364-8DA3-792324F9CC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90" name="Line 1753">
          <a:extLst>
            <a:ext uri="{FF2B5EF4-FFF2-40B4-BE49-F238E27FC236}">
              <a16:creationId xmlns:a16="http://schemas.microsoft.com/office/drawing/2014/main" id="{4A833239-172E-411D-90A3-10AFC20B92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91" name="Line 1754">
          <a:extLst>
            <a:ext uri="{FF2B5EF4-FFF2-40B4-BE49-F238E27FC236}">
              <a16:creationId xmlns:a16="http://schemas.microsoft.com/office/drawing/2014/main" id="{F3409AB2-AAD7-4E19-BD42-49916C66B7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92" name="Line 1755">
          <a:extLst>
            <a:ext uri="{FF2B5EF4-FFF2-40B4-BE49-F238E27FC236}">
              <a16:creationId xmlns:a16="http://schemas.microsoft.com/office/drawing/2014/main" id="{E9094348-3706-4C87-9FFB-41D34765F71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93" name="Line 1756">
          <a:extLst>
            <a:ext uri="{FF2B5EF4-FFF2-40B4-BE49-F238E27FC236}">
              <a16:creationId xmlns:a16="http://schemas.microsoft.com/office/drawing/2014/main" id="{C2FC678C-0696-4B02-B947-36A568ACA9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94" name="Line 1743">
          <a:extLst>
            <a:ext uri="{FF2B5EF4-FFF2-40B4-BE49-F238E27FC236}">
              <a16:creationId xmlns:a16="http://schemas.microsoft.com/office/drawing/2014/main" id="{55CA5232-B496-48EA-A974-87462C1D00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95" name="Line 1744">
          <a:extLst>
            <a:ext uri="{FF2B5EF4-FFF2-40B4-BE49-F238E27FC236}">
              <a16:creationId xmlns:a16="http://schemas.microsoft.com/office/drawing/2014/main" id="{8B28EAAE-9ADC-4E7E-85D2-C04CB54C36B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96" name="Line 1745">
          <a:extLst>
            <a:ext uri="{FF2B5EF4-FFF2-40B4-BE49-F238E27FC236}">
              <a16:creationId xmlns:a16="http://schemas.microsoft.com/office/drawing/2014/main" id="{3B2B3A34-2451-4558-9932-97088443B34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97" name="Line 1746">
          <a:extLst>
            <a:ext uri="{FF2B5EF4-FFF2-40B4-BE49-F238E27FC236}">
              <a16:creationId xmlns:a16="http://schemas.microsoft.com/office/drawing/2014/main" id="{FD437419-90C5-4E68-B855-7CFECAD1081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98" name="Line 1747">
          <a:extLst>
            <a:ext uri="{FF2B5EF4-FFF2-40B4-BE49-F238E27FC236}">
              <a16:creationId xmlns:a16="http://schemas.microsoft.com/office/drawing/2014/main" id="{B126BCA4-D903-4BD6-BC47-795B8E69070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699" name="Line 1748">
          <a:extLst>
            <a:ext uri="{FF2B5EF4-FFF2-40B4-BE49-F238E27FC236}">
              <a16:creationId xmlns:a16="http://schemas.microsoft.com/office/drawing/2014/main" id="{AEE97100-9739-4E87-87C7-A9675D21C09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00" name="Line 1749">
          <a:extLst>
            <a:ext uri="{FF2B5EF4-FFF2-40B4-BE49-F238E27FC236}">
              <a16:creationId xmlns:a16="http://schemas.microsoft.com/office/drawing/2014/main" id="{9BB7A62F-A16B-4F3C-9356-6B82C277F9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01" name="Line 1750">
          <a:extLst>
            <a:ext uri="{FF2B5EF4-FFF2-40B4-BE49-F238E27FC236}">
              <a16:creationId xmlns:a16="http://schemas.microsoft.com/office/drawing/2014/main" id="{DECFFE7F-94A1-4F75-B1F3-23A30AB8E9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02" name="Line 1751">
          <a:extLst>
            <a:ext uri="{FF2B5EF4-FFF2-40B4-BE49-F238E27FC236}">
              <a16:creationId xmlns:a16="http://schemas.microsoft.com/office/drawing/2014/main" id="{E7A140FB-1C2E-4701-81F9-4DEF6411052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03" name="Line 1752">
          <a:extLst>
            <a:ext uri="{FF2B5EF4-FFF2-40B4-BE49-F238E27FC236}">
              <a16:creationId xmlns:a16="http://schemas.microsoft.com/office/drawing/2014/main" id="{EC8D9D69-AC8B-4661-9722-97F3274CC8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04" name="Line 1753">
          <a:extLst>
            <a:ext uri="{FF2B5EF4-FFF2-40B4-BE49-F238E27FC236}">
              <a16:creationId xmlns:a16="http://schemas.microsoft.com/office/drawing/2014/main" id="{0BF844D4-B391-4A39-9790-E36C549E03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05" name="Line 1754">
          <a:extLst>
            <a:ext uri="{FF2B5EF4-FFF2-40B4-BE49-F238E27FC236}">
              <a16:creationId xmlns:a16="http://schemas.microsoft.com/office/drawing/2014/main" id="{DD9637B9-5110-4C5B-9685-3773BCC5813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06" name="Line 1755">
          <a:extLst>
            <a:ext uri="{FF2B5EF4-FFF2-40B4-BE49-F238E27FC236}">
              <a16:creationId xmlns:a16="http://schemas.microsoft.com/office/drawing/2014/main" id="{01A3EBE6-4099-443A-9B98-0D5DF30FE36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07" name="Line 1756">
          <a:extLst>
            <a:ext uri="{FF2B5EF4-FFF2-40B4-BE49-F238E27FC236}">
              <a16:creationId xmlns:a16="http://schemas.microsoft.com/office/drawing/2014/main" id="{CF755F6A-19EE-4DAE-AA57-835A1FD42D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08" name="Line 1743">
          <a:extLst>
            <a:ext uri="{FF2B5EF4-FFF2-40B4-BE49-F238E27FC236}">
              <a16:creationId xmlns:a16="http://schemas.microsoft.com/office/drawing/2014/main" id="{922349D4-CBEB-4600-95F4-5319B3CAC8D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09" name="Line 1744">
          <a:extLst>
            <a:ext uri="{FF2B5EF4-FFF2-40B4-BE49-F238E27FC236}">
              <a16:creationId xmlns:a16="http://schemas.microsoft.com/office/drawing/2014/main" id="{59EEED89-50DC-4740-A25F-D8A5DE40687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10" name="Line 1745">
          <a:extLst>
            <a:ext uri="{FF2B5EF4-FFF2-40B4-BE49-F238E27FC236}">
              <a16:creationId xmlns:a16="http://schemas.microsoft.com/office/drawing/2014/main" id="{367E06A1-C10B-4B3C-9E99-779FA77BD1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11" name="Line 1746">
          <a:extLst>
            <a:ext uri="{FF2B5EF4-FFF2-40B4-BE49-F238E27FC236}">
              <a16:creationId xmlns:a16="http://schemas.microsoft.com/office/drawing/2014/main" id="{004DA123-55A4-4579-B337-2233B749C5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12" name="Line 1747">
          <a:extLst>
            <a:ext uri="{FF2B5EF4-FFF2-40B4-BE49-F238E27FC236}">
              <a16:creationId xmlns:a16="http://schemas.microsoft.com/office/drawing/2014/main" id="{5159FEC9-AA13-4F1A-8153-B9829903E9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13" name="Line 1748">
          <a:extLst>
            <a:ext uri="{FF2B5EF4-FFF2-40B4-BE49-F238E27FC236}">
              <a16:creationId xmlns:a16="http://schemas.microsoft.com/office/drawing/2014/main" id="{EA0F3C1E-65C9-488C-9F99-DE79C8931D0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14" name="Line 1749">
          <a:extLst>
            <a:ext uri="{FF2B5EF4-FFF2-40B4-BE49-F238E27FC236}">
              <a16:creationId xmlns:a16="http://schemas.microsoft.com/office/drawing/2014/main" id="{15BCC6CE-6132-4447-A0B9-DC73CA2F337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15" name="Line 1750">
          <a:extLst>
            <a:ext uri="{FF2B5EF4-FFF2-40B4-BE49-F238E27FC236}">
              <a16:creationId xmlns:a16="http://schemas.microsoft.com/office/drawing/2014/main" id="{F87C17FD-3B2E-4E52-99FB-A68B4A44B6B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16" name="Line 1751">
          <a:extLst>
            <a:ext uri="{FF2B5EF4-FFF2-40B4-BE49-F238E27FC236}">
              <a16:creationId xmlns:a16="http://schemas.microsoft.com/office/drawing/2014/main" id="{70D0BFCD-C304-4328-AA01-5C8E197B6C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17" name="Line 1752">
          <a:extLst>
            <a:ext uri="{FF2B5EF4-FFF2-40B4-BE49-F238E27FC236}">
              <a16:creationId xmlns:a16="http://schemas.microsoft.com/office/drawing/2014/main" id="{3D766A64-0A88-490B-A83D-7B017A1364F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18" name="Line 1753">
          <a:extLst>
            <a:ext uri="{FF2B5EF4-FFF2-40B4-BE49-F238E27FC236}">
              <a16:creationId xmlns:a16="http://schemas.microsoft.com/office/drawing/2014/main" id="{D5AAEE62-5036-421A-A01B-6CBFACF3FA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19" name="Line 1754">
          <a:extLst>
            <a:ext uri="{FF2B5EF4-FFF2-40B4-BE49-F238E27FC236}">
              <a16:creationId xmlns:a16="http://schemas.microsoft.com/office/drawing/2014/main" id="{95DDB704-BA88-4800-91B1-F7C5265E5D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20" name="Line 1755">
          <a:extLst>
            <a:ext uri="{FF2B5EF4-FFF2-40B4-BE49-F238E27FC236}">
              <a16:creationId xmlns:a16="http://schemas.microsoft.com/office/drawing/2014/main" id="{7C4B0CA3-067A-461C-A5D9-D13F3FB4D4D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21" name="Line 1756">
          <a:extLst>
            <a:ext uri="{FF2B5EF4-FFF2-40B4-BE49-F238E27FC236}">
              <a16:creationId xmlns:a16="http://schemas.microsoft.com/office/drawing/2014/main" id="{4E7A0DCE-EE1C-42C4-9882-ADD5862F065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22" name="Line 1743">
          <a:extLst>
            <a:ext uri="{FF2B5EF4-FFF2-40B4-BE49-F238E27FC236}">
              <a16:creationId xmlns:a16="http://schemas.microsoft.com/office/drawing/2014/main" id="{7909EAD8-B981-4472-992D-EA2514FE3C2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23" name="Line 1744">
          <a:extLst>
            <a:ext uri="{FF2B5EF4-FFF2-40B4-BE49-F238E27FC236}">
              <a16:creationId xmlns:a16="http://schemas.microsoft.com/office/drawing/2014/main" id="{CDEC8167-CFBB-42CD-A38E-1DCB9830FEE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24" name="Line 1745">
          <a:extLst>
            <a:ext uri="{FF2B5EF4-FFF2-40B4-BE49-F238E27FC236}">
              <a16:creationId xmlns:a16="http://schemas.microsoft.com/office/drawing/2014/main" id="{4F8E40C3-FD5F-4F4C-BEAE-D256A01FBF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25" name="Line 1746">
          <a:extLst>
            <a:ext uri="{FF2B5EF4-FFF2-40B4-BE49-F238E27FC236}">
              <a16:creationId xmlns:a16="http://schemas.microsoft.com/office/drawing/2014/main" id="{F3828290-7A97-4F18-9740-F3A35C7520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26" name="Line 1747">
          <a:extLst>
            <a:ext uri="{FF2B5EF4-FFF2-40B4-BE49-F238E27FC236}">
              <a16:creationId xmlns:a16="http://schemas.microsoft.com/office/drawing/2014/main" id="{8306967B-A927-49CC-BDEA-D85ACAAE361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27" name="Line 1748">
          <a:extLst>
            <a:ext uri="{FF2B5EF4-FFF2-40B4-BE49-F238E27FC236}">
              <a16:creationId xmlns:a16="http://schemas.microsoft.com/office/drawing/2014/main" id="{2839A260-76AB-44EE-B8A0-E009C5A149A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28" name="Line 1749">
          <a:extLst>
            <a:ext uri="{FF2B5EF4-FFF2-40B4-BE49-F238E27FC236}">
              <a16:creationId xmlns:a16="http://schemas.microsoft.com/office/drawing/2014/main" id="{963A7354-1805-4E45-8620-F3B969C99AC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29" name="Line 1750">
          <a:extLst>
            <a:ext uri="{FF2B5EF4-FFF2-40B4-BE49-F238E27FC236}">
              <a16:creationId xmlns:a16="http://schemas.microsoft.com/office/drawing/2014/main" id="{C74B6C74-06E9-4C00-AB2F-54783FA5DC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30" name="Line 1751">
          <a:extLst>
            <a:ext uri="{FF2B5EF4-FFF2-40B4-BE49-F238E27FC236}">
              <a16:creationId xmlns:a16="http://schemas.microsoft.com/office/drawing/2014/main" id="{AB756FE6-3CFF-4D10-9FFD-44A804DF7F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31" name="Line 1752">
          <a:extLst>
            <a:ext uri="{FF2B5EF4-FFF2-40B4-BE49-F238E27FC236}">
              <a16:creationId xmlns:a16="http://schemas.microsoft.com/office/drawing/2014/main" id="{834BD21C-2D2F-4014-9103-09506CE54F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32" name="Line 1753">
          <a:extLst>
            <a:ext uri="{FF2B5EF4-FFF2-40B4-BE49-F238E27FC236}">
              <a16:creationId xmlns:a16="http://schemas.microsoft.com/office/drawing/2014/main" id="{802D170E-512F-4790-BB91-1230A24C907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33" name="Line 1754">
          <a:extLst>
            <a:ext uri="{FF2B5EF4-FFF2-40B4-BE49-F238E27FC236}">
              <a16:creationId xmlns:a16="http://schemas.microsoft.com/office/drawing/2014/main" id="{C6E54970-5635-4925-AE60-E13D4E96E6C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34" name="Line 1755">
          <a:extLst>
            <a:ext uri="{FF2B5EF4-FFF2-40B4-BE49-F238E27FC236}">
              <a16:creationId xmlns:a16="http://schemas.microsoft.com/office/drawing/2014/main" id="{9538B512-8794-4D9C-B08B-910D3A1DB70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35" name="Line 1756">
          <a:extLst>
            <a:ext uri="{FF2B5EF4-FFF2-40B4-BE49-F238E27FC236}">
              <a16:creationId xmlns:a16="http://schemas.microsoft.com/office/drawing/2014/main" id="{23BEE329-41ED-437D-A35C-45773E2BBBC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36" name="Line 1743">
          <a:extLst>
            <a:ext uri="{FF2B5EF4-FFF2-40B4-BE49-F238E27FC236}">
              <a16:creationId xmlns:a16="http://schemas.microsoft.com/office/drawing/2014/main" id="{BFFCB705-D369-4C7A-9CAF-D52A53F702C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37" name="Line 1744">
          <a:extLst>
            <a:ext uri="{FF2B5EF4-FFF2-40B4-BE49-F238E27FC236}">
              <a16:creationId xmlns:a16="http://schemas.microsoft.com/office/drawing/2014/main" id="{E22A6966-ABB8-4151-AA01-6813B6A6A3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38" name="Line 1745">
          <a:extLst>
            <a:ext uri="{FF2B5EF4-FFF2-40B4-BE49-F238E27FC236}">
              <a16:creationId xmlns:a16="http://schemas.microsoft.com/office/drawing/2014/main" id="{DA462CC9-0817-4558-959A-D26106CCACE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39" name="Line 1746">
          <a:extLst>
            <a:ext uri="{FF2B5EF4-FFF2-40B4-BE49-F238E27FC236}">
              <a16:creationId xmlns:a16="http://schemas.microsoft.com/office/drawing/2014/main" id="{CF8C9050-1C54-4CFE-BC33-D01FAFDDB4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40" name="Line 1747">
          <a:extLst>
            <a:ext uri="{FF2B5EF4-FFF2-40B4-BE49-F238E27FC236}">
              <a16:creationId xmlns:a16="http://schemas.microsoft.com/office/drawing/2014/main" id="{E23CC544-8632-48F5-B598-0AF2983B74B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41" name="Line 1748">
          <a:extLst>
            <a:ext uri="{FF2B5EF4-FFF2-40B4-BE49-F238E27FC236}">
              <a16:creationId xmlns:a16="http://schemas.microsoft.com/office/drawing/2014/main" id="{40F60095-450A-4337-B52B-16FD325A9D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42" name="Line 1749">
          <a:extLst>
            <a:ext uri="{FF2B5EF4-FFF2-40B4-BE49-F238E27FC236}">
              <a16:creationId xmlns:a16="http://schemas.microsoft.com/office/drawing/2014/main" id="{2EEF6302-48A8-483F-B1AD-1066F584FB1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43" name="Line 1750">
          <a:extLst>
            <a:ext uri="{FF2B5EF4-FFF2-40B4-BE49-F238E27FC236}">
              <a16:creationId xmlns:a16="http://schemas.microsoft.com/office/drawing/2014/main" id="{154014B1-CA1F-4D8B-B20E-3C13D250735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44" name="Line 1751">
          <a:extLst>
            <a:ext uri="{FF2B5EF4-FFF2-40B4-BE49-F238E27FC236}">
              <a16:creationId xmlns:a16="http://schemas.microsoft.com/office/drawing/2014/main" id="{649AF46C-8AE9-4D34-B8BB-ADF8C045369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45" name="Line 1752">
          <a:extLst>
            <a:ext uri="{FF2B5EF4-FFF2-40B4-BE49-F238E27FC236}">
              <a16:creationId xmlns:a16="http://schemas.microsoft.com/office/drawing/2014/main" id="{0A94A0DE-2479-4C06-B23D-01B6B866AEB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46" name="Line 1753">
          <a:extLst>
            <a:ext uri="{FF2B5EF4-FFF2-40B4-BE49-F238E27FC236}">
              <a16:creationId xmlns:a16="http://schemas.microsoft.com/office/drawing/2014/main" id="{9BFB71D6-5E67-497C-AEF4-8DDD9C0F306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47" name="Line 1754">
          <a:extLst>
            <a:ext uri="{FF2B5EF4-FFF2-40B4-BE49-F238E27FC236}">
              <a16:creationId xmlns:a16="http://schemas.microsoft.com/office/drawing/2014/main" id="{AE70978D-4903-4175-8130-20FBCEAA23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48" name="Line 1755">
          <a:extLst>
            <a:ext uri="{FF2B5EF4-FFF2-40B4-BE49-F238E27FC236}">
              <a16:creationId xmlns:a16="http://schemas.microsoft.com/office/drawing/2014/main" id="{E32F607B-ACFF-4736-BC4D-B61A98EEC92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49" name="Line 1756">
          <a:extLst>
            <a:ext uri="{FF2B5EF4-FFF2-40B4-BE49-F238E27FC236}">
              <a16:creationId xmlns:a16="http://schemas.microsoft.com/office/drawing/2014/main" id="{0E2CDDE3-BAAB-44D7-85E9-28A3D2197C6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50" name="Line 1743">
          <a:extLst>
            <a:ext uri="{FF2B5EF4-FFF2-40B4-BE49-F238E27FC236}">
              <a16:creationId xmlns:a16="http://schemas.microsoft.com/office/drawing/2014/main" id="{2105BCE9-FE9E-4408-8475-363074B84E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51" name="Line 1744">
          <a:extLst>
            <a:ext uri="{FF2B5EF4-FFF2-40B4-BE49-F238E27FC236}">
              <a16:creationId xmlns:a16="http://schemas.microsoft.com/office/drawing/2014/main" id="{06958E48-00BC-41D6-A7EC-596E887D5F9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52" name="Line 1745">
          <a:extLst>
            <a:ext uri="{FF2B5EF4-FFF2-40B4-BE49-F238E27FC236}">
              <a16:creationId xmlns:a16="http://schemas.microsoft.com/office/drawing/2014/main" id="{68CEB075-1C39-4CDA-8E6D-6AEC08ED1A4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53" name="Line 1746">
          <a:extLst>
            <a:ext uri="{FF2B5EF4-FFF2-40B4-BE49-F238E27FC236}">
              <a16:creationId xmlns:a16="http://schemas.microsoft.com/office/drawing/2014/main" id="{C6B32121-CB75-4B4A-B5C3-D189FF9734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54" name="Line 1747">
          <a:extLst>
            <a:ext uri="{FF2B5EF4-FFF2-40B4-BE49-F238E27FC236}">
              <a16:creationId xmlns:a16="http://schemas.microsoft.com/office/drawing/2014/main" id="{0D05CF68-BCEE-4240-8ADD-EBB4E6C61B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55" name="Line 1748">
          <a:extLst>
            <a:ext uri="{FF2B5EF4-FFF2-40B4-BE49-F238E27FC236}">
              <a16:creationId xmlns:a16="http://schemas.microsoft.com/office/drawing/2014/main" id="{43C92ED6-D89B-4F88-8DB9-AC188B83AB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56" name="Line 1749">
          <a:extLst>
            <a:ext uri="{FF2B5EF4-FFF2-40B4-BE49-F238E27FC236}">
              <a16:creationId xmlns:a16="http://schemas.microsoft.com/office/drawing/2014/main" id="{3AC13326-9437-4E67-AE78-FF92378198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57" name="Line 1750">
          <a:extLst>
            <a:ext uri="{FF2B5EF4-FFF2-40B4-BE49-F238E27FC236}">
              <a16:creationId xmlns:a16="http://schemas.microsoft.com/office/drawing/2014/main" id="{6B34C381-7F49-4DB2-9FC0-89688F2793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58" name="Line 1751">
          <a:extLst>
            <a:ext uri="{FF2B5EF4-FFF2-40B4-BE49-F238E27FC236}">
              <a16:creationId xmlns:a16="http://schemas.microsoft.com/office/drawing/2014/main" id="{CF6135CB-D648-489A-BD11-D75C3F06C4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59" name="Line 1752">
          <a:extLst>
            <a:ext uri="{FF2B5EF4-FFF2-40B4-BE49-F238E27FC236}">
              <a16:creationId xmlns:a16="http://schemas.microsoft.com/office/drawing/2014/main" id="{EFE60573-1FE4-42B7-9337-E8DBC4B5B0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60" name="Line 1753">
          <a:extLst>
            <a:ext uri="{FF2B5EF4-FFF2-40B4-BE49-F238E27FC236}">
              <a16:creationId xmlns:a16="http://schemas.microsoft.com/office/drawing/2014/main" id="{EE2DF1CE-D42D-4580-A0A4-3C63D50DA2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61" name="Line 1754">
          <a:extLst>
            <a:ext uri="{FF2B5EF4-FFF2-40B4-BE49-F238E27FC236}">
              <a16:creationId xmlns:a16="http://schemas.microsoft.com/office/drawing/2014/main" id="{482BF9BF-EC0B-473B-ABF1-770546471A2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62" name="Line 1755">
          <a:extLst>
            <a:ext uri="{FF2B5EF4-FFF2-40B4-BE49-F238E27FC236}">
              <a16:creationId xmlns:a16="http://schemas.microsoft.com/office/drawing/2014/main" id="{A34C8647-C925-4712-8196-6EB8ABC052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63" name="Line 1756">
          <a:extLst>
            <a:ext uri="{FF2B5EF4-FFF2-40B4-BE49-F238E27FC236}">
              <a16:creationId xmlns:a16="http://schemas.microsoft.com/office/drawing/2014/main" id="{C7848C89-B8AF-42D6-8FD6-B507F320A91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64" name="Line 1743">
          <a:extLst>
            <a:ext uri="{FF2B5EF4-FFF2-40B4-BE49-F238E27FC236}">
              <a16:creationId xmlns:a16="http://schemas.microsoft.com/office/drawing/2014/main" id="{0F52814F-9639-43F8-B5A6-95F4A1214F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65" name="Line 1744">
          <a:extLst>
            <a:ext uri="{FF2B5EF4-FFF2-40B4-BE49-F238E27FC236}">
              <a16:creationId xmlns:a16="http://schemas.microsoft.com/office/drawing/2014/main" id="{E40AE96A-A243-4055-8D13-6C16C88279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66" name="Line 1745">
          <a:extLst>
            <a:ext uri="{FF2B5EF4-FFF2-40B4-BE49-F238E27FC236}">
              <a16:creationId xmlns:a16="http://schemas.microsoft.com/office/drawing/2014/main" id="{7432A730-FAA2-4BB8-946D-5213CD81A5C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67" name="Line 1746">
          <a:extLst>
            <a:ext uri="{FF2B5EF4-FFF2-40B4-BE49-F238E27FC236}">
              <a16:creationId xmlns:a16="http://schemas.microsoft.com/office/drawing/2014/main" id="{11C8BAF7-1E56-4CFA-A558-22D4CD494A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68" name="Line 1747">
          <a:extLst>
            <a:ext uri="{FF2B5EF4-FFF2-40B4-BE49-F238E27FC236}">
              <a16:creationId xmlns:a16="http://schemas.microsoft.com/office/drawing/2014/main" id="{9F47B11E-A6C3-4D89-904D-998A3621AE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69" name="Line 1748">
          <a:extLst>
            <a:ext uri="{FF2B5EF4-FFF2-40B4-BE49-F238E27FC236}">
              <a16:creationId xmlns:a16="http://schemas.microsoft.com/office/drawing/2014/main" id="{ACB6C7F0-B25C-49FF-9018-5962117CF03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70" name="Line 1749">
          <a:extLst>
            <a:ext uri="{FF2B5EF4-FFF2-40B4-BE49-F238E27FC236}">
              <a16:creationId xmlns:a16="http://schemas.microsoft.com/office/drawing/2014/main" id="{4BB05D94-9144-4CF9-96AA-32ACA34266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71" name="Line 1750">
          <a:extLst>
            <a:ext uri="{FF2B5EF4-FFF2-40B4-BE49-F238E27FC236}">
              <a16:creationId xmlns:a16="http://schemas.microsoft.com/office/drawing/2014/main" id="{77787C4F-7278-4871-A41B-803FE24CBE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72" name="Line 1751">
          <a:extLst>
            <a:ext uri="{FF2B5EF4-FFF2-40B4-BE49-F238E27FC236}">
              <a16:creationId xmlns:a16="http://schemas.microsoft.com/office/drawing/2014/main" id="{EE478C04-AAAA-491C-A9F4-601120941F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73" name="Line 1752">
          <a:extLst>
            <a:ext uri="{FF2B5EF4-FFF2-40B4-BE49-F238E27FC236}">
              <a16:creationId xmlns:a16="http://schemas.microsoft.com/office/drawing/2014/main" id="{708A7FF9-B3C8-40BA-911F-FA73380686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74" name="Line 1753">
          <a:extLst>
            <a:ext uri="{FF2B5EF4-FFF2-40B4-BE49-F238E27FC236}">
              <a16:creationId xmlns:a16="http://schemas.microsoft.com/office/drawing/2014/main" id="{12988D27-6C59-47DA-A8BA-5F382AA3D18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75" name="Line 1754">
          <a:extLst>
            <a:ext uri="{FF2B5EF4-FFF2-40B4-BE49-F238E27FC236}">
              <a16:creationId xmlns:a16="http://schemas.microsoft.com/office/drawing/2014/main" id="{9CA92471-21AE-43ED-A335-175AF3AEB3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76" name="Line 1755">
          <a:extLst>
            <a:ext uri="{FF2B5EF4-FFF2-40B4-BE49-F238E27FC236}">
              <a16:creationId xmlns:a16="http://schemas.microsoft.com/office/drawing/2014/main" id="{87F91517-A933-4A8E-BCFA-E7F1C032A2F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77" name="Line 1756">
          <a:extLst>
            <a:ext uri="{FF2B5EF4-FFF2-40B4-BE49-F238E27FC236}">
              <a16:creationId xmlns:a16="http://schemas.microsoft.com/office/drawing/2014/main" id="{339BC386-7B3B-4A09-8485-5473BB407CE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78" name="Line 1743">
          <a:extLst>
            <a:ext uri="{FF2B5EF4-FFF2-40B4-BE49-F238E27FC236}">
              <a16:creationId xmlns:a16="http://schemas.microsoft.com/office/drawing/2014/main" id="{FF0DD807-AA76-47F0-AEA2-3882BD43E65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79" name="Line 1744">
          <a:extLst>
            <a:ext uri="{FF2B5EF4-FFF2-40B4-BE49-F238E27FC236}">
              <a16:creationId xmlns:a16="http://schemas.microsoft.com/office/drawing/2014/main" id="{82A75B4A-BBD5-4A5D-8520-22FDB9CF00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80" name="Line 1745">
          <a:extLst>
            <a:ext uri="{FF2B5EF4-FFF2-40B4-BE49-F238E27FC236}">
              <a16:creationId xmlns:a16="http://schemas.microsoft.com/office/drawing/2014/main" id="{AFE79B86-D419-4BBE-9E16-74E233F8617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81" name="Line 1746">
          <a:extLst>
            <a:ext uri="{FF2B5EF4-FFF2-40B4-BE49-F238E27FC236}">
              <a16:creationId xmlns:a16="http://schemas.microsoft.com/office/drawing/2014/main" id="{212969C2-A70D-4247-B64D-EB095D2A2A8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82" name="Line 1747">
          <a:extLst>
            <a:ext uri="{FF2B5EF4-FFF2-40B4-BE49-F238E27FC236}">
              <a16:creationId xmlns:a16="http://schemas.microsoft.com/office/drawing/2014/main" id="{BBE8D56C-08E9-4256-BA05-A383B41A3AA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83" name="Line 1748">
          <a:extLst>
            <a:ext uri="{FF2B5EF4-FFF2-40B4-BE49-F238E27FC236}">
              <a16:creationId xmlns:a16="http://schemas.microsoft.com/office/drawing/2014/main" id="{A4E212F1-89E3-4C22-AF49-5B7E5FE1BB8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84" name="Line 1749">
          <a:extLst>
            <a:ext uri="{FF2B5EF4-FFF2-40B4-BE49-F238E27FC236}">
              <a16:creationId xmlns:a16="http://schemas.microsoft.com/office/drawing/2014/main" id="{4789FB18-3912-4384-AED0-9EA4CF24C9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85" name="Line 1750">
          <a:extLst>
            <a:ext uri="{FF2B5EF4-FFF2-40B4-BE49-F238E27FC236}">
              <a16:creationId xmlns:a16="http://schemas.microsoft.com/office/drawing/2014/main" id="{5E416308-E7D6-48CE-A549-92FAEE80088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86" name="Line 1751">
          <a:extLst>
            <a:ext uri="{FF2B5EF4-FFF2-40B4-BE49-F238E27FC236}">
              <a16:creationId xmlns:a16="http://schemas.microsoft.com/office/drawing/2014/main" id="{6F26535D-1CD7-4C29-9006-D8E2497F6A3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87" name="Line 1752">
          <a:extLst>
            <a:ext uri="{FF2B5EF4-FFF2-40B4-BE49-F238E27FC236}">
              <a16:creationId xmlns:a16="http://schemas.microsoft.com/office/drawing/2014/main" id="{B4150A08-AEDD-42BE-9975-D5F2877E5D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88" name="Line 1753">
          <a:extLst>
            <a:ext uri="{FF2B5EF4-FFF2-40B4-BE49-F238E27FC236}">
              <a16:creationId xmlns:a16="http://schemas.microsoft.com/office/drawing/2014/main" id="{31C3E768-B805-4966-861B-CD745E9EBAC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89" name="Line 1754">
          <a:extLst>
            <a:ext uri="{FF2B5EF4-FFF2-40B4-BE49-F238E27FC236}">
              <a16:creationId xmlns:a16="http://schemas.microsoft.com/office/drawing/2014/main" id="{ADAFB131-8BA0-4706-8541-E08EAB91E9C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90" name="Line 1755">
          <a:extLst>
            <a:ext uri="{FF2B5EF4-FFF2-40B4-BE49-F238E27FC236}">
              <a16:creationId xmlns:a16="http://schemas.microsoft.com/office/drawing/2014/main" id="{6173ECCA-91BF-4072-9263-39D4A64ABC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91" name="Line 1756">
          <a:extLst>
            <a:ext uri="{FF2B5EF4-FFF2-40B4-BE49-F238E27FC236}">
              <a16:creationId xmlns:a16="http://schemas.microsoft.com/office/drawing/2014/main" id="{FBDA9C29-4830-4E38-9F49-6DCC17740DC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92" name="Line 1743">
          <a:extLst>
            <a:ext uri="{FF2B5EF4-FFF2-40B4-BE49-F238E27FC236}">
              <a16:creationId xmlns:a16="http://schemas.microsoft.com/office/drawing/2014/main" id="{FA319DB7-2680-43C3-8FAF-EA14D0DFFFA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93" name="Line 1744">
          <a:extLst>
            <a:ext uri="{FF2B5EF4-FFF2-40B4-BE49-F238E27FC236}">
              <a16:creationId xmlns:a16="http://schemas.microsoft.com/office/drawing/2014/main" id="{8EAF6ADF-1AD6-40E9-8FD7-1EE24A37FD8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94" name="Line 1745">
          <a:extLst>
            <a:ext uri="{FF2B5EF4-FFF2-40B4-BE49-F238E27FC236}">
              <a16:creationId xmlns:a16="http://schemas.microsoft.com/office/drawing/2014/main" id="{60884C3F-EBFD-46D2-ADE4-6639DFA1B0B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95" name="Line 1746">
          <a:extLst>
            <a:ext uri="{FF2B5EF4-FFF2-40B4-BE49-F238E27FC236}">
              <a16:creationId xmlns:a16="http://schemas.microsoft.com/office/drawing/2014/main" id="{73202287-C921-4C39-ADFD-1C8317B2C0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96" name="Line 1747">
          <a:extLst>
            <a:ext uri="{FF2B5EF4-FFF2-40B4-BE49-F238E27FC236}">
              <a16:creationId xmlns:a16="http://schemas.microsoft.com/office/drawing/2014/main" id="{724420BA-19F0-4D75-A989-9AD9762534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97" name="Line 1748">
          <a:extLst>
            <a:ext uri="{FF2B5EF4-FFF2-40B4-BE49-F238E27FC236}">
              <a16:creationId xmlns:a16="http://schemas.microsoft.com/office/drawing/2014/main" id="{48738791-713E-4697-89F9-8B0C54F0F6B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98" name="Line 1749">
          <a:extLst>
            <a:ext uri="{FF2B5EF4-FFF2-40B4-BE49-F238E27FC236}">
              <a16:creationId xmlns:a16="http://schemas.microsoft.com/office/drawing/2014/main" id="{38D4A778-C3FA-4A16-84FD-943F51047EC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799" name="Line 1750">
          <a:extLst>
            <a:ext uri="{FF2B5EF4-FFF2-40B4-BE49-F238E27FC236}">
              <a16:creationId xmlns:a16="http://schemas.microsoft.com/office/drawing/2014/main" id="{E3CB2767-23AF-4CBE-9D63-A4976D47CB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00" name="Line 1751">
          <a:extLst>
            <a:ext uri="{FF2B5EF4-FFF2-40B4-BE49-F238E27FC236}">
              <a16:creationId xmlns:a16="http://schemas.microsoft.com/office/drawing/2014/main" id="{972BE003-ABD1-40C8-A428-0A8ACCABD7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01" name="Line 1752">
          <a:extLst>
            <a:ext uri="{FF2B5EF4-FFF2-40B4-BE49-F238E27FC236}">
              <a16:creationId xmlns:a16="http://schemas.microsoft.com/office/drawing/2014/main" id="{809C1465-4458-4874-8635-99D71766CD0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02" name="Line 1753">
          <a:extLst>
            <a:ext uri="{FF2B5EF4-FFF2-40B4-BE49-F238E27FC236}">
              <a16:creationId xmlns:a16="http://schemas.microsoft.com/office/drawing/2014/main" id="{7BB7E8E2-77E8-4E74-946E-4D501270FE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03" name="Line 1754">
          <a:extLst>
            <a:ext uri="{FF2B5EF4-FFF2-40B4-BE49-F238E27FC236}">
              <a16:creationId xmlns:a16="http://schemas.microsoft.com/office/drawing/2014/main" id="{A47A0602-621D-44CA-8C38-4432EB4C3A4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04" name="Line 1755">
          <a:extLst>
            <a:ext uri="{FF2B5EF4-FFF2-40B4-BE49-F238E27FC236}">
              <a16:creationId xmlns:a16="http://schemas.microsoft.com/office/drawing/2014/main" id="{539ED9E6-E45F-493F-8751-6F32A1201A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05" name="Line 1756">
          <a:extLst>
            <a:ext uri="{FF2B5EF4-FFF2-40B4-BE49-F238E27FC236}">
              <a16:creationId xmlns:a16="http://schemas.microsoft.com/office/drawing/2014/main" id="{A48DB959-BEE7-4EB4-86C2-4E7E91AAF1F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06" name="Line 3967">
          <a:extLst>
            <a:ext uri="{FF2B5EF4-FFF2-40B4-BE49-F238E27FC236}">
              <a16:creationId xmlns:a16="http://schemas.microsoft.com/office/drawing/2014/main" id="{2C2140A3-03FA-4062-81EF-D7A185D54D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07" name="Line 3968">
          <a:extLst>
            <a:ext uri="{FF2B5EF4-FFF2-40B4-BE49-F238E27FC236}">
              <a16:creationId xmlns:a16="http://schemas.microsoft.com/office/drawing/2014/main" id="{1BCD87C4-935F-4599-BF60-73A3AFCD5D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08" name="Line 3969">
          <a:extLst>
            <a:ext uri="{FF2B5EF4-FFF2-40B4-BE49-F238E27FC236}">
              <a16:creationId xmlns:a16="http://schemas.microsoft.com/office/drawing/2014/main" id="{EC5436E3-CB2A-4A25-95E0-1FF3D910BB4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09" name="Line 3970">
          <a:extLst>
            <a:ext uri="{FF2B5EF4-FFF2-40B4-BE49-F238E27FC236}">
              <a16:creationId xmlns:a16="http://schemas.microsoft.com/office/drawing/2014/main" id="{EAECD429-F73E-482E-B9EA-0C2A1F3750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10" name="Line 3971">
          <a:extLst>
            <a:ext uri="{FF2B5EF4-FFF2-40B4-BE49-F238E27FC236}">
              <a16:creationId xmlns:a16="http://schemas.microsoft.com/office/drawing/2014/main" id="{2B40665F-8AFE-4497-A781-2C687D56DA0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11" name="Line 3972">
          <a:extLst>
            <a:ext uri="{FF2B5EF4-FFF2-40B4-BE49-F238E27FC236}">
              <a16:creationId xmlns:a16="http://schemas.microsoft.com/office/drawing/2014/main" id="{57DDDC31-63FB-4060-B53B-B1AFF85EE0D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12" name="Line 3973">
          <a:extLst>
            <a:ext uri="{FF2B5EF4-FFF2-40B4-BE49-F238E27FC236}">
              <a16:creationId xmlns:a16="http://schemas.microsoft.com/office/drawing/2014/main" id="{61350CA5-CA80-424F-8392-4052DFA0A3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13" name="Line 3974">
          <a:extLst>
            <a:ext uri="{FF2B5EF4-FFF2-40B4-BE49-F238E27FC236}">
              <a16:creationId xmlns:a16="http://schemas.microsoft.com/office/drawing/2014/main" id="{4386A44A-76C8-4096-A7F4-4823BF7825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14" name="Line 3975">
          <a:extLst>
            <a:ext uri="{FF2B5EF4-FFF2-40B4-BE49-F238E27FC236}">
              <a16:creationId xmlns:a16="http://schemas.microsoft.com/office/drawing/2014/main" id="{B5A27175-2183-45B9-8F71-5D20402D42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15" name="Line 3976">
          <a:extLst>
            <a:ext uri="{FF2B5EF4-FFF2-40B4-BE49-F238E27FC236}">
              <a16:creationId xmlns:a16="http://schemas.microsoft.com/office/drawing/2014/main" id="{D64739F1-98C6-49C5-94F1-6820C7644F1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16" name="Line 3977">
          <a:extLst>
            <a:ext uri="{FF2B5EF4-FFF2-40B4-BE49-F238E27FC236}">
              <a16:creationId xmlns:a16="http://schemas.microsoft.com/office/drawing/2014/main" id="{93D0F20B-2D17-4D4D-990B-DE54A4D6A40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17" name="Line 3978">
          <a:extLst>
            <a:ext uri="{FF2B5EF4-FFF2-40B4-BE49-F238E27FC236}">
              <a16:creationId xmlns:a16="http://schemas.microsoft.com/office/drawing/2014/main" id="{0D0C8AA1-FCF3-451F-AF5D-72F2F9F03CA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18" name="Line 3979">
          <a:extLst>
            <a:ext uri="{FF2B5EF4-FFF2-40B4-BE49-F238E27FC236}">
              <a16:creationId xmlns:a16="http://schemas.microsoft.com/office/drawing/2014/main" id="{105523D8-FC72-4FD0-94E4-5D1F0664CE8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19" name="Line 3980">
          <a:extLst>
            <a:ext uri="{FF2B5EF4-FFF2-40B4-BE49-F238E27FC236}">
              <a16:creationId xmlns:a16="http://schemas.microsoft.com/office/drawing/2014/main" id="{4919BA08-73A1-4EE6-A89F-7E53DC6E6EC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20" name="Line 3981">
          <a:extLst>
            <a:ext uri="{FF2B5EF4-FFF2-40B4-BE49-F238E27FC236}">
              <a16:creationId xmlns:a16="http://schemas.microsoft.com/office/drawing/2014/main" id="{7ACD5531-87AE-43CC-969A-EDC9A9CE83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21" name="Line 3982">
          <a:extLst>
            <a:ext uri="{FF2B5EF4-FFF2-40B4-BE49-F238E27FC236}">
              <a16:creationId xmlns:a16="http://schemas.microsoft.com/office/drawing/2014/main" id="{93A34DBD-BD29-4F4F-A3EC-7140FC86D7E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22" name="Line 3983">
          <a:extLst>
            <a:ext uri="{FF2B5EF4-FFF2-40B4-BE49-F238E27FC236}">
              <a16:creationId xmlns:a16="http://schemas.microsoft.com/office/drawing/2014/main" id="{36C5A723-23D4-4732-AB66-7E4D7615CC0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23" name="Line 3984">
          <a:extLst>
            <a:ext uri="{FF2B5EF4-FFF2-40B4-BE49-F238E27FC236}">
              <a16:creationId xmlns:a16="http://schemas.microsoft.com/office/drawing/2014/main" id="{4F0DF790-DE01-4A66-960D-3EA5DBED63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24" name="Line 3985">
          <a:extLst>
            <a:ext uri="{FF2B5EF4-FFF2-40B4-BE49-F238E27FC236}">
              <a16:creationId xmlns:a16="http://schemas.microsoft.com/office/drawing/2014/main" id="{5A15E08F-56CA-4028-914A-3C2D4DA3B8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25" name="Line 3986">
          <a:extLst>
            <a:ext uri="{FF2B5EF4-FFF2-40B4-BE49-F238E27FC236}">
              <a16:creationId xmlns:a16="http://schemas.microsoft.com/office/drawing/2014/main" id="{CFBD8F12-6951-41F2-B7CE-9D1503E366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26" name="Line 3987">
          <a:extLst>
            <a:ext uri="{FF2B5EF4-FFF2-40B4-BE49-F238E27FC236}">
              <a16:creationId xmlns:a16="http://schemas.microsoft.com/office/drawing/2014/main" id="{C1577F22-93B5-4708-BC2F-48070C360AE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27" name="Line 3988">
          <a:extLst>
            <a:ext uri="{FF2B5EF4-FFF2-40B4-BE49-F238E27FC236}">
              <a16:creationId xmlns:a16="http://schemas.microsoft.com/office/drawing/2014/main" id="{001A5779-3EA7-4EF2-952D-1678613B7B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28" name="Line 3989">
          <a:extLst>
            <a:ext uri="{FF2B5EF4-FFF2-40B4-BE49-F238E27FC236}">
              <a16:creationId xmlns:a16="http://schemas.microsoft.com/office/drawing/2014/main" id="{1DD99B23-F20D-4DB2-B136-F36167A09AA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29" name="Line 3990">
          <a:extLst>
            <a:ext uri="{FF2B5EF4-FFF2-40B4-BE49-F238E27FC236}">
              <a16:creationId xmlns:a16="http://schemas.microsoft.com/office/drawing/2014/main" id="{20AA683D-FB1D-45EB-9F5A-2D95B7DFFAA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30" name="Line 3991">
          <a:extLst>
            <a:ext uri="{FF2B5EF4-FFF2-40B4-BE49-F238E27FC236}">
              <a16:creationId xmlns:a16="http://schemas.microsoft.com/office/drawing/2014/main" id="{A5530DCD-2557-4FDF-AE48-3CB92F996A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31" name="Line 3992">
          <a:extLst>
            <a:ext uri="{FF2B5EF4-FFF2-40B4-BE49-F238E27FC236}">
              <a16:creationId xmlns:a16="http://schemas.microsoft.com/office/drawing/2014/main" id="{6C7638F2-FB22-4265-B813-FA719DEFBF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32" name="Line 3993">
          <a:extLst>
            <a:ext uri="{FF2B5EF4-FFF2-40B4-BE49-F238E27FC236}">
              <a16:creationId xmlns:a16="http://schemas.microsoft.com/office/drawing/2014/main" id="{797C1354-426A-4450-8192-C979FB2CBD7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33" name="Line 3994">
          <a:extLst>
            <a:ext uri="{FF2B5EF4-FFF2-40B4-BE49-F238E27FC236}">
              <a16:creationId xmlns:a16="http://schemas.microsoft.com/office/drawing/2014/main" id="{38F6891B-D8F6-4D1B-8F55-122D3DA1ECF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34" name="Line 3995">
          <a:extLst>
            <a:ext uri="{FF2B5EF4-FFF2-40B4-BE49-F238E27FC236}">
              <a16:creationId xmlns:a16="http://schemas.microsoft.com/office/drawing/2014/main" id="{3CB97942-6DC6-4769-A9CD-E79B9CC24D9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35" name="Line 3996">
          <a:extLst>
            <a:ext uri="{FF2B5EF4-FFF2-40B4-BE49-F238E27FC236}">
              <a16:creationId xmlns:a16="http://schemas.microsoft.com/office/drawing/2014/main" id="{3FB75FB0-EFBA-4187-B0A5-2DE0962C774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36" name="Line 3997">
          <a:extLst>
            <a:ext uri="{FF2B5EF4-FFF2-40B4-BE49-F238E27FC236}">
              <a16:creationId xmlns:a16="http://schemas.microsoft.com/office/drawing/2014/main" id="{90064917-6229-4A64-BEC2-217E4A37D1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37" name="Line 3998">
          <a:extLst>
            <a:ext uri="{FF2B5EF4-FFF2-40B4-BE49-F238E27FC236}">
              <a16:creationId xmlns:a16="http://schemas.microsoft.com/office/drawing/2014/main" id="{F8662D13-E955-4F42-8D79-FC3E42AC165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38" name="Line 3999">
          <a:extLst>
            <a:ext uri="{FF2B5EF4-FFF2-40B4-BE49-F238E27FC236}">
              <a16:creationId xmlns:a16="http://schemas.microsoft.com/office/drawing/2014/main" id="{60000855-8841-4A36-8F47-95E8E0E5DD5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39" name="Line 4000">
          <a:extLst>
            <a:ext uri="{FF2B5EF4-FFF2-40B4-BE49-F238E27FC236}">
              <a16:creationId xmlns:a16="http://schemas.microsoft.com/office/drawing/2014/main" id="{B3A00C44-62C8-4C1F-BD08-234897C29AB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40" name="Line 4001">
          <a:extLst>
            <a:ext uri="{FF2B5EF4-FFF2-40B4-BE49-F238E27FC236}">
              <a16:creationId xmlns:a16="http://schemas.microsoft.com/office/drawing/2014/main" id="{45698FF7-8C29-492E-AED9-6A3A376C916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41" name="Line 4002">
          <a:extLst>
            <a:ext uri="{FF2B5EF4-FFF2-40B4-BE49-F238E27FC236}">
              <a16:creationId xmlns:a16="http://schemas.microsoft.com/office/drawing/2014/main" id="{2C389534-74E9-4762-91C9-9A6566F50FC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42" name="Line 4003">
          <a:extLst>
            <a:ext uri="{FF2B5EF4-FFF2-40B4-BE49-F238E27FC236}">
              <a16:creationId xmlns:a16="http://schemas.microsoft.com/office/drawing/2014/main" id="{19A35260-77A8-405F-8B6F-C39D0EEB60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43" name="Line 4004">
          <a:extLst>
            <a:ext uri="{FF2B5EF4-FFF2-40B4-BE49-F238E27FC236}">
              <a16:creationId xmlns:a16="http://schemas.microsoft.com/office/drawing/2014/main" id="{002D9122-2ECF-4FD1-883F-1033D3388D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44" name="Line 4005">
          <a:extLst>
            <a:ext uri="{FF2B5EF4-FFF2-40B4-BE49-F238E27FC236}">
              <a16:creationId xmlns:a16="http://schemas.microsoft.com/office/drawing/2014/main" id="{21C025E9-D40B-4953-80BE-4AB0A388509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45" name="Line 4006">
          <a:extLst>
            <a:ext uri="{FF2B5EF4-FFF2-40B4-BE49-F238E27FC236}">
              <a16:creationId xmlns:a16="http://schemas.microsoft.com/office/drawing/2014/main" id="{B2497011-EC89-47AF-9F27-8EFBA001F68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46" name="Line 4007">
          <a:extLst>
            <a:ext uri="{FF2B5EF4-FFF2-40B4-BE49-F238E27FC236}">
              <a16:creationId xmlns:a16="http://schemas.microsoft.com/office/drawing/2014/main" id="{A218071B-4F59-4F75-BD91-0DD0890B3B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47" name="Line 4008">
          <a:extLst>
            <a:ext uri="{FF2B5EF4-FFF2-40B4-BE49-F238E27FC236}">
              <a16:creationId xmlns:a16="http://schemas.microsoft.com/office/drawing/2014/main" id="{5CA47099-4E1A-4C8E-8961-3ADE31127A2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48" name="Line 1743">
          <a:extLst>
            <a:ext uri="{FF2B5EF4-FFF2-40B4-BE49-F238E27FC236}">
              <a16:creationId xmlns:a16="http://schemas.microsoft.com/office/drawing/2014/main" id="{5078BADA-6451-4655-95E2-D211E3989B3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49" name="Line 1744">
          <a:extLst>
            <a:ext uri="{FF2B5EF4-FFF2-40B4-BE49-F238E27FC236}">
              <a16:creationId xmlns:a16="http://schemas.microsoft.com/office/drawing/2014/main" id="{4FC2564A-687D-4387-ABA6-50342FEDBD5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50" name="Line 1745">
          <a:extLst>
            <a:ext uri="{FF2B5EF4-FFF2-40B4-BE49-F238E27FC236}">
              <a16:creationId xmlns:a16="http://schemas.microsoft.com/office/drawing/2014/main" id="{F0E1FB4F-C6A4-4470-AC45-72A5FAEEBC0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51" name="Line 1746">
          <a:extLst>
            <a:ext uri="{FF2B5EF4-FFF2-40B4-BE49-F238E27FC236}">
              <a16:creationId xmlns:a16="http://schemas.microsoft.com/office/drawing/2014/main" id="{3E2E7349-9844-4C21-B079-65DAA01685D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52" name="Line 1747">
          <a:extLst>
            <a:ext uri="{FF2B5EF4-FFF2-40B4-BE49-F238E27FC236}">
              <a16:creationId xmlns:a16="http://schemas.microsoft.com/office/drawing/2014/main" id="{7B75F2C6-314D-4A5D-B839-DBE601B87DF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53" name="Line 1748">
          <a:extLst>
            <a:ext uri="{FF2B5EF4-FFF2-40B4-BE49-F238E27FC236}">
              <a16:creationId xmlns:a16="http://schemas.microsoft.com/office/drawing/2014/main" id="{C3090919-BDEB-44DC-B996-7F884B7390B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54" name="Line 1749">
          <a:extLst>
            <a:ext uri="{FF2B5EF4-FFF2-40B4-BE49-F238E27FC236}">
              <a16:creationId xmlns:a16="http://schemas.microsoft.com/office/drawing/2014/main" id="{B19A21C3-91D2-4A97-B60E-3B426D02A43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55" name="Line 1750">
          <a:extLst>
            <a:ext uri="{FF2B5EF4-FFF2-40B4-BE49-F238E27FC236}">
              <a16:creationId xmlns:a16="http://schemas.microsoft.com/office/drawing/2014/main" id="{EDDA0F95-D326-48B5-9734-2CDE261389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56" name="Line 1751">
          <a:extLst>
            <a:ext uri="{FF2B5EF4-FFF2-40B4-BE49-F238E27FC236}">
              <a16:creationId xmlns:a16="http://schemas.microsoft.com/office/drawing/2014/main" id="{7CD2280E-4BC5-4439-AFAC-2750331E190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57" name="Line 1752">
          <a:extLst>
            <a:ext uri="{FF2B5EF4-FFF2-40B4-BE49-F238E27FC236}">
              <a16:creationId xmlns:a16="http://schemas.microsoft.com/office/drawing/2014/main" id="{827EAB54-6A63-4DCF-837B-3F347D0BF7E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58" name="Line 1753">
          <a:extLst>
            <a:ext uri="{FF2B5EF4-FFF2-40B4-BE49-F238E27FC236}">
              <a16:creationId xmlns:a16="http://schemas.microsoft.com/office/drawing/2014/main" id="{3C64D79A-6F77-4B30-8E5B-BEB0F3840B7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59" name="Line 1754">
          <a:extLst>
            <a:ext uri="{FF2B5EF4-FFF2-40B4-BE49-F238E27FC236}">
              <a16:creationId xmlns:a16="http://schemas.microsoft.com/office/drawing/2014/main" id="{340AB408-BA5F-4C11-AE30-3AA153036B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60" name="Line 1755">
          <a:extLst>
            <a:ext uri="{FF2B5EF4-FFF2-40B4-BE49-F238E27FC236}">
              <a16:creationId xmlns:a16="http://schemas.microsoft.com/office/drawing/2014/main" id="{9A4105D9-6A79-4F5B-82E2-F30FE0A54B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61" name="Line 1756">
          <a:extLst>
            <a:ext uri="{FF2B5EF4-FFF2-40B4-BE49-F238E27FC236}">
              <a16:creationId xmlns:a16="http://schemas.microsoft.com/office/drawing/2014/main" id="{A369FCD3-725E-481C-BACA-CA76782B9CF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62" name="Line 1743">
          <a:extLst>
            <a:ext uri="{FF2B5EF4-FFF2-40B4-BE49-F238E27FC236}">
              <a16:creationId xmlns:a16="http://schemas.microsoft.com/office/drawing/2014/main" id="{C0D2C06D-F734-4700-B835-29AC2A7631B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63" name="Line 1744">
          <a:extLst>
            <a:ext uri="{FF2B5EF4-FFF2-40B4-BE49-F238E27FC236}">
              <a16:creationId xmlns:a16="http://schemas.microsoft.com/office/drawing/2014/main" id="{EB266CBB-F457-400C-BB60-9429A0D80F8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64" name="Line 1745">
          <a:extLst>
            <a:ext uri="{FF2B5EF4-FFF2-40B4-BE49-F238E27FC236}">
              <a16:creationId xmlns:a16="http://schemas.microsoft.com/office/drawing/2014/main" id="{4D54FF14-DAFF-4EFF-9340-C05EAC5F78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65" name="Line 1746">
          <a:extLst>
            <a:ext uri="{FF2B5EF4-FFF2-40B4-BE49-F238E27FC236}">
              <a16:creationId xmlns:a16="http://schemas.microsoft.com/office/drawing/2014/main" id="{385ED7F3-B906-4CC3-AD1C-67D338A4A76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66" name="Line 1747">
          <a:extLst>
            <a:ext uri="{FF2B5EF4-FFF2-40B4-BE49-F238E27FC236}">
              <a16:creationId xmlns:a16="http://schemas.microsoft.com/office/drawing/2014/main" id="{D7DE5C22-72D8-4956-9E73-39C12618828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67" name="Line 1748">
          <a:extLst>
            <a:ext uri="{FF2B5EF4-FFF2-40B4-BE49-F238E27FC236}">
              <a16:creationId xmlns:a16="http://schemas.microsoft.com/office/drawing/2014/main" id="{35B04EEF-D5D2-4F59-BAC6-A13A984AAAB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68" name="Line 1749">
          <a:extLst>
            <a:ext uri="{FF2B5EF4-FFF2-40B4-BE49-F238E27FC236}">
              <a16:creationId xmlns:a16="http://schemas.microsoft.com/office/drawing/2014/main" id="{50D93920-8956-4343-9E2A-CFE08B7A137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69" name="Line 1750">
          <a:extLst>
            <a:ext uri="{FF2B5EF4-FFF2-40B4-BE49-F238E27FC236}">
              <a16:creationId xmlns:a16="http://schemas.microsoft.com/office/drawing/2014/main" id="{E497105C-AE51-4001-BCDF-F0C88A2C8E8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70" name="Line 1751">
          <a:extLst>
            <a:ext uri="{FF2B5EF4-FFF2-40B4-BE49-F238E27FC236}">
              <a16:creationId xmlns:a16="http://schemas.microsoft.com/office/drawing/2014/main" id="{FD19745B-C470-4A38-9030-AA031469239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71" name="Line 1752">
          <a:extLst>
            <a:ext uri="{FF2B5EF4-FFF2-40B4-BE49-F238E27FC236}">
              <a16:creationId xmlns:a16="http://schemas.microsoft.com/office/drawing/2014/main" id="{67447AE8-9FED-4A75-A2FC-4D90AC52A5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72" name="Line 1753">
          <a:extLst>
            <a:ext uri="{FF2B5EF4-FFF2-40B4-BE49-F238E27FC236}">
              <a16:creationId xmlns:a16="http://schemas.microsoft.com/office/drawing/2014/main" id="{5851896B-5209-4D88-B5F1-266D5186A44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73" name="Line 1754">
          <a:extLst>
            <a:ext uri="{FF2B5EF4-FFF2-40B4-BE49-F238E27FC236}">
              <a16:creationId xmlns:a16="http://schemas.microsoft.com/office/drawing/2014/main" id="{D6673E87-03C0-4302-B8AA-1C3129B4DA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74" name="Line 1755">
          <a:extLst>
            <a:ext uri="{FF2B5EF4-FFF2-40B4-BE49-F238E27FC236}">
              <a16:creationId xmlns:a16="http://schemas.microsoft.com/office/drawing/2014/main" id="{4DB6EB38-DD33-4526-92B7-11C2DA21203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75" name="Line 1756">
          <a:extLst>
            <a:ext uri="{FF2B5EF4-FFF2-40B4-BE49-F238E27FC236}">
              <a16:creationId xmlns:a16="http://schemas.microsoft.com/office/drawing/2014/main" id="{D273BD53-D5C0-43DA-91DD-1FE60B5FF3B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76" name="Line 1743">
          <a:extLst>
            <a:ext uri="{FF2B5EF4-FFF2-40B4-BE49-F238E27FC236}">
              <a16:creationId xmlns:a16="http://schemas.microsoft.com/office/drawing/2014/main" id="{F47DEEF7-B0F8-4059-B6C4-249DB8F83D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77" name="Line 1744">
          <a:extLst>
            <a:ext uri="{FF2B5EF4-FFF2-40B4-BE49-F238E27FC236}">
              <a16:creationId xmlns:a16="http://schemas.microsoft.com/office/drawing/2014/main" id="{7018F112-9EAA-49BE-B169-65AE40948E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78" name="Line 1745">
          <a:extLst>
            <a:ext uri="{FF2B5EF4-FFF2-40B4-BE49-F238E27FC236}">
              <a16:creationId xmlns:a16="http://schemas.microsoft.com/office/drawing/2014/main" id="{0B16140E-F820-4BCC-9817-5313012A47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79" name="Line 1746">
          <a:extLst>
            <a:ext uri="{FF2B5EF4-FFF2-40B4-BE49-F238E27FC236}">
              <a16:creationId xmlns:a16="http://schemas.microsoft.com/office/drawing/2014/main" id="{24A89CE8-467F-4573-9A2C-80E3A90E3DF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80" name="Line 1747">
          <a:extLst>
            <a:ext uri="{FF2B5EF4-FFF2-40B4-BE49-F238E27FC236}">
              <a16:creationId xmlns:a16="http://schemas.microsoft.com/office/drawing/2014/main" id="{1BD6F62A-F6F9-4AC3-B93A-019FC6B319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81" name="Line 1748">
          <a:extLst>
            <a:ext uri="{FF2B5EF4-FFF2-40B4-BE49-F238E27FC236}">
              <a16:creationId xmlns:a16="http://schemas.microsoft.com/office/drawing/2014/main" id="{9CF8CC1F-97DA-413A-8B8C-E25C78B5D54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82" name="Line 1749">
          <a:extLst>
            <a:ext uri="{FF2B5EF4-FFF2-40B4-BE49-F238E27FC236}">
              <a16:creationId xmlns:a16="http://schemas.microsoft.com/office/drawing/2014/main" id="{941C7B6F-AB64-49A1-8C7A-8023972D125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83" name="Line 1750">
          <a:extLst>
            <a:ext uri="{FF2B5EF4-FFF2-40B4-BE49-F238E27FC236}">
              <a16:creationId xmlns:a16="http://schemas.microsoft.com/office/drawing/2014/main" id="{B7EAB80B-00D0-41DF-9284-08C1974F2C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84" name="Line 1751">
          <a:extLst>
            <a:ext uri="{FF2B5EF4-FFF2-40B4-BE49-F238E27FC236}">
              <a16:creationId xmlns:a16="http://schemas.microsoft.com/office/drawing/2014/main" id="{F0062D3B-F4B4-4C1E-B907-528FC671E8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85" name="Line 1752">
          <a:extLst>
            <a:ext uri="{FF2B5EF4-FFF2-40B4-BE49-F238E27FC236}">
              <a16:creationId xmlns:a16="http://schemas.microsoft.com/office/drawing/2014/main" id="{AB56679A-B6E2-44FE-85C5-56E60C49E0E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86" name="Line 1753">
          <a:extLst>
            <a:ext uri="{FF2B5EF4-FFF2-40B4-BE49-F238E27FC236}">
              <a16:creationId xmlns:a16="http://schemas.microsoft.com/office/drawing/2014/main" id="{000C0ECB-C5A7-4882-8564-0A3271CE2BA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87" name="Line 1754">
          <a:extLst>
            <a:ext uri="{FF2B5EF4-FFF2-40B4-BE49-F238E27FC236}">
              <a16:creationId xmlns:a16="http://schemas.microsoft.com/office/drawing/2014/main" id="{BADD5408-E880-4DA8-98AA-982B1EAAD0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88" name="Line 1755">
          <a:extLst>
            <a:ext uri="{FF2B5EF4-FFF2-40B4-BE49-F238E27FC236}">
              <a16:creationId xmlns:a16="http://schemas.microsoft.com/office/drawing/2014/main" id="{469FED24-5774-4209-BA42-630CF28B4A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89" name="Line 1756">
          <a:extLst>
            <a:ext uri="{FF2B5EF4-FFF2-40B4-BE49-F238E27FC236}">
              <a16:creationId xmlns:a16="http://schemas.microsoft.com/office/drawing/2014/main" id="{960BD5E4-1306-47D4-B60C-0A244D8DE74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90" name="Line 1743">
          <a:extLst>
            <a:ext uri="{FF2B5EF4-FFF2-40B4-BE49-F238E27FC236}">
              <a16:creationId xmlns:a16="http://schemas.microsoft.com/office/drawing/2014/main" id="{C99BE3AD-EC9C-49D1-A4F5-A7FA1F91C13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91" name="Line 1744">
          <a:extLst>
            <a:ext uri="{FF2B5EF4-FFF2-40B4-BE49-F238E27FC236}">
              <a16:creationId xmlns:a16="http://schemas.microsoft.com/office/drawing/2014/main" id="{473CADD0-5988-467A-BAB0-6B5532404A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92" name="Line 1745">
          <a:extLst>
            <a:ext uri="{FF2B5EF4-FFF2-40B4-BE49-F238E27FC236}">
              <a16:creationId xmlns:a16="http://schemas.microsoft.com/office/drawing/2014/main" id="{F1C6E1ED-C212-4177-B8C4-1DE0E962489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93" name="Line 1746">
          <a:extLst>
            <a:ext uri="{FF2B5EF4-FFF2-40B4-BE49-F238E27FC236}">
              <a16:creationId xmlns:a16="http://schemas.microsoft.com/office/drawing/2014/main" id="{311F97EF-6498-4AB9-A98C-FDFB02843C3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94" name="Line 1747">
          <a:extLst>
            <a:ext uri="{FF2B5EF4-FFF2-40B4-BE49-F238E27FC236}">
              <a16:creationId xmlns:a16="http://schemas.microsoft.com/office/drawing/2014/main" id="{1BAFE694-8BA2-460B-BC49-09DB80A2185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95" name="Line 1748">
          <a:extLst>
            <a:ext uri="{FF2B5EF4-FFF2-40B4-BE49-F238E27FC236}">
              <a16:creationId xmlns:a16="http://schemas.microsoft.com/office/drawing/2014/main" id="{4EDF4B3C-3910-4109-B426-F2E876B4A13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96" name="Line 1749">
          <a:extLst>
            <a:ext uri="{FF2B5EF4-FFF2-40B4-BE49-F238E27FC236}">
              <a16:creationId xmlns:a16="http://schemas.microsoft.com/office/drawing/2014/main" id="{44C04E6D-1810-4813-A4E4-E13F440357C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97" name="Line 1750">
          <a:extLst>
            <a:ext uri="{FF2B5EF4-FFF2-40B4-BE49-F238E27FC236}">
              <a16:creationId xmlns:a16="http://schemas.microsoft.com/office/drawing/2014/main" id="{33924A71-F0E4-4E21-B86A-DEF745744A8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98" name="Line 1751">
          <a:extLst>
            <a:ext uri="{FF2B5EF4-FFF2-40B4-BE49-F238E27FC236}">
              <a16:creationId xmlns:a16="http://schemas.microsoft.com/office/drawing/2014/main" id="{0D759350-EBA0-44C7-A6AD-A8307C75D9F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899" name="Line 1752">
          <a:extLst>
            <a:ext uri="{FF2B5EF4-FFF2-40B4-BE49-F238E27FC236}">
              <a16:creationId xmlns:a16="http://schemas.microsoft.com/office/drawing/2014/main" id="{5C41C330-FB0C-4BE4-A004-7AE340FF820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00" name="Line 1753">
          <a:extLst>
            <a:ext uri="{FF2B5EF4-FFF2-40B4-BE49-F238E27FC236}">
              <a16:creationId xmlns:a16="http://schemas.microsoft.com/office/drawing/2014/main" id="{60B951D7-D504-4C3F-BAF6-03A0635028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01" name="Line 1754">
          <a:extLst>
            <a:ext uri="{FF2B5EF4-FFF2-40B4-BE49-F238E27FC236}">
              <a16:creationId xmlns:a16="http://schemas.microsoft.com/office/drawing/2014/main" id="{A8CEC647-9DE5-470F-914F-6AC9C032307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02" name="Line 1755">
          <a:extLst>
            <a:ext uri="{FF2B5EF4-FFF2-40B4-BE49-F238E27FC236}">
              <a16:creationId xmlns:a16="http://schemas.microsoft.com/office/drawing/2014/main" id="{439A04FD-224A-4CD7-B3E9-E81234D7026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03" name="Line 1756">
          <a:extLst>
            <a:ext uri="{FF2B5EF4-FFF2-40B4-BE49-F238E27FC236}">
              <a16:creationId xmlns:a16="http://schemas.microsoft.com/office/drawing/2014/main" id="{948E8F75-B19F-4086-A10E-FAA52B3C441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04" name="Line 1743">
          <a:extLst>
            <a:ext uri="{FF2B5EF4-FFF2-40B4-BE49-F238E27FC236}">
              <a16:creationId xmlns:a16="http://schemas.microsoft.com/office/drawing/2014/main" id="{3F67E08A-E2B1-4417-AC81-5CA571A02B3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05" name="Line 1744">
          <a:extLst>
            <a:ext uri="{FF2B5EF4-FFF2-40B4-BE49-F238E27FC236}">
              <a16:creationId xmlns:a16="http://schemas.microsoft.com/office/drawing/2014/main" id="{3F8F47A4-3A55-429C-BBA6-672ADE6385A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06" name="Line 1745">
          <a:extLst>
            <a:ext uri="{FF2B5EF4-FFF2-40B4-BE49-F238E27FC236}">
              <a16:creationId xmlns:a16="http://schemas.microsoft.com/office/drawing/2014/main" id="{13A40F45-835D-4DB5-B0E6-263CFECAD85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07" name="Line 1746">
          <a:extLst>
            <a:ext uri="{FF2B5EF4-FFF2-40B4-BE49-F238E27FC236}">
              <a16:creationId xmlns:a16="http://schemas.microsoft.com/office/drawing/2014/main" id="{C2E33D63-AE53-4006-A9AC-7BF4102C88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08" name="Line 1747">
          <a:extLst>
            <a:ext uri="{FF2B5EF4-FFF2-40B4-BE49-F238E27FC236}">
              <a16:creationId xmlns:a16="http://schemas.microsoft.com/office/drawing/2014/main" id="{316F60E5-88B2-4A32-84E0-B8A0A2A75B2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09" name="Line 1748">
          <a:extLst>
            <a:ext uri="{FF2B5EF4-FFF2-40B4-BE49-F238E27FC236}">
              <a16:creationId xmlns:a16="http://schemas.microsoft.com/office/drawing/2014/main" id="{28E0F434-2760-493C-82F8-3B76C102070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10" name="Line 1749">
          <a:extLst>
            <a:ext uri="{FF2B5EF4-FFF2-40B4-BE49-F238E27FC236}">
              <a16:creationId xmlns:a16="http://schemas.microsoft.com/office/drawing/2014/main" id="{367A2DC2-3BA1-4891-B591-F38A22234B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11" name="Line 1750">
          <a:extLst>
            <a:ext uri="{FF2B5EF4-FFF2-40B4-BE49-F238E27FC236}">
              <a16:creationId xmlns:a16="http://schemas.microsoft.com/office/drawing/2014/main" id="{45516B3E-3CA3-4702-8BFB-DC3C13D7A5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12" name="Line 1751">
          <a:extLst>
            <a:ext uri="{FF2B5EF4-FFF2-40B4-BE49-F238E27FC236}">
              <a16:creationId xmlns:a16="http://schemas.microsoft.com/office/drawing/2014/main" id="{A7C568E4-95C9-4EF5-BA6B-C0357C4F9F0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13" name="Line 1752">
          <a:extLst>
            <a:ext uri="{FF2B5EF4-FFF2-40B4-BE49-F238E27FC236}">
              <a16:creationId xmlns:a16="http://schemas.microsoft.com/office/drawing/2014/main" id="{55E602A9-A655-4748-AE4B-C94B1677358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14" name="Line 1753">
          <a:extLst>
            <a:ext uri="{FF2B5EF4-FFF2-40B4-BE49-F238E27FC236}">
              <a16:creationId xmlns:a16="http://schemas.microsoft.com/office/drawing/2014/main" id="{FE0FC63C-C40C-47C8-9CDF-03202A854E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15" name="Line 1754">
          <a:extLst>
            <a:ext uri="{FF2B5EF4-FFF2-40B4-BE49-F238E27FC236}">
              <a16:creationId xmlns:a16="http://schemas.microsoft.com/office/drawing/2014/main" id="{1DDC02C8-D811-4C51-9170-6A4D4EE218D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16" name="Line 1755">
          <a:extLst>
            <a:ext uri="{FF2B5EF4-FFF2-40B4-BE49-F238E27FC236}">
              <a16:creationId xmlns:a16="http://schemas.microsoft.com/office/drawing/2014/main" id="{D8B9E0F9-DE4F-49C8-8DFD-3703D15F587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17" name="Line 1756">
          <a:extLst>
            <a:ext uri="{FF2B5EF4-FFF2-40B4-BE49-F238E27FC236}">
              <a16:creationId xmlns:a16="http://schemas.microsoft.com/office/drawing/2014/main" id="{9686E826-6834-420A-8753-A5ADD92317F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18" name="Line 3420">
          <a:extLst>
            <a:ext uri="{FF2B5EF4-FFF2-40B4-BE49-F238E27FC236}">
              <a16:creationId xmlns:a16="http://schemas.microsoft.com/office/drawing/2014/main" id="{9068354B-3553-4CE9-8133-84FCDB711E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19" name="Line 3421">
          <a:extLst>
            <a:ext uri="{FF2B5EF4-FFF2-40B4-BE49-F238E27FC236}">
              <a16:creationId xmlns:a16="http://schemas.microsoft.com/office/drawing/2014/main" id="{A23395DF-07AF-4545-89EE-109BC8F4F7C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20" name="Line 3422">
          <a:extLst>
            <a:ext uri="{FF2B5EF4-FFF2-40B4-BE49-F238E27FC236}">
              <a16:creationId xmlns:a16="http://schemas.microsoft.com/office/drawing/2014/main" id="{3C3D59F6-E5E7-42F2-A8EE-D3614BD2A85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21" name="Line 3423">
          <a:extLst>
            <a:ext uri="{FF2B5EF4-FFF2-40B4-BE49-F238E27FC236}">
              <a16:creationId xmlns:a16="http://schemas.microsoft.com/office/drawing/2014/main" id="{67776BC9-0076-491C-A426-FB332CDD95B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22" name="Line 3424">
          <a:extLst>
            <a:ext uri="{FF2B5EF4-FFF2-40B4-BE49-F238E27FC236}">
              <a16:creationId xmlns:a16="http://schemas.microsoft.com/office/drawing/2014/main" id="{7D499020-7F9E-4B2D-8D43-26A2DE867D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23" name="Line 3425">
          <a:extLst>
            <a:ext uri="{FF2B5EF4-FFF2-40B4-BE49-F238E27FC236}">
              <a16:creationId xmlns:a16="http://schemas.microsoft.com/office/drawing/2014/main" id="{51ECEE74-D7C0-4D8E-A498-611D8136A2A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24" name="Line 3426">
          <a:extLst>
            <a:ext uri="{FF2B5EF4-FFF2-40B4-BE49-F238E27FC236}">
              <a16:creationId xmlns:a16="http://schemas.microsoft.com/office/drawing/2014/main" id="{FB938497-3266-4DEB-BFE5-8B9FB8F4081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25" name="Line 3427">
          <a:extLst>
            <a:ext uri="{FF2B5EF4-FFF2-40B4-BE49-F238E27FC236}">
              <a16:creationId xmlns:a16="http://schemas.microsoft.com/office/drawing/2014/main" id="{38F18DAA-2430-4F4D-92AF-3D669FDE223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26" name="Line 3428">
          <a:extLst>
            <a:ext uri="{FF2B5EF4-FFF2-40B4-BE49-F238E27FC236}">
              <a16:creationId xmlns:a16="http://schemas.microsoft.com/office/drawing/2014/main" id="{FFB917B9-42C3-4763-9ED4-B6964A03F90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27" name="Line 3429">
          <a:extLst>
            <a:ext uri="{FF2B5EF4-FFF2-40B4-BE49-F238E27FC236}">
              <a16:creationId xmlns:a16="http://schemas.microsoft.com/office/drawing/2014/main" id="{8BB6476C-6260-47BE-A78B-9D0B55D44E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28" name="Line 3430">
          <a:extLst>
            <a:ext uri="{FF2B5EF4-FFF2-40B4-BE49-F238E27FC236}">
              <a16:creationId xmlns:a16="http://schemas.microsoft.com/office/drawing/2014/main" id="{BB68BD5D-108E-45C3-8D58-5EE81134C78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29" name="Line 3431">
          <a:extLst>
            <a:ext uri="{FF2B5EF4-FFF2-40B4-BE49-F238E27FC236}">
              <a16:creationId xmlns:a16="http://schemas.microsoft.com/office/drawing/2014/main" id="{1563693C-7B04-482B-9233-043FA196E38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30" name="Line 3432">
          <a:extLst>
            <a:ext uri="{FF2B5EF4-FFF2-40B4-BE49-F238E27FC236}">
              <a16:creationId xmlns:a16="http://schemas.microsoft.com/office/drawing/2014/main" id="{A2D5222A-743B-425E-BAC5-8ABE13328F0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31" name="Line 3433">
          <a:extLst>
            <a:ext uri="{FF2B5EF4-FFF2-40B4-BE49-F238E27FC236}">
              <a16:creationId xmlns:a16="http://schemas.microsoft.com/office/drawing/2014/main" id="{EC710005-DAE1-46CD-A32C-B15720916A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32" name="Line 3434">
          <a:extLst>
            <a:ext uri="{FF2B5EF4-FFF2-40B4-BE49-F238E27FC236}">
              <a16:creationId xmlns:a16="http://schemas.microsoft.com/office/drawing/2014/main" id="{A498043A-23B3-42F0-B3F4-B4CD1F8A9A0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33" name="Line 3435">
          <a:extLst>
            <a:ext uri="{FF2B5EF4-FFF2-40B4-BE49-F238E27FC236}">
              <a16:creationId xmlns:a16="http://schemas.microsoft.com/office/drawing/2014/main" id="{635DED1A-319A-4649-8007-AADEEFFD32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34" name="Line 3436">
          <a:extLst>
            <a:ext uri="{FF2B5EF4-FFF2-40B4-BE49-F238E27FC236}">
              <a16:creationId xmlns:a16="http://schemas.microsoft.com/office/drawing/2014/main" id="{CD5B1E3B-514D-49B7-B5F7-E91E24C52F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35" name="Line 3437">
          <a:extLst>
            <a:ext uri="{FF2B5EF4-FFF2-40B4-BE49-F238E27FC236}">
              <a16:creationId xmlns:a16="http://schemas.microsoft.com/office/drawing/2014/main" id="{A970872E-6055-4DE8-BD94-EEF190E99C5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36" name="Line 3438">
          <a:extLst>
            <a:ext uri="{FF2B5EF4-FFF2-40B4-BE49-F238E27FC236}">
              <a16:creationId xmlns:a16="http://schemas.microsoft.com/office/drawing/2014/main" id="{52822CC2-6DE3-4DEC-BD89-882D63B50A6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37" name="Line 3439">
          <a:extLst>
            <a:ext uri="{FF2B5EF4-FFF2-40B4-BE49-F238E27FC236}">
              <a16:creationId xmlns:a16="http://schemas.microsoft.com/office/drawing/2014/main" id="{4D8E4AC8-DB46-4080-9655-8BC71488BA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38" name="Line 3440">
          <a:extLst>
            <a:ext uri="{FF2B5EF4-FFF2-40B4-BE49-F238E27FC236}">
              <a16:creationId xmlns:a16="http://schemas.microsoft.com/office/drawing/2014/main" id="{8067993D-8FCC-4C1C-8664-99CC80F6EC5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39" name="Line 3441">
          <a:extLst>
            <a:ext uri="{FF2B5EF4-FFF2-40B4-BE49-F238E27FC236}">
              <a16:creationId xmlns:a16="http://schemas.microsoft.com/office/drawing/2014/main" id="{6DCE32C0-1CB5-45D0-8906-17CA3959551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40" name="Line 3442">
          <a:extLst>
            <a:ext uri="{FF2B5EF4-FFF2-40B4-BE49-F238E27FC236}">
              <a16:creationId xmlns:a16="http://schemas.microsoft.com/office/drawing/2014/main" id="{B272BA3A-962E-4C46-893B-F5964A9CC3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41" name="Line 3443">
          <a:extLst>
            <a:ext uri="{FF2B5EF4-FFF2-40B4-BE49-F238E27FC236}">
              <a16:creationId xmlns:a16="http://schemas.microsoft.com/office/drawing/2014/main" id="{1EE9E848-2E03-4357-AE3C-84FCEED623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42" name="Line 3444">
          <a:extLst>
            <a:ext uri="{FF2B5EF4-FFF2-40B4-BE49-F238E27FC236}">
              <a16:creationId xmlns:a16="http://schemas.microsoft.com/office/drawing/2014/main" id="{407ECD0B-3EEE-48C9-9F99-DB7FC3E9933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43" name="Line 3445">
          <a:extLst>
            <a:ext uri="{FF2B5EF4-FFF2-40B4-BE49-F238E27FC236}">
              <a16:creationId xmlns:a16="http://schemas.microsoft.com/office/drawing/2014/main" id="{23A47BA2-2C0A-4807-B11A-33F920C7244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44" name="Line 3446">
          <a:extLst>
            <a:ext uri="{FF2B5EF4-FFF2-40B4-BE49-F238E27FC236}">
              <a16:creationId xmlns:a16="http://schemas.microsoft.com/office/drawing/2014/main" id="{1810373B-DD7E-4F07-A1B9-6520AE37E71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45" name="Line 3447">
          <a:extLst>
            <a:ext uri="{FF2B5EF4-FFF2-40B4-BE49-F238E27FC236}">
              <a16:creationId xmlns:a16="http://schemas.microsoft.com/office/drawing/2014/main" id="{E494EAE3-A828-4CC8-9E31-3B8A484D5C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46" name="Line 3448">
          <a:extLst>
            <a:ext uri="{FF2B5EF4-FFF2-40B4-BE49-F238E27FC236}">
              <a16:creationId xmlns:a16="http://schemas.microsoft.com/office/drawing/2014/main" id="{210641F5-EB93-4EF6-BF29-D8F47109012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47" name="Line 3449">
          <a:extLst>
            <a:ext uri="{FF2B5EF4-FFF2-40B4-BE49-F238E27FC236}">
              <a16:creationId xmlns:a16="http://schemas.microsoft.com/office/drawing/2014/main" id="{088BC045-4A92-4B40-92DD-C099BEC22A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48" name="Line 3450">
          <a:extLst>
            <a:ext uri="{FF2B5EF4-FFF2-40B4-BE49-F238E27FC236}">
              <a16:creationId xmlns:a16="http://schemas.microsoft.com/office/drawing/2014/main" id="{76077917-E1A0-49D8-AC60-08B7F47FFE3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49" name="Line 3451">
          <a:extLst>
            <a:ext uri="{FF2B5EF4-FFF2-40B4-BE49-F238E27FC236}">
              <a16:creationId xmlns:a16="http://schemas.microsoft.com/office/drawing/2014/main" id="{0516ED5B-5B6B-46BA-9A6D-9843DDB4DB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50" name="Line 3452">
          <a:extLst>
            <a:ext uri="{FF2B5EF4-FFF2-40B4-BE49-F238E27FC236}">
              <a16:creationId xmlns:a16="http://schemas.microsoft.com/office/drawing/2014/main" id="{014BA900-E1B8-469B-ACA3-6E19934BCCE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51" name="Line 3453">
          <a:extLst>
            <a:ext uri="{FF2B5EF4-FFF2-40B4-BE49-F238E27FC236}">
              <a16:creationId xmlns:a16="http://schemas.microsoft.com/office/drawing/2014/main" id="{F4A9D4EF-1041-48CD-B7AC-8A04A3F0290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52" name="Line 3454">
          <a:extLst>
            <a:ext uri="{FF2B5EF4-FFF2-40B4-BE49-F238E27FC236}">
              <a16:creationId xmlns:a16="http://schemas.microsoft.com/office/drawing/2014/main" id="{B8BFB2B2-DEBD-4886-A394-AB8870340AD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53" name="Line 3420">
          <a:extLst>
            <a:ext uri="{FF2B5EF4-FFF2-40B4-BE49-F238E27FC236}">
              <a16:creationId xmlns:a16="http://schemas.microsoft.com/office/drawing/2014/main" id="{4501291E-6112-4C11-8D67-61DDA2786B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54" name="Line 3421">
          <a:extLst>
            <a:ext uri="{FF2B5EF4-FFF2-40B4-BE49-F238E27FC236}">
              <a16:creationId xmlns:a16="http://schemas.microsoft.com/office/drawing/2014/main" id="{D2A5FC6A-F157-49B8-A9BB-72B81E4C11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55" name="Line 3422">
          <a:extLst>
            <a:ext uri="{FF2B5EF4-FFF2-40B4-BE49-F238E27FC236}">
              <a16:creationId xmlns:a16="http://schemas.microsoft.com/office/drawing/2014/main" id="{066CECC2-58BB-4D75-BBE2-C7E19EEAFE6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56" name="Line 3423">
          <a:extLst>
            <a:ext uri="{FF2B5EF4-FFF2-40B4-BE49-F238E27FC236}">
              <a16:creationId xmlns:a16="http://schemas.microsoft.com/office/drawing/2014/main" id="{C5DB7C68-8B8B-47A2-95F8-5EE9FF4922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57" name="Line 3424">
          <a:extLst>
            <a:ext uri="{FF2B5EF4-FFF2-40B4-BE49-F238E27FC236}">
              <a16:creationId xmlns:a16="http://schemas.microsoft.com/office/drawing/2014/main" id="{9F27685F-D236-446E-94A0-EA91A67CC10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58" name="Line 3425">
          <a:extLst>
            <a:ext uri="{FF2B5EF4-FFF2-40B4-BE49-F238E27FC236}">
              <a16:creationId xmlns:a16="http://schemas.microsoft.com/office/drawing/2014/main" id="{2CEC060F-B236-41D1-9EB7-7E4531DF866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59" name="Line 3426">
          <a:extLst>
            <a:ext uri="{FF2B5EF4-FFF2-40B4-BE49-F238E27FC236}">
              <a16:creationId xmlns:a16="http://schemas.microsoft.com/office/drawing/2014/main" id="{DF6348FF-E50A-4983-9CF7-F3A04F513CB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60" name="Line 3427">
          <a:extLst>
            <a:ext uri="{FF2B5EF4-FFF2-40B4-BE49-F238E27FC236}">
              <a16:creationId xmlns:a16="http://schemas.microsoft.com/office/drawing/2014/main" id="{6500FB8E-781D-4FB3-A442-728D7C9E61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61" name="Line 3428">
          <a:extLst>
            <a:ext uri="{FF2B5EF4-FFF2-40B4-BE49-F238E27FC236}">
              <a16:creationId xmlns:a16="http://schemas.microsoft.com/office/drawing/2014/main" id="{A0FD30D8-8956-4CA6-97A0-5AA94DDD470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62" name="Line 3429">
          <a:extLst>
            <a:ext uri="{FF2B5EF4-FFF2-40B4-BE49-F238E27FC236}">
              <a16:creationId xmlns:a16="http://schemas.microsoft.com/office/drawing/2014/main" id="{CF892D5F-101F-45D0-9D3B-8107A10D5D5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63" name="Line 3430">
          <a:extLst>
            <a:ext uri="{FF2B5EF4-FFF2-40B4-BE49-F238E27FC236}">
              <a16:creationId xmlns:a16="http://schemas.microsoft.com/office/drawing/2014/main" id="{DFDABA31-0B58-4C6E-B813-C251349ED4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64" name="Line 3431">
          <a:extLst>
            <a:ext uri="{FF2B5EF4-FFF2-40B4-BE49-F238E27FC236}">
              <a16:creationId xmlns:a16="http://schemas.microsoft.com/office/drawing/2014/main" id="{353B5638-3861-4B25-BF94-DE23DB4D97E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65" name="Line 3432">
          <a:extLst>
            <a:ext uri="{FF2B5EF4-FFF2-40B4-BE49-F238E27FC236}">
              <a16:creationId xmlns:a16="http://schemas.microsoft.com/office/drawing/2014/main" id="{E1CD96C5-CB79-4722-92EF-F71F0A9579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66" name="Line 3433">
          <a:extLst>
            <a:ext uri="{FF2B5EF4-FFF2-40B4-BE49-F238E27FC236}">
              <a16:creationId xmlns:a16="http://schemas.microsoft.com/office/drawing/2014/main" id="{1E93FAAA-79AE-4408-A687-88209B8A941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67" name="Line 3434">
          <a:extLst>
            <a:ext uri="{FF2B5EF4-FFF2-40B4-BE49-F238E27FC236}">
              <a16:creationId xmlns:a16="http://schemas.microsoft.com/office/drawing/2014/main" id="{A829ABAB-CA2B-4380-9CDE-C676D84AD9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68" name="Line 3435">
          <a:extLst>
            <a:ext uri="{FF2B5EF4-FFF2-40B4-BE49-F238E27FC236}">
              <a16:creationId xmlns:a16="http://schemas.microsoft.com/office/drawing/2014/main" id="{EF7066AD-E24B-4BF4-9B78-52E85D3299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69" name="Line 3436">
          <a:extLst>
            <a:ext uri="{FF2B5EF4-FFF2-40B4-BE49-F238E27FC236}">
              <a16:creationId xmlns:a16="http://schemas.microsoft.com/office/drawing/2014/main" id="{ECD826F9-8D72-4FF3-B92B-F59753D6B83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70" name="Line 3437">
          <a:extLst>
            <a:ext uri="{FF2B5EF4-FFF2-40B4-BE49-F238E27FC236}">
              <a16:creationId xmlns:a16="http://schemas.microsoft.com/office/drawing/2014/main" id="{8623F1DB-9D7F-48A4-999B-49EB51C32B5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71" name="Line 3438">
          <a:extLst>
            <a:ext uri="{FF2B5EF4-FFF2-40B4-BE49-F238E27FC236}">
              <a16:creationId xmlns:a16="http://schemas.microsoft.com/office/drawing/2014/main" id="{26A183E5-4EB6-40B2-9489-CFA37AA26D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72" name="Line 3439">
          <a:extLst>
            <a:ext uri="{FF2B5EF4-FFF2-40B4-BE49-F238E27FC236}">
              <a16:creationId xmlns:a16="http://schemas.microsoft.com/office/drawing/2014/main" id="{E5C38D27-640E-44CB-B54F-7928E54F0FF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73" name="Line 3440">
          <a:extLst>
            <a:ext uri="{FF2B5EF4-FFF2-40B4-BE49-F238E27FC236}">
              <a16:creationId xmlns:a16="http://schemas.microsoft.com/office/drawing/2014/main" id="{3F49D7A2-0AC9-484B-9873-0C08D9FB90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74" name="Line 3441">
          <a:extLst>
            <a:ext uri="{FF2B5EF4-FFF2-40B4-BE49-F238E27FC236}">
              <a16:creationId xmlns:a16="http://schemas.microsoft.com/office/drawing/2014/main" id="{43806E3E-739C-4A2B-B238-D917A948700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75" name="Line 3442">
          <a:extLst>
            <a:ext uri="{FF2B5EF4-FFF2-40B4-BE49-F238E27FC236}">
              <a16:creationId xmlns:a16="http://schemas.microsoft.com/office/drawing/2014/main" id="{63F1A79E-A0DB-4157-8BB2-47A41A6B8B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76" name="Line 3443">
          <a:extLst>
            <a:ext uri="{FF2B5EF4-FFF2-40B4-BE49-F238E27FC236}">
              <a16:creationId xmlns:a16="http://schemas.microsoft.com/office/drawing/2014/main" id="{82BDC2C9-07D5-4703-8FED-E433ED7442A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77" name="Line 3444">
          <a:extLst>
            <a:ext uri="{FF2B5EF4-FFF2-40B4-BE49-F238E27FC236}">
              <a16:creationId xmlns:a16="http://schemas.microsoft.com/office/drawing/2014/main" id="{100493FA-A783-40D1-A5A1-2C50563C7E6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78" name="Line 3445">
          <a:extLst>
            <a:ext uri="{FF2B5EF4-FFF2-40B4-BE49-F238E27FC236}">
              <a16:creationId xmlns:a16="http://schemas.microsoft.com/office/drawing/2014/main" id="{30EF8FEF-4755-421D-8513-33201CB863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79" name="Line 3446">
          <a:extLst>
            <a:ext uri="{FF2B5EF4-FFF2-40B4-BE49-F238E27FC236}">
              <a16:creationId xmlns:a16="http://schemas.microsoft.com/office/drawing/2014/main" id="{ED8FBA67-3AEF-41D3-9324-2EDC8556B33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80" name="Line 3447">
          <a:extLst>
            <a:ext uri="{FF2B5EF4-FFF2-40B4-BE49-F238E27FC236}">
              <a16:creationId xmlns:a16="http://schemas.microsoft.com/office/drawing/2014/main" id="{61B74EA8-5776-47DC-B030-BBEC89702F3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81" name="Line 3448">
          <a:extLst>
            <a:ext uri="{FF2B5EF4-FFF2-40B4-BE49-F238E27FC236}">
              <a16:creationId xmlns:a16="http://schemas.microsoft.com/office/drawing/2014/main" id="{06E9209B-BA3D-4B94-B34F-2072CA3EF8B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82" name="Line 3449">
          <a:extLst>
            <a:ext uri="{FF2B5EF4-FFF2-40B4-BE49-F238E27FC236}">
              <a16:creationId xmlns:a16="http://schemas.microsoft.com/office/drawing/2014/main" id="{2B0B24A7-0988-47A8-8C32-72B6B6B0D5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83" name="Line 3450">
          <a:extLst>
            <a:ext uri="{FF2B5EF4-FFF2-40B4-BE49-F238E27FC236}">
              <a16:creationId xmlns:a16="http://schemas.microsoft.com/office/drawing/2014/main" id="{3BF3C55C-9F81-459D-8CAD-E13301C5DAD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84" name="Line 3451">
          <a:extLst>
            <a:ext uri="{FF2B5EF4-FFF2-40B4-BE49-F238E27FC236}">
              <a16:creationId xmlns:a16="http://schemas.microsoft.com/office/drawing/2014/main" id="{FEE4AA4C-470D-456A-9D0C-7A95879E3B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85" name="Line 3452">
          <a:extLst>
            <a:ext uri="{FF2B5EF4-FFF2-40B4-BE49-F238E27FC236}">
              <a16:creationId xmlns:a16="http://schemas.microsoft.com/office/drawing/2014/main" id="{3C330439-4DF4-4EA7-A6B1-D5E56D62419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86" name="Line 3453">
          <a:extLst>
            <a:ext uri="{FF2B5EF4-FFF2-40B4-BE49-F238E27FC236}">
              <a16:creationId xmlns:a16="http://schemas.microsoft.com/office/drawing/2014/main" id="{93ED1982-5D17-4843-B0E6-F40DBC30501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87" name="Line 3454">
          <a:extLst>
            <a:ext uri="{FF2B5EF4-FFF2-40B4-BE49-F238E27FC236}">
              <a16:creationId xmlns:a16="http://schemas.microsoft.com/office/drawing/2014/main" id="{4ABCD3B4-6E78-4416-844C-B63857F8A4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88" name="Line 3420">
          <a:extLst>
            <a:ext uri="{FF2B5EF4-FFF2-40B4-BE49-F238E27FC236}">
              <a16:creationId xmlns:a16="http://schemas.microsoft.com/office/drawing/2014/main" id="{DA3D4EAF-7FAE-48C7-9582-9692C6CE60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89" name="Line 3421">
          <a:extLst>
            <a:ext uri="{FF2B5EF4-FFF2-40B4-BE49-F238E27FC236}">
              <a16:creationId xmlns:a16="http://schemas.microsoft.com/office/drawing/2014/main" id="{12232191-FD82-436D-8C88-CBBEBBF68B3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90" name="Line 3422">
          <a:extLst>
            <a:ext uri="{FF2B5EF4-FFF2-40B4-BE49-F238E27FC236}">
              <a16:creationId xmlns:a16="http://schemas.microsoft.com/office/drawing/2014/main" id="{5E04F8EF-80D8-41E7-9181-40BF641BFBF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91" name="Line 3423">
          <a:extLst>
            <a:ext uri="{FF2B5EF4-FFF2-40B4-BE49-F238E27FC236}">
              <a16:creationId xmlns:a16="http://schemas.microsoft.com/office/drawing/2014/main" id="{842C2357-E7BC-4655-AC7A-64FC5C402D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92" name="Line 3424">
          <a:extLst>
            <a:ext uri="{FF2B5EF4-FFF2-40B4-BE49-F238E27FC236}">
              <a16:creationId xmlns:a16="http://schemas.microsoft.com/office/drawing/2014/main" id="{4B4E6AE5-9D1D-4349-812F-B0098780EC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93" name="Line 3425">
          <a:extLst>
            <a:ext uri="{FF2B5EF4-FFF2-40B4-BE49-F238E27FC236}">
              <a16:creationId xmlns:a16="http://schemas.microsoft.com/office/drawing/2014/main" id="{031223B2-6DF6-4F93-827A-999F7313DE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94" name="Line 3426">
          <a:extLst>
            <a:ext uri="{FF2B5EF4-FFF2-40B4-BE49-F238E27FC236}">
              <a16:creationId xmlns:a16="http://schemas.microsoft.com/office/drawing/2014/main" id="{F21653D9-6169-4B2D-A40B-548FFCA20B7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95" name="Line 3427">
          <a:extLst>
            <a:ext uri="{FF2B5EF4-FFF2-40B4-BE49-F238E27FC236}">
              <a16:creationId xmlns:a16="http://schemas.microsoft.com/office/drawing/2014/main" id="{3650A82B-2B09-49EA-930A-820C382C08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96" name="Line 3428">
          <a:extLst>
            <a:ext uri="{FF2B5EF4-FFF2-40B4-BE49-F238E27FC236}">
              <a16:creationId xmlns:a16="http://schemas.microsoft.com/office/drawing/2014/main" id="{A9A438CD-385B-4DAB-BEAD-EBCC1F3608B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97" name="Line 3429">
          <a:extLst>
            <a:ext uri="{FF2B5EF4-FFF2-40B4-BE49-F238E27FC236}">
              <a16:creationId xmlns:a16="http://schemas.microsoft.com/office/drawing/2014/main" id="{75D0ADBA-CD52-4CB0-8154-2301AD2CA80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98" name="Line 3430">
          <a:extLst>
            <a:ext uri="{FF2B5EF4-FFF2-40B4-BE49-F238E27FC236}">
              <a16:creationId xmlns:a16="http://schemas.microsoft.com/office/drawing/2014/main" id="{AF4DDAA5-FF9B-447E-9FD8-7911A7F3A4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4999" name="Line 3431">
          <a:extLst>
            <a:ext uri="{FF2B5EF4-FFF2-40B4-BE49-F238E27FC236}">
              <a16:creationId xmlns:a16="http://schemas.microsoft.com/office/drawing/2014/main" id="{4E1AC4F5-3868-4C83-8BEB-53311464B7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00" name="Line 3432">
          <a:extLst>
            <a:ext uri="{FF2B5EF4-FFF2-40B4-BE49-F238E27FC236}">
              <a16:creationId xmlns:a16="http://schemas.microsoft.com/office/drawing/2014/main" id="{BA800643-5D04-4BD4-AB84-5C28189DF47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01" name="Line 3433">
          <a:extLst>
            <a:ext uri="{FF2B5EF4-FFF2-40B4-BE49-F238E27FC236}">
              <a16:creationId xmlns:a16="http://schemas.microsoft.com/office/drawing/2014/main" id="{1AF306DF-E490-4CE6-82E4-08B4B6BCD9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02" name="Line 3434">
          <a:extLst>
            <a:ext uri="{FF2B5EF4-FFF2-40B4-BE49-F238E27FC236}">
              <a16:creationId xmlns:a16="http://schemas.microsoft.com/office/drawing/2014/main" id="{EC91F9ED-9499-4885-B300-A8618599C1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03" name="Line 3435">
          <a:extLst>
            <a:ext uri="{FF2B5EF4-FFF2-40B4-BE49-F238E27FC236}">
              <a16:creationId xmlns:a16="http://schemas.microsoft.com/office/drawing/2014/main" id="{2D185504-843E-4B58-A28A-07ABE934F9E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04" name="Line 3436">
          <a:extLst>
            <a:ext uri="{FF2B5EF4-FFF2-40B4-BE49-F238E27FC236}">
              <a16:creationId xmlns:a16="http://schemas.microsoft.com/office/drawing/2014/main" id="{117715A0-7A59-488D-9ACD-9C7AD1A824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05" name="Line 3437">
          <a:extLst>
            <a:ext uri="{FF2B5EF4-FFF2-40B4-BE49-F238E27FC236}">
              <a16:creationId xmlns:a16="http://schemas.microsoft.com/office/drawing/2014/main" id="{A814BB6A-1CDB-43E5-B004-528283EC54E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06" name="Line 3438">
          <a:extLst>
            <a:ext uri="{FF2B5EF4-FFF2-40B4-BE49-F238E27FC236}">
              <a16:creationId xmlns:a16="http://schemas.microsoft.com/office/drawing/2014/main" id="{8658AF16-0DCD-47AE-8EA0-FC8EB34AEDE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07" name="Line 3439">
          <a:extLst>
            <a:ext uri="{FF2B5EF4-FFF2-40B4-BE49-F238E27FC236}">
              <a16:creationId xmlns:a16="http://schemas.microsoft.com/office/drawing/2014/main" id="{21177E98-10FF-4FB6-92E4-71DC7D8457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08" name="Line 3440">
          <a:extLst>
            <a:ext uri="{FF2B5EF4-FFF2-40B4-BE49-F238E27FC236}">
              <a16:creationId xmlns:a16="http://schemas.microsoft.com/office/drawing/2014/main" id="{8CE41BC1-2E56-4655-9378-DE8D55537CF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09" name="Line 3441">
          <a:extLst>
            <a:ext uri="{FF2B5EF4-FFF2-40B4-BE49-F238E27FC236}">
              <a16:creationId xmlns:a16="http://schemas.microsoft.com/office/drawing/2014/main" id="{F6A38156-2A05-4314-8CEF-D24D6521BD7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10" name="Line 3442">
          <a:extLst>
            <a:ext uri="{FF2B5EF4-FFF2-40B4-BE49-F238E27FC236}">
              <a16:creationId xmlns:a16="http://schemas.microsoft.com/office/drawing/2014/main" id="{390D48D4-42B6-4215-BCA3-4107BB6D36E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11" name="Line 3443">
          <a:extLst>
            <a:ext uri="{FF2B5EF4-FFF2-40B4-BE49-F238E27FC236}">
              <a16:creationId xmlns:a16="http://schemas.microsoft.com/office/drawing/2014/main" id="{9B004EE0-4C17-4C4D-BF9C-EC0E9D796D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12" name="Line 3444">
          <a:extLst>
            <a:ext uri="{FF2B5EF4-FFF2-40B4-BE49-F238E27FC236}">
              <a16:creationId xmlns:a16="http://schemas.microsoft.com/office/drawing/2014/main" id="{5706E707-3DF3-473D-B1F0-23416D3E4A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13" name="Line 3445">
          <a:extLst>
            <a:ext uri="{FF2B5EF4-FFF2-40B4-BE49-F238E27FC236}">
              <a16:creationId xmlns:a16="http://schemas.microsoft.com/office/drawing/2014/main" id="{68A7A9C8-F661-4E6B-B095-263C3EA31B3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14" name="Line 3446">
          <a:extLst>
            <a:ext uri="{FF2B5EF4-FFF2-40B4-BE49-F238E27FC236}">
              <a16:creationId xmlns:a16="http://schemas.microsoft.com/office/drawing/2014/main" id="{0A4BDBBA-6243-4989-B204-1FE111EBA9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15" name="Line 3447">
          <a:extLst>
            <a:ext uri="{FF2B5EF4-FFF2-40B4-BE49-F238E27FC236}">
              <a16:creationId xmlns:a16="http://schemas.microsoft.com/office/drawing/2014/main" id="{DAC49E8F-D139-4029-AEB6-1166931081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16" name="Line 3448">
          <a:extLst>
            <a:ext uri="{FF2B5EF4-FFF2-40B4-BE49-F238E27FC236}">
              <a16:creationId xmlns:a16="http://schemas.microsoft.com/office/drawing/2014/main" id="{87AFB31E-FD32-4A63-96AC-0D774FD39D0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17" name="Line 3449">
          <a:extLst>
            <a:ext uri="{FF2B5EF4-FFF2-40B4-BE49-F238E27FC236}">
              <a16:creationId xmlns:a16="http://schemas.microsoft.com/office/drawing/2014/main" id="{B31FAAC7-0918-43EB-9103-466A88E351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18" name="Line 3450">
          <a:extLst>
            <a:ext uri="{FF2B5EF4-FFF2-40B4-BE49-F238E27FC236}">
              <a16:creationId xmlns:a16="http://schemas.microsoft.com/office/drawing/2014/main" id="{6A29F4FF-A501-4AD1-9B2A-C89743C2D1F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19" name="Line 3451">
          <a:extLst>
            <a:ext uri="{FF2B5EF4-FFF2-40B4-BE49-F238E27FC236}">
              <a16:creationId xmlns:a16="http://schemas.microsoft.com/office/drawing/2014/main" id="{741DECE3-DFF6-4BF9-86C9-17B9D60AFE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20" name="Line 3452">
          <a:extLst>
            <a:ext uri="{FF2B5EF4-FFF2-40B4-BE49-F238E27FC236}">
              <a16:creationId xmlns:a16="http://schemas.microsoft.com/office/drawing/2014/main" id="{CBB86947-54B6-4F39-8F95-92D23BA953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21" name="Line 3453">
          <a:extLst>
            <a:ext uri="{FF2B5EF4-FFF2-40B4-BE49-F238E27FC236}">
              <a16:creationId xmlns:a16="http://schemas.microsoft.com/office/drawing/2014/main" id="{E2E97831-BCF6-403D-ABE1-2619C65AD79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22" name="Line 3454">
          <a:extLst>
            <a:ext uri="{FF2B5EF4-FFF2-40B4-BE49-F238E27FC236}">
              <a16:creationId xmlns:a16="http://schemas.microsoft.com/office/drawing/2014/main" id="{4965798A-4C31-4C9B-BCC5-05040519E90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23" name="Line 3420">
          <a:extLst>
            <a:ext uri="{FF2B5EF4-FFF2-40B4-BE49-F238E27FC236}">
              <a16:creationId xmlns:a16="http://schemas.microsoft.com/office/drawing/2014/main" id="{E03CAA88-10C3-4DDA-BD70-4199BD38AE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24" name="Line 3421">
          <a:extLst>
            <a:ext uri="{FF2B5EF4-FFF2-40B4-BE49-F238E27FC236}">
              <a16:creationId xmlns:a16="http://schemas.microsoft.com/office/drawing/2014/main" id="{593C2409-949D-4580-928C-2D85A9D8A79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25" name="Line 3422">
          <a:extLst>
            <a:ext uri="{FF2B5EF4-FFF2-40B4-BE49-F238E27FC236}">
              <a16:creationId xmlns:a16="http://schemas.microsoft.com/office/drawing/2014/main" id="{FF68A341-C498-4876-9D10-CC07CC547FB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26" name="Line 3423">
          <a:extLst>
            <a:ext uri="{FF2B5EF4-FFF2-40B4-BE49-F238E27FC236}">
              <a16:creationId xmlns:a16="http://schemas.microsoft.com/office/drawing/2014/main" id="{FCBD7175-F406-41DE-82B2-AE2FA5EDDF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27" name="Line 3424">
          <a:extLst>
            <a:ext uri="{FF2B5EF4-FFF2-40B4-BE49-F238E27FC236}">
              <a16:creationId xmlns:a16="http://schemas.microsoft.com/office/drawing/2014/main" id="{4F0FB8C4-B1C8-44DA-B615-CFC7DD85846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28" name="Line 3425">
          <a:extLst>
            <a:ext uri="{FF2B5EF4-FFF2-40B4-BE49-F238E27FC236}">
              <a16:creationId xmlns:a16="http://schemas.microsoft.com/office/drawing/2014/main" id="{B0F15CFD-0D40-4E43-962C-80717684A4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29" name="Line 3426">
          <a:extLst>
            <a:ext uri="{FF2B5EF4-FFF2-40B4-BE49-F238E27FC236}">
              <a16:creationId xmlns:a16="http://schemas.microsoft.com/office/drawing/2014/main" id="{EE423B05-4364-462A-84AC-E8BC6BB450B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30" name="Line 3427">
          <a:extLst>
            <a:ext uri="{FF2B5EF4-FFF2-40B4-BE49-F238E27FC236}">
              <a16:creationId xmlns:a16="http://schemas.microsoft.com/office/drawing/2014/main" id="{A0B81087-C3B1-4969-85A7-5CD6D6820E6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31" name="Line 3428">
          <a:extLst>
            <a:ext uri="{FF2B5EF4-FFF2-40B4-BE49-F238E27FC236}">
              <a16:creationId xmlns:a16="http://schemas.microsoft.com/office/drawing/2014/main" id="{141E65C5-E28F-4495-B499-9035EE3DC94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32" name="Line 3429">
          <a:extLst>
            <a:ext uri="{FF2B5EF4-FFF2-40B4-BE49-F238E27FC236}">
              <a16:creationId xmlns:a16="http://schemas.microsoft.com/office/drawing/2014/main" id="{903D0064-3CCE-4463-AAEC-0EC6F273516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33" name="Line 3430">
          <a:extLst>
            <a:ext uri="{FF2B5EF4-FFF2-40B4-BE49-F238E27FC236}">
              <a16:creationId xmlns:a16="http://schemas.microsoft.com/office/drawing/2014/main" id="{2A37B9C6-8ECF-40A0-99CE-9C74375522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34" name="Line 3431">
          <a:extLst>
            <a:ext uri="{FF2B5EF4-FFF2-40B4-BE49-F238E27FC236}">
              <a16:creationId xmlns:a16="http://schemas.microsoft.com/office/drawing/2014/main" id="{CA1DC64D-018D-42B7-AA76-AECBA1200E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35" name="Line 3432">
          <a:extLst>
            <a:ext uri="{FF2B5EF4-FFF2-40B4-BE49-F238E27FC236}">
              <a16:creationId xmlns:a16="http://schemas.microsoft.com/office/drawing/2014/main" id="{A0458E86-5048-4C9A-B5D1-01EF3B0D94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36" name="Line 3433">
          <a:extLst>
            <a:ext uri="{FF2B5EF4-FFF2-40B4-BE49-F238E27FC236}">
              <a16:creationId xmlns:a16="http://schemas.microsoft.com/office/drawing/2014/main" id="{9B562751-DEE3-4945-860B-5D3D938B57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37" name="Line 3434">
          <a:extLst>
            <a:ext uri="{FF2B5EF4-FFF2-40B4-BE49-F238E27FC236}">
              <a16:creationId xmlns:a16="http://schemas.microsoft.com/office/drawing/2014/main" id="{4CF1EA02-8DBB-4F6F-9B2E-A6F66207EF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38" name="Line 3435">
          <a:extLst>
            <a:ext uri="{FF2B5EF4-FFF2-40B4-BE49-F238E27FC236}">
              <a16:creationId xmlns:a16="http://schemas.microsoft.com/office/drawing/2014/main" id="{6D35B675-2E0E-4B39-9B16-4DD149D4225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39" name="Line 3436">
          <a:extLst>
            <a:ext uri="{FF2B5EF4-FFF2-40B4-BE49-F238E27FC236}">
              <a16:creationId xmlns:a16="http://schemas.microsoft.com/office/drawing/2014/main" id="{1B016A80-1165-4855-B264-B2BD3BC5BA2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40" name="Line 3437">
          <a:extLst>
            <a:ext uri="{FF2B5EF4-FFF2-40B4-BE49-F238E27FC236}">
              <a16:creationId xmlns:a16="http://schemas.microsoft.com/office/drawing/2014/main" id="{27DA7689-E619-4C84-8B57-0DEC9577C51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41" name="Line 3438">
          <a:extLst>
            <a:ext uri="{FF2B5EF4-FFF2-40B4-BE49-F238E27FC236}">
              <a16:creationId xmlns:a16="http://schemas.microsoft.com/office/drawing/2014/main" id="{3512371A-F607-4375-A80C-EE86407FAB4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42" name="Line 3439">
          <a:extLst>
            <a:ext uri="{FF2B5EF4-FFF2-40B4-BE49-F238E27FC236}">
              <a16:creationId xmlns:a16="http://schemas.microsoft.com/office/drawing/2014/main" id="{44CE4FD0-6147-4D2C-9D2D-11105BF7B9C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43" name="Line 3440">
          <a:extLst>
            <a:ext uri="{FF2B5EF4-FFF2-40B4-BE49-F238E27FC236}">
              <a16:creationId xmlns:a16="http://schemas.microsoft.com/office/drawing/2014/main" id="{D8DE63D8-59BB-446D-9E49-A02AE315731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44" name="Line 3441">
          <a:extLst>
            <a:ext uri="{FF2B5EF4-FFF2-40B4-BE49-F238E27FC236}">
              <a16:creationId xmlns:a16="http://schemas.microsoft.com/office/drawing/2014/main" id="{9CB18729-3453-4401-B554-B6C34504649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45" name="Line 3442">
          <a:extLst>
            <a:ext uri="{FF2B5EF4-FFF2-40B4-BE49-F238E27FC236}">
              <a16:creationId xmlns:a16="http://schemas.microsoft.com/office/drawing/2014/main" id="{BD51D5F4-A7DF-450C-83BF-9B1B5436CA5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46" name="Line 3443">
          <a:extLst>
            <a:ext uri="{FF2B5EF4-FFF2-40B4-BE49-F238E27FC236}">
              <a16:creationId xmlns:a16="http://schemas.microsoft.com/office/drawing/2014/main" id="{0278E955-2204-4F6D-9FC0-26BFF2F0ECA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47" name="Line 3444">
          <a:extLst>
            <a:ext uri="{FF2B5EF4-FFF2-40B4-BE49-F238E27FC236}">
              <a16:creationId xmlns:a16="http://schemas.microsoft.com/office/drawing/2014/main" id="{10E75332-349A-4694-A2DC-7E1CE89F09E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48" name="Line 3445">
          <a:extLst>
            <a:ext uri="{FF2B5EF4-FFF2-40B4-BE49-F238E27FC236}">
              <a16:creationId xmlns:a16="http://schemas.microsoft.com/office/drawing/2014/main" id="{F8786828-C4EB-417A-A13D-777568B7804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49" name="Line 3446">
          <a:extLst>
            <a:ext uri="{FF2B5EF4-FFF2-40B4-BE49-F238E27FC236}">
              <a16:creationId xmlns:a16="http://schemas.microsoft.com/office/drawing/2014/main" id="{AC379B7D-F49D-4E0D-9B80-D37E001FF73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50" name="Line 3447">
          <a:extLst>
            <a:ext uri="{FF2B5EF4-FFF2-40B4-BE49-F238E27FC236}">
              <a16:creationId xmlns:a16="http://schemas.microsoft.com/office/drawing/2014/main" id="{1CD0E0AC-C3E8-4C74-BCBC-F8B74C79C0B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51" name="Line 3448">
          <a:extLst>
            <a:ext uri="{FF2B5EF4-FFF2-40B4-BE49-F238E27FC236}">
              <a16:creationId xmlns:a16="http://schemas.microsoft.com/office/drawing/2014/main" id="{D490252E-B1CD-4067-BEC4-380BBB9F8EE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52" name="Line 3449">
          <a:extLst>
            <a:ext uri="{FF2B5EF4-FFF2-40B4-BE49-F238E27FC236}">
              <a16:creationId xmlns:a16="http://schemas.microsoft.com/office/drawing/2014/main" id="{38B47C5E-7D96-4BD2-91EC-8DE10081BD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53" name="Line 3450">
          <a:extLst>
            <a:ext uri="{FF2B5EF4-FFF2-40B4-BE49-F238E27FC236}">
              <a16:creationId xmlns:a16="http://schemas.microsoft.com/office/drawing/2014/main" id="{3812DF69-B72F-4505-A524-2D0B308B5E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54" name="Line 3451">
          <a:extLst>
            <a:ext uri="{FF2B5EF4-FFF2-40B4-BE49-F238E27FC236}">
              <a16:creationId xmlns:a16="http://schemas.microsoft.com/office/drawing/2014/main" id="{C68C6675-3899-4928-BCAC-8DF8D7E402B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55" name="Line 3452">
          <a:extLst>
            <a:ext uri="{FF2B5EF4-FFF2-40B4-BE49-F238E27FC236}">
              <a16:creationId xmlns:a16="http://schemas.microsoft.com/office/drawing/2014/main" id="{6357D5BF-D629-48CB-9B32-CA959E76C5B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56" name="Line 3453">
          <a:extLst>
            <a:ext uri="{FF2B5EF4-FFF2-40B4-BE49-F238E27FC236}">
              <a16:creationId xmlns:a16="http://schemas.microsoft.com/office/drawing/2014/main" id="{B8344791-E6E9-4325-80C8-E2612ECA319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57" name="Line 3454">
          <a:extLst>
            <a:ext uri="{FF2B5EF4-FFF2-40B4-BE49-F238E27FC236}">
              <a16:creationId xmlns:a16="http://schemas.microsoft.com/office/drawing/2014/main" id="{89BD39D6-7B96-42F0-A272-B6457D15BF9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58" name="Line 3420">
          <a:extLst>
            <a:ext uri="{FF2B5EF4-FFF2-40B4-BE49-F238E27FC236}">
              <a16:creationId xmlns:a16="http://schemas.microsoft.com/office/drawing/2014/main" id="{FE256386-17EF-4B4D-B203-8744A888CA7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59" name="Line 3421">
          <a:extLst>
            <a:ext uri="{FF2B5EF4-FFF2-40B4-BE49-F238E27FC236}">
              <a16:creationId xmlns:a16="http://schemas.microsoft.com/office/drawing/2014/main" id="{B04A1375-224C-40A7-9F32-41C716A7FC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60" name="Line 3422">
          <a:extLst>
            <a:ext uri="{FF2B5EF4-FFF2-40B4-BE49-F238E27FC236}">
              <a16:creationId xmlns:a16="http://schemas.microsoft.com/office/drawing/2014/main" id="{6C01FC03-C55D-436B-AA78-1F87BFBF60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61" name="Line 3423">
          <a:extLst>
            <a:ext uri="{FF2B5EF4-FFF2-40B4-BE49-F238E27FC236}">
              <a16:creationId xmlns:a16="http://schemas.microsoft.com/office/drawing/2014/main" id="{0119861C-4F48-48BB-A977-6859DBFDE9C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62" name="Line 3424">
          <a:extLst>
            <a:ext uri="{FF2B5EF4-FFF2-40B4-BE49-F238E27FC236}">
              <a16:creationId xmlns:a16="http://schemas.microsoft.com/office/drawing/2014/main" id="{32B29155-747B-43BE-960F-15B39D40770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63" name="Line 3425">
          <a:extLst>
            <a:ext uri="{FF2B5EF4-FFF2-40B4-BE49-F238E27FC236}">
              <a16:creationId xmlns:a16="http://schemas.microsoft.com/office/drawing/2014/main" id="{26C2BC52-A95C-4771-954A-93CE14EE28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64" name="Line 3426">
          <a:extLst>
            <a:ext uri="{FF2B5EF4-FFF2-40B4-BE49-F238E27FC236}">
              <a16:creationId xmlns:a16="http://schemas.microsoft.com/office/drawing/2014/main" id="{F3D1E2A5-DF56-4E29-AA79-0BCEAAEC65F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65" name="Line 3427">
          <a:extLst>
            <a:ext uri="{FF2B5EF4-FFF2-40B4-BE49-F238E27FC236}">
              <a16:creationId xmlns:a16="http://schemas.microsoft.com/office/drawing/2014/main" id="{D98271E4-3CDF-42FD-B6CB-AD89E5D80C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66" name="Line 3428">
          <a:extLst>
            <a:ext uri="{FF2B5EF4-FFF2-40B4-BE49-F238E27FC236}">
              <a16:creationId xmlns:a16="http://schemas.microsoft.com/office/drawing/2014/main" id="{02CD8E14-1B51-4822-8E17-AE528D171EE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67" name="Line 3429">
          <a:extLst>
            <a:ext uri="{FF2B5EF4-FFF2-40B4-BE49-F238E27FC236}">
              <a16:creationId xmlns:a16="http://schemas.microsoft.com/office/drawing/2014/main" id="{A6AA4607-F9F1-48CD-B755-99DD421617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68" name="Line 3430">
          <a:extLst>
            <a:ext uri="{FF2B5EF4-FFF2-40B4-BE49-F238E27FC236}">
              <a16:creationId xmlns:a16="http://schemas.microsoft.com/office/drawing/2014/main" id="{2171A7B1-BB14-4582-9F23-61E474FDF98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69" name="Line 3431">
          <a:extLst>
            <a:ext uri="{FF2B5EF4-FFF2-40B4-BE49-F238E27FC236}">
              <a16:creationId xmlns:a16="http://schemas.microsoft.com/office/drawing/2014/main" id="{D6F3AF73-B0EC-49B1-8BCA-C38C1425530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70" name="Line 3432">
          <a:extLst>
            <a:ext uri="{FF2B5EF4-FFF2-40B4-BE49-F238E27FC236}">
              <a16:creationId xmlns:a16="http://schemas.microsoft.com/office/drawing/2014/main" id="{5E4EA3EC-68BD-4472-A221-D3CDBAD8856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71" name="Line 3433">
          <a:extLst>
            <a:ext uri="{FF2B5EF4-FFF2-40B4-BE49-F238E27FC236}">
              <a16:creationId xmlns:a16="http://schemas.microsoft.com/office/drawing/2014/main" id="{D16F829E-2058-429A-9E85-DDDC366BF4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72" name="Line 3434">
          <a:extLst>
            <a:ext uri="{FF2B5EF4-FFF2-40B4-BE49-F238E27FC236}">
              <a16:creationId xmlns:a16="http://schemas.microsoft.com/office/drawing/2014/main" id="{D345ADA0-C214-4D06-8B65-DF7C40BFE60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73" name="Line 3435">
          <a:extLst>
            <a:ext uri="{FF2B5EF4-FFF2-40B4-BE49-F238E27FC236}">
              <a16:creationId xmlns:a16="http://schemas.microsoft.com/office/drawing/2014/main" id="{6F511EC4-E131-4AAE-9D76-E949D22246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74" name="Line 3436">
          <a:extLst>
            <a:ext uri="{FF2B5EF4-FFF2-40B4-BE49-F238E27FC236}">
              <a16:creationId xmlns:a16="http://schemas.microsoft.com/office/drawing/2014/main" id="{C4E0E765-E6C6-4166-8F05-D95569427E9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75" name="Line 3437">
          <a:extLst>
            <a:ext uri="{FF2B5EF4-FFF2-40B4-BE49-F238E27FC236}">
              <a16:creationId xmlns:a16="http://schemas.microsoft.com/office/drawing/2014/main" id="{36C6A873-0B6B-4889-8D53-B18126ECC4E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76" name="Line 3438">
          <a:extLst>
            <a:ext uri="{FF2B5EF4-FFF2-40B4-BE49-F238E27FC236}">
              <a16:creationId xmlns:a16="http://schemas.microsoft.com/office/drawing/2014/main" id="{9CE3EE65-011A-4D45-9954-CF84D22605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77" name="Line 3439">
          <a:extLst>
            <a:ext uri="{FF2B5EF4-FFF2-40B4-BE49-F238E27FC236}">
              <a16:creationId xmlns:a16="http://schemas.microsoft.com/office/drawing/2014/main" id="{AA7A2ECD-04C4-43D5-B55E-3B53C140DE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78" name="Line 3440">
          <a:extLst>
            <a:ext uri="{FF2B5EF4-FFF2-40B4-BE49-F238E27FC236}">
              <a16:creationId xmlns:a16="http://schemas.microsoft.com/office/drawing/2014/main" id="{AEBB32B9-A439-4E09-A421-07ED29BC7F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79" name="Line 3441">
          <a:extLst>
            <a:ext uri="{FF2B5EF4-FFF2-40B4-BE49-F238E27FC236}">
              <a16:creationId xmlns:a16="http://schemas.microsoft.com/office/drawing/2014/main" id="{6C9F28D4-9777-461C-AFFB-5A5809F293E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80" name="Line 3442">
          <a:extLst>
            <a:ext uri="{FF2B5EF4-FFF2-40B4-BE49-F238E27FC236}">
              <a16:creationId xmlns:a16="http://schemas.microsoft.com/office/drawing/2014/main" id="{EE6BAAC4-3D67-42C5-8586-63B9A28B34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81" name="Line 3443">
          <a:extLst>
            <a:ext uri="{FF2B5EF4-FFF2-40B4-BE49-F238E27FC236}">
              <a16:creationId xmlns:a16="http://schemas.microsoft.com/office/drawing/2014/main" id="{26421152-A20E-415D-808E-85FD0722EF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82" name="Line 3444">
          <a:extLst>
            <a:ext uri="{FF2B5EF4-FFF2-40B4-BE49-F238E27FC236}">
              <a16:creationId xmlns:a16="http://schemas.microsoft.com/office/drawing/2014/main" id="{54D33A74-1D19-4435-93DF-3A81E87975D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83" name="Line 3445">
          <a:extLst>
            <a:ext uri="{FF2B5EF4-FFF2-40B4-BE49-F238E27FC236}">
              <a16:creationId xmlns:a16="http://schemas.microsoft.com/office/drawing/2014/main" id="{B5F205BF-70C4-4C75-A5AC-75AF6EFEC95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84" name="Line 3446">
          <a:extLst>
            <a:ext uri="{FF2B5EF4-FFF2-40B4-BE49-F238E27FC236}">
              <a16:creationId xmlns:a16="http://schemas.microsoft.com/office/drawing/2014/main" id="{CF1EB86E-5EC8-40A2-BA57-E1273E9DFD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85" name="Line 3447">
          <a:extLst>
            <a:ext uri="{FF2B5EF4-FFF2-40B4-BE49-F238E27FC236}">
              <a16:creationId xmlns:a16="http://schemas.microsoft.com/office/drawing/2014/main" id="{34287CF1-08E5-4270-AF05-BA0B02F02F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86" name="Line 3448">
          <a:extLst>
            <a:ext uri="{FF2B5EF4-FFF2-40B4-BE49-F238E27FC236}">
              <a16:creationId xmlns:a16="http://schemas.microsoft.com/office/drawing/2014/main" id="{4B903259-D40B-4865-9879-EF06048B359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87" name="Line 3449">
          <a:extLst>
            <a:ext uri="{FF2B5EF4-FFF2-40B4-BE49-F238E27FC236}">
              <a16:creationId xmlns:a16="http://schemas.microsoft.com/office/drawing/2014/main" id="{AD8685BF-88EA-4633-8737-AFD4C282281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88" name="Line 3450">
          <a:extLst>
            <a:ext uri="{FF2B5EF4-FFF2-40B4-BE49-F238E27FC236}">
              <a16:creationId xmlns:a16="http://schemas.microsoft.com/office/drawing/2014/main" id="{F7709113-51CD-47DB-B5B2-38F150700F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89" name="Line 3451">
          <a:extLst>
            <a:ext uri="{FF2B5EF4-FFF2-40B4-BE49-F238E27FC236}">
              <a16:creationId xmlns:a16="http://schemas.microsoft.com/office/drawing/2014/main" id="{8BD66F50-EDF8-4989-9D37-AEF72406C3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90" name="Line 3452">
          <a:extLst>
            <a:ext uri="{FF2B5EF4-FFF2-40B4-BE49-F238E27FC236}">
              <a16:creationId xmlns:a16="http://schemas.microsoft.com/office/drawing/2014/main" id="{0DF1473D-B456-480B-8CE7-9E3AD5BCC7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91" name="Line 3453">
          <a:extLst>
            <a:ext uri="{FF2B5EF4-FFF2-40B4-BE49-F238E27FC236}">
              <a16:creationId xmlns:a16="http://schemas.microsoft.com/office/drawing/2014/main" id="{2451B42A-0CF2-4BB3-AD95-40B3C0A691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92" name="Line 3454">
          <a:extLst>
            <a:ext uri="{FF2B5EF4-FFF2-40B4-BE49-F238E27FC236}">
              <a16:creationId xmlns:a16="http://schemas.microsoft.com/office/drawing/2014/main" id="{0F55FABC-1DC2-4AFC-91C9-AD211CDDC40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93" name="Line 3420">
          <a:extLst>
            <a:ext uri="{FF2B5EF4-FFF2-40B4-BE49-F238E27FC236}">
              <a16:creationId xmlns:a16="http://schemas.microsoft.com/office/drawing/2014/main" id="{A9D2C46B-40F7-4523-906C-6D614123B8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94" name="Line 3421">
          <a:extLst>
            <a:ext uri="{FF2B5EF4-FFF2-40B4-BE49-F238E27FC236}">
              <a16:creationId xmlns:a16="http://schemas.microsoft.com/office/drawing/2014/main" id="{8E6DBA07-83E8-4A42-BBBF-C638EA7E048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95" name="Line 3422">
          <a:extLst>
            <a:ext uri="{FF2B5EF4-FFF2-40B4-BE49-F238E27FC236}">
              <a16:creationId xmlns:a16="http://schemas.microsoft.com/office/drawing/2014/main" id="{EE7AA526-1A6A-4F39-A5CE-7C6C704F45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96" name="Line 3423">
          <a:extLst>
            <a:ext uri="{FF2B5EF4-FFF2-40B4-BE49-F238E27FC236}">
              <a16:creationId xmlns:a16="http://schemas.microsoft.com/office/drawing/2014/main" id="{6E434B7F-88C3-452B-BD0A-3C29A8611BA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97" name="Line 3424">
          <a:extLst>
            <a:ext uri="{FF2B5EF4-FFF2-40B4-BE49-F238E27FC236}">
              <a16:creationId xmlns:a16="http://schemas.microsoft.com/office/drawing/2014/main" id="{9D46C7EE-95F1-4E0A-8872-90A139D22F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98" name="Line 3425">
          <a:extLst>
            <a:ext uri="{FF2B5EF4-FFF2-40B4-BE49-F238E27FC236}">
              <a16:creationId xmlns:a16="http://schemas.microsoft.com/office/drawing/2014/main" id="{216A4D80-E4DB-4293-85ED-0EA8971E21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099" name="Line 3426">
          <a:extLst>
            <a:ext uri="{FF2B5EF4-FFF2-40B4-BE49-F238E27FC236}">
              <a16:creationId xmlns:a16="http://schemas.microsoft.com/office/drawing/2014/main" id="{FB7EDA51-C6CE-4AE2-B56A-915451A7D8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00" name="Line 3427">
          <a:extLst>
            <a:ext uri="{FF2B5EF4-FFF2-40B4-BE49-F238E27FC236}">
              <a16:creationId xmlns:a16="http://schemas.microsoft.com/office/drawing/2014/main" id="{0ACFC4FA-FC97-4052-8695-9314EAEFBD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01" name="Line 3428">
          <a:extLst>
            <a:ext uri="{FF2B5EF4-FFF2-40B4-BE49-F238E27FC236}">
              <a16:creationId xmlns:a16="http://schemas.microsoft.com/office/drawing/2014/main" id="{D81B127F-7355-4860-ACC5-90705515436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02" name="Line 3429">
          <a:extLst>
            <a:ext uri="{FF2B5EF4-FFF2-40B4-BE49-F238E27FC236}">
              <a16:creationId xmlns:a16="http://schemas.microsoft.com/office/drawing/2014/main" id="{49B6197F-32D4-43C9-B969-8BA8A1D76F9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03" name="Line 3430">
          <a:extLst>
            <a:ext uri="{FF2B5EF4-FFF2-40B4-BE49-F238E27FC236}">
              <a16:creationId xmlns:a16="http://schemas.microsoft.com/office/drawing/2014/main" id="{89A5C880-49D4-46E9-B0BE-08830C3F2D2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04" name="Line 3431">
          <a:extLst>
            <a:ext uri="{FF2B5EF4-FFF2-40B4-BE49-F238E27FC236}">
              <a16:creationId xmlns:a16="http://schemas.microsoft.com/office/drawing/2014/main" id="{0DC8602F-EB2B-4164-BDB1-F156E77C25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05" name="Line 3432">
          <a:extLst>
            <a:ext uri="{FF2B5EF4-FFF2-40B4-BE49-F238E27FC236}">
              <a16:creationId xmlns:a16="http://schemas.microsoft.com/office/drawing/2014/main" id="{FD64E661-C6A7-4C9F-8164-54D44C0CBC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06" name="Line 3433">
          <a:extLst>
            <a:ext uri="{FF2B5EF4-FFF2-40B4-BE49-F238E27FC236}">
              <a16:creationId xmlns:a16="http://schemas.microsoft.com/office/drawing/2014/main" id="{59959E5B-2D82-44CF-9A3E-BE7B99EE5B0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07" name="Line 3434">
          <a:extLst>
            <a:ext uri="{FF2B5EF4-FFF2-40B4-BE49-F238E27FC236}">
              <a16:creationId xmlns:a16="http://schemas.microsoft.com/office/drawing/2014/main" id="{6251BE37-4DE7-4342-AF36-37F5CD35C9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08" name="Line 3435">
          <a:extLst>
            <a:ext uri="{FF2B5EF4-FFF2-40B4-BE49-F238E27FC236}">
              <a16:creationId xmlns:a16="http://schemas.microsoft.com/office/drawing/2014/main" id="{742E2787-8D59-44EA-9C5C-82E46B1FAF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09" name="Line 3436">
          <a:extLst>
            <a:ext uri="{FF2B5EF4-FFF2-40B4-BE49-F238E27FC236}">
              <a16:creationId xmlns:a16="http://schemas.microsoft.com/office/drawing/2014/main" id="{5E6F004E-A61D-44D8-8EF0-09B0AB0D50C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10" name="Line 3437">
          <a:extLst>
            <a:ext uri="{FF2B5EF4-FFF2-40B4-BE49-F238E27FC236}">
              <a16:creationId xmlns:a16="http://schemas.microsoft.com/office/drawing/2014/main" id="{F9AB6AF5-4CDB-4D4B-BAEC-5460F1BE169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11" name="Line 3438">
          <a:extLst>
            <a:ext uri="{FF2B5EF4-FFF2-40B4-BE49-F238E27FC236}">
              <a16:creationId xmlns:a16="http://schemas.microsoft.com/office/drawing/2014/main" id="{79CE5D13-F33A-4240-8DC0-B8759167890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12" name="Line 3439">
          <a:extLst>
            <a:ext uri="{FF2B5EF4-FFF2-40B4-BE49-F238E27FC236}">
              <a16:creationId xmlns:a16="http://schemas.microsoft.com/office/drawing/2014/main" id="{80E54934-206F-4D8A-B766-AAD55CE55A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13" name="Line 3440">
          <a:extLst>
            <a:ext uri="{FF2B5EF4-FFF2-40B4-BE49-F238E27FC236}">
              <a16:creationId xmlns:a16="http://schemas.microsoft.com/office/drawing/2014/main" id="{5BD55994-6B2B-4F76-B077-27408B90F2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14" name="Line 3441">
          <a:extLst>
            <a:ext uri="{FF2B5EF4-FFF2-40B4-BE49-F238E27FC236}">
              <a16:creationId xmlns:a16="http://schemas.microsoft.com/office/drawing/2014/main" id="{AF5B7AE1-39B0-4B50-8716-E9F98D06BDE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15" name="Line 3442">
          <a:extLst>
            <a:ext uri="{FF2B5EF4-FFF2-40B4-BE49-F238E27FC236}">
              <a16:creationId xmlns:a16="http://schemas.microsoft.com/office/drawing/2014/main" id="{BCAFA8AB-99DC-45C5-A6EC-C0DD1E88FD6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16" name="Line 3443">
          <a:extLst>
            <a:ext uri="{FF2B5EF4-FFF2-40B4-BE49-F238E27FC236}">
              <a16:creationId xmlns:a16="http://schemas.microsoft.com/office/drawing/2014/main" id="{5A4EAF82-4C86-4935-A333-840AB7ECEBC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17" name="Line 3444">
          <a:extLst>
            <a:ext uri="{FF2B5EF4-FFF2-40B4-BE49-F238E27FC236}">
              <a16:creationId xmlns:a16="http://schemas.microsoft.com/office/drawing/2014/main" id="{54414691-631E-4AC4-8566-7472CF0DE4E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18" name="Line 3445">
          <a:extLst>
            <a:ext uri="{FF2B5EF4-FFF2-40B4-BE49-F238E27FC236}">
              <a16:creationId xmlns:a16="http://schemas.microsoft.com/office/drawing/2014/main" id="{AA2ADD84-D1C0-4808-ADC7-8B53D594AEB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19" name="Line 3446">
          <a:extLst>
            <a:ext uri="{FF2B5EF4-FFF2-40B4-BE49-F238E27FC236}">
              <a16:creationId xmlns:a16="http://schemas.microsoft.com/office/drawing/2014/main" id="{1A0D4D27-8BFD-4A8B-B80C-5F1351FB862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20" name="Line 3447">
          <a:extLst>
            <a:ext uri="{FF2B5EF4-FFF2-40B4-BE49-F238E27FC236}">
              <a16:creationId xmlns:a16="http://schemas.microsoft.com/office/drawing/2014/main" id="{26A2552A-0BCC-4AF5-B208-FFE8AD0C9D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21" name="Line 3448">
          <a:extLst>
            <a:ext uri="{FF2B5EF4-FFF2-40B4-BE49-F238E27FC236}">
              <a16:creationId xmlns:a16="http://schemas.microsoft.com/office/drawing/2014/main" id="{482098E8-5105-4B1F-9DD7-3DBEF835DC3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22" name="Line 3449">
          <a:extLst>
            <a:ext uri="{FF2B5EF4-FFF2-40B4-BE49-F238E27FC236}">
              <a16:creationId xmlns:a16="http://schemas.microsoft.com/office/drawing/2014/main" id="{D5587B81-8AA4-4761-85FB-E57555A581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23" name="Line 3450">
          <a:extLst>
            <a:ext uri="{FF2B5EF4-FFF2-40B4-BE49-F238E27FC236}">
              <a16:creationId xmlns:a16="http://schemas.microsoft.com/office/drawing/2014/main" id="{B8DE3C59-14F6-4C55-9AEC-39541A5F09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24" name="Line 3451">
          <a:extLst>
            <a:ext uri="{FF2B5EF4-FFF2-40B4-BE49-F238E27FC236}">
              <a16:creationId xmlns:a16="http://schemas.microsoft.com/office/drawing/2014/main" id="{B1AA1A2D-62DC-4A53-8E2A-AC6446C7D30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25" name="Line 3452">
          <a:extLst>
            <a:ext uri="{FF2B5EF4-FFF2-40B4-BE49-F238E27FC236}">
              <a16:creationId xmlns:a16="http://schemas.microsoft.com/office/drawing/2014/main" id="{AA2B1AC5-8C07-49C8-9C8A-E6D00D238DD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26" name="Line 3453">
          <a:extLst>
            <a:ext uri="{FF2B5EF4-FFF2-40B4-BE49-F238E27FC236}">
              <a16:creationId xmlns:a16="http://schemas.microsoft.com/office/drawing/2014/main" id="{E8FC0142-83DB-4361-87FA-07D489A2C15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27" name="Line 3454">
          <a:extLst>
            <a:ext uri="{FF2B5EF4-FFF2-40B4-BE49-F238E27FC236}">
              <a16:creationId xmlns:a16="http://schemas.microsoft.com/office/drawing/2014/main" id="{04EA3C42-6B9B-40E2-8813-754A22668E5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28" name="Line 3420">
          <a:extLst>
            <a:ext uri="{FF2B5EF4-FFF2-40B4-BE49-F238E27FC236}">
              <a16:creationId xmlns:a16="http://schemas.microsoft.com/office/drawing/2014/main" id="{53D34E4C-90DB-4413-AFF3-5A59A774BB6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29" name="Line 3421">
          <a:extLst>
            <a:ext uri="{FF2B5EF4-FFF2-40B4-BE49-F238E27FC236}">
              <a16:creationId xmlns:a16="http://schemas.microsoft.com/office/drawing/2014/main" id="{6EE5984E-9014-44B2-97A9-B9A6550F0CE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30" name="Line 3422">
          <a:extLst>
            <a:ext uri="{FF2B5EF4-FFF2-40B4-BE49-F238E27FC236}">
              <a16:creationId xmlns:a16="http://schemas.microsoft.com/office/drawing/2014/main" id="{64FE6037-69F8-4E48-B7B0-329815B738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31" name="Line 3423">
          <a:extLst>
            <a:ext uri="{FF2B5EF4-FFF2-40B4-BE49-F238E27FC236}">
              <a16:creationId xmlns:a16="http://schemas.microsoft.com/office/drawing/2014/main" id="{2A8FC3CA-DF6B-43C7-A9FB-F92CE918835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32" name="Line 3424">
          <a:extLst>
            <a:ext uri="{FF2B5EF4-FFF2-40B4-BE49-F238E27FC236}">
              <a16:creationId xmlns:a16="http://schemas.microsoft.com/office/drawing/2014/main" id="{F4C61060-84DF-4546-9D43-CAA97CE34EE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33" name="Line 3425">
          <a:extLst>
            <a:ext uri="{FF2B5EF4-FFF2-40B4-BE49-F238E27FC236}">
              <a16:creationId xmlns:a16="http://schemas.microsoft.com/office/drawing/2014/main" id="{CEB03E6D-72D8-4A85-8456-E30C03B08F7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34" name="Line 3426">
          <a:extLst>
            <a:ext uri="{FF2B5EF4-FFF2-40B4-BE49-F238E27FC236}">
              <a16:creationId xmlns:a16="http://schemas.microsoft.com/office/drawing/2014/main" id="{9BB59BFB-E45B-4AC4-BDAA-21E8F7598F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35" name="Line 3427">
          <a:extLst>
            <a:ext uri="{FF2B5EF4-FFF2-40B4-BE49-F238E27FC236}">
              <a16:creationId xmlns:a16="http://schemas.microsoft.com/office/drawing/2014/main" id="{F5A1D6FF-55B3-42F9-9434-F4781A2C797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36" name="Line 3428">
          <a:extLst>
            <a:ext uri="{FF2B5EF4-FFF2-40B4-BE49-F238E27FC236}">
              <a16:creationId xmlns:a16="http://schemas.microsoft.com/office/drawing/2014/main" id="{97155E60-1113-4868-A383-C3C644FB51A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37" name="Line 3429">
          <a:extLst>
            <a:ext uri="{FF2B5EF4-FFF2-40B4-BE49-F238E27FC236}">
              <a16:creationId xmlns:a16="http://schemas.microsoft.com/office/drawing/2014/main" id="{53A80B92-9A37-4768-8831-2141349F568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38" name="Line 3430">
          <a:extLst>
            <a:ext uri="{FF2B5EF4-FFF2-40B4-BE49-F238E27FC236}">
              <a16:creationId xmlns:a16="http://schemas.microsoft.com/office/drawing/2014/main" id="{8190A91D-5FF5-4E02-8E8B-B82750C8585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39" name="Line 3431">
          <a:extLst>
            <a:ext uri="{FF2B5EF4-FFF2-40B4-BE49-F238E27FC236}">
              <a16:creationId xmlns:a16="http://schemas.microsoft.com/office/drawing/2014/main" id="{ED9C1870-D155-4632-869E-89C0EE0CF4E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40" name="Line 3432">
          <a:extLst>
            <a:ext uri="{FF2B5EF4-FFF2-40B4-BE49-F238E27FC236}">
              <a16:creationId xmlns:a16="http://schemas.microsoft.com/office/drawing/2014/main" id="{0D795D6E-C596-4C37-B704-7CC7E0F07F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41" name="Line 3433">
          <a:extLst>
            <a:ext uri="{FF2B5EF4-FFF2-40B4-BE49-F238E27FC236}">
              <a16:creationId xmlns:a16="http://schemas.microsoft.com/office/drawing/2014/main" id="{5825CA17-11D7-4574-B063-DC2052B70D1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42" name="Line 3434">
          <a:extLst>
            <a:ext uri="{FF2B5EF4-FFF2-40B4-BE49-F238E27FC236}">
              <a16:creationId xmlns:a16="http://schemas.microsoft.com/office/drawing/2014/main" id="{69CACFB3-C149-4B5E-9C78-61D06702BC8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43" name="Line 3435">
          <a:extLst>
            <a:ext uri="{FF2B5EF4-FFF2-40B4-BE49-F238E27FC236}">
              <a16:creationId xmlns:a16="http://schemas.microsoft.com/office/drawing/2014/main" id="{E79AA0DC-DBDD-4634-9F0A-1AAA14E6D49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44" name="Line 3436">
          <a:extLst>
            <a:ext uri="{FF2B5EF4-FFF2-40B4-BE49-F238E27FC236}">
              <a16:creationId xmlns:a16="http://schemas.microsoft.com/office/drawing/2014/main" id="{929A8E6F-70DF-45C2-B464-7342ADBD96B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45" name="Line 3437">
          <a:extLst>
            <a:ext uri="{FF2B5EF4-FFF2-40B4-BE49-F238E27FC236}">
              <a16:creationId xmlns:a16="http://schemas.microsoft.com/office/drawing/2014/main" id="{0CA129A4-B106-446E-B1A2-9B210255E17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46" name="Line 3438">
          <a:extLst>
            <a:ext uri="{FF2B5EF4-FFF2-40B4-BE49-F238E27FC236}">
              <a16:creationId xmlns:a16="http://schemas.microsoft.com/office/drawing/2014/main" id="{2BBE7D01-9392-4D8D-BED7-07289AEFE70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47" name="Line 3439">
          <a:extLst>
            <a:ext uri="{FF2B5EF4-FFF2-40B4-BE49-F238E27FC236}">
              <a16:creationId xmlns:a16="http://schemas.microsoft.com/office/drawing/2014/main" id="{E186AF6B-DF54-4DC4-A25A-7044B6D66FB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48" name="Line 3440">
          <a:extLst>
            <a:ext uri="{FF2B5EF4-FFF2-40B4-BE49-F238E27FC236}">
              <a16:creationId xmlns:a16="http://schemas.microsoft.com/office/drawing/2014/main" id="{68F68E04-D9D1-4AF0-AE31-0E93451423B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49" name="Line 3441">
          <a:extLst>
            <a:ext uri="{FF2B5EF4-FFF2-40B4-BE49-F238E27FC236}">
              <a16:creationId xmlns:a16="http://schemas.microsoft.com/office/drawing/2014/main" id="{702F56EC-7383-49BD-B7FF-F3A09D6DA7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50" name="Line 3442">
          <a:extLst>
            <a:ext uri="{FF2B5EF4-FFF2-40B4-BE49-F238E27FC236}">
              <a16:creationId xmlns:a16="http://schemas.microsoft.com/office/drawing/2014/main" id="{47BF8B23-9A17-43D9-9A23-CAE7B8D5440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51" name="Line 3443">
          <a:extLst>
            <a:ext uri="{FF2B5EF4-FFF2-40B4-BE49-F238E27FC236}">
              <a16:creationId xmlns:a16="http://schemas.microsoft.com/office/drawing/2014/main" id="{A22E3E40-BA40-4C3C-BB98-CA81BED0C69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52" name="Line 3444">
          <a:extLst>
            <a:ext uri="{FF2B5EF4-FFF2-40B4-BE49-F238E27FC236}">
              <a16:creationId xmlns:a16="http://schemas.microsoft.com/office/drawing/2014/main" id="{9D86D580-7922-4D71-AC8A-B793E982E51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53" name="Line 3445">
          <a:extLst>
            <a:ext uri="{FF2B5EF4-FFF2-40B4-BE49-F238E27FC236}">
              <a16:creationId xmlns:a16="http://schemas.microsoft.com/office/drawing/2014/main" id="{FD6B76D3-BDBF-499D-A4F8-7455D98F56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54" name="Line 3446">
          <a:extLst>
            <a:ext uri="{FF2B5EF4-FFF2-40B4-BE49-F238E27FC236}">
              <a16:creationId xmlns:a16="http://schemas.microsoft.com/office/drawing/2014/main" id="{0AE47F8B-0A5A-459C-8B0B-9E3AB74E24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55" name="Line 3447">
          <a:extLst>
            <a:ext uri="{FF2B5EF4-FFF2-40B4-BE49-F238E27FC236}">
              <a16:creationId xmlns:a16="http://schemas.microsoft.com/office/drawing/2014/main" id="{474ED2CF-41F0-4C73-A778-EB10BF3C37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56" name="Line 3448">
          <a:extLst>
            <a:ext uri="{FF2B5EF4-FFF2-40B4-BE49-F238E27FC236}">
              <a16:creationId xmlns:a16="http://schemas.microsoft.com/office/drawing/2014/main" id="{1F54B592-63F9-4DF3-94FD-D8C71F37422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57" name="Line 3449">
          <a:extLst>
            <a:ext uri="{FF2B5EF4-FFF2-40B4-BE49-F238E27FC236}">
              <a16:creationId xmlns:a16="http://schemas.microsoft.com/office/drawing/2014/main" id="{BC786AAD-7780-49A1-97F5-D9769294EAB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58" name="Line 3450">
          <a:extLst>
            <a:ext uri="{FF2B5EF4-FFF2-40B4-BE49-F238E27FC236}">
              <a16:creationId xmlns:a16="http://schemas.microsoft.com/office/drawing/2014/main" id="{CD714321-22B8-474E-B0B8-9439A24C30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59" name="Line 3451">
          <a:extLst>
            <a:ext uri="{FF2B5EF4-FFF2-40B4-BE49-F238E27FC236}">
              <a16:creationId xmlns:a16="http://schemas.microsoft.com/office/drawing/2014/main" id="{FE50E384-E28B-4BD6-A0FA-37C96E0A49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60" name="Line 3452">
          <a:extLst>
            <a:ext uri="{FF2B5EF4-FFF2-40B4-BE49-F238E27FC236}">
              <a16:creationId xmlns:a16="http://schemas.microsoft.com/office/drawing/2014/main" id="{98DE2925-6356-4935-8DA4-DF9216C29F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61" name="Line 3453">
          <a:extLst>
            <a:ext uri="{FF2B5EF4-FFF2-40B4-BE49-F238E27FC236}">
              <a16:creationId xmlns:a16="http://schemas.microsoft.com/office/drawing/2014/main" id="{A008AA6F-17F2-4AF0-84DE-EE81ADE982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62" name="Line 3454">
          <a:extLst>
            <a:ext uri="{FF2B5EF4-FFF2-40B4-BE49-F238E27FC236}">
              <a16:creationId xmlns:a16="http://schemas.microsoft.com/office/drawing/2014/main" id="{DAE36841-4438-45E8-90B5-62063830C99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63" name="Line 3420">
          <a:extLst>
            <a:ext uri="{FF2B5EF4-FFF2-40B4-BE49-F238E27FC236}">
              <a16:creationId xmlns:a16="http://schemas.microsoft.com/office/drawing/2014/main" id="{077144F4-AD70-40C2-A15E-CF26F333082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64" name="Line 3421">
          <a:extLst>
            <a:ext uri="{FF2B5EF4-FFF2-40B4-BE49-F238E27FC236}">
              <a16:creationId xmlns:a16="http://schemas.microsoft.com/office/drawing/2014/main" id="{AE9319CD-0F76-4612-B3CC-5FC98B53FE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65" name="Line 3422">
          <a:extLst>
            <a:ext uri="{FF2B5EF4-FFF2-40B4-BE49-F238E27FC236}">
              <a16:creationId xmlns:a16="http://schemas.microsoft.com/office/drawing/2014/main" id="{9E334956-DD3D-4FEB-8422-535F3B2BD3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66" name="Line 3423">
          <a:extLst>
            <a:ext uri="{FF2B5EF4-FFF2-40B4-BE49-F238E27FC236}">
              <a16:creationId xmlns:a16="http://schemas.microsoft.com/office/drawing/2014/main" id="{E9683F45-6FE4-48C1-97DB-080F7102AE9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67" name="Line 3424">
          <a:extLst>
            <a:ext uri="{FF2B5EF4-FFF2-40B4-BE49-F238E27FC236}">
              <a16:creationId xmlns:a16="http://schemas.microsoft.com/office/drawing/2014/main" id="{C7F38D73-2B02-4987-B040-C77AA6A5AC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68" name="Line 3425">
          <a:extLst>
            <a:ext uri="{FF2B5EF4-FFF2-40B4-BE49-F238E27FC236}">
              <a16:creationId xmlns:a16="http://schemas.microsoft.com/office/drawing/2014/main" id="{D8C4279A-9EFB-4218-B117-76BD9CE0566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69" name="Line 3426">
          <a:extLst>
            <a:ext uri="{FF2B5EF4-FFF2-40B4-BE49-F238E27FC236}">
              <a16:creationId xmlns:a16="http://schemas.microsoft.com/office/drawing/2014/main" id="{F817B116-152D-4C28-831E-FDBE4AFCE8A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70" name="Line 3427">
          <a:extLst>
            <a:ext uri="{FF2B5EF4-FFF2-40B4-BE49-F238E27FC236}">
              <a16:creationId xmlns:a16="http://schemas.microsoft.com/office/drawing/2014/main" id="{207CD51F-B292-433D-AEF8-FE04AA1C18C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71" name="Line 3428">
          <a:extLst>
            <a:ext uri="{FF2B5EF4-FFF2-40B4-BE49-F238E27FC236}">
              <a16:creationId xmlns:a16="http://schemas.microsoft.com/office/drawing/2014/main" id="{C9ACC659-97CB-46B0-AE6C-C9251E5F662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72" name="Line 3429">
          <a:extLst>
            <a:ext uri="{FF2B5EF4-FFF2-40B4-BE49-F238E27FC236}">
              <a16:creationId xmlns:a16="http://schemas.microsoft.com/office/drawing/2014/main" id="{40E016C5-1876-4F69-ABBB-D5771D9298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73" name="Line 3430">
          <a:extLst>
            <a:ext uri="{FF2B5EF4-FFF2-40B4-BE49-F238E27FC236}">
              <a16:creationId xmlns:a16="http://schemas.microsoft.com/office/drawing/2014/main" id="{29076B14-5F72-4D8E-AC51-1BE3D9FE2F6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74" name="Line 3431">
          <a:extLst>
            <a:ext uri="{FF2B5EF4-FFF2-40B4-BE49-F238E27FC236}">
              <a16:creationId xmlns:a16="http://schemas.microsoft.com/office/drawing/2014/main" id="{496EE4F3-3CE4-40B9-9CE2-F7CA440A59E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75" name="Line 3432">
          <a:extLst>
            <a:ext uri="{FF2B5EF4-FFF2-40B4-BE49-F238E27FC236}">
              <a16:creationId xmlns:a16="http://schemas.microsoft.com/office/drawing/2014/main" id="{9D4797C4-CABE-4FBC-8A34-3FE606A2E4C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76" name="Line 3433">
          <a:extLst>
            <a:ext uri="{FF2B5EF4-FFF2-40B4-BE49-F238E27FC236}">
              <a16:creationId xmlns:a16="http://schemas.microsoft.com/office/drawing/2014/main" id="{B879482A-65F6-44DE-B0DE-9E3D7667873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77" name="Line 3434">
          <a:extLst>
            <a:ext uri="{FF2B5EF4-FFF2-40B4-BE49-F238E27FC236}">
              <a16:creationId xmlns:a16="http://schemas.microsoft.com/office/drawing/2014/main" id="{70064F4F-B628-4FCB-9E13-4F3CA290F0E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78" name="Line 3435">
          <a:extLst>
            <a:ext uri="{FF2B5EF4-FFF2-40B4-BE49-F238E27FC236}">
              <a16:creationId xmlns:a16="http://schemas.microsoft.com/office/drawing/2014/main" id="{5C322F65-5DE8-4B5D-8F6B-E417AA3CC4D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79" name="Line 3436">
          <a:extLst>
            <a:ext uri="{FF2B5EF4-FFF2-40B4-BE49-F238E27FC236}">
              <a16:creationId xmlns:a16="http://schemas.microsoft.com/office/drawing/2014/main" id="{98BDDBB4-1D73-447A-9939-4EAA3901732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80" name="Line 3437">
          <a:extLst>
            <a:ext uri="{FF2B5EF4-FFF2-40B4-BE49-F238E27FC236}">
              <a16:creationId xmlns:a16="http://schemas.microsoft.com/office/drawing/2014/main" id="{F01259AB-BDC7-403A-AFEF-FAF541DF60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81" name="Line 3438">
          <a:extLst>
            <a:ext uri="{FF2B5EF4-FFF2-40B4-BE49-F238E27FC236}">
              <a16:creationId xmlns:a16="http://schemas.microsoft.com/office/drawing/2014/main" id="{B966CDA5-CCA1-47BB-8EA8-E422634313B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82" name="Line 3439">
          <a:extLst>
            <a:ext uri="{FF2B5EF4-FFF2-40B4-BE49-F238E27FC236}">
              <a16:creationId xmlns:a16="http://schemas.microsoft.com/office/drawing/2014/main" id="{3993D001-A5E4-482C-A32A-6F42DCAA1B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83" name="Line 3440">
          <a:extLst>
            <a:ext uri="{FF2B5EF4-FFF2-40B4-BE49-F238E27FC236}">
              <a16:creationId xmlns:a16="http://schemas.microsoft.com/office/drawing/2014/main" id="{A160D116-1199-4F45-BEF8-2D232291763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84" name="Line 3441">
          <a:extLst>
            <a:ext uri="{FF2B5EF4-FFF2-40B4-BE49-F238E27FC236}">
              <a16:creationId xmlns:a16="http://schemas.microsoft.com/office/drawing/2014/main" id="{5478C75A-C3F2-4EB0-BA7C-507803C816A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85" name="Line 3442">
          <a:extLst>
            <a:ext uri="{FF2B5EF4-FFF2-40B4-BE49-F238E27FC236}">
              <a16:creationId xmlns:a16="http://schemas.microsoft.com/office/drawing/2014/main" id="{3AAEAA82-11DB-4EB0-83B7-124E2AEAEE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86" name="Line 3443">
          <a:extLst>
            <a:ext uri="{FF2B5EF4-FFF2-40B4-BE49-F238E27FC236}">
              <a16:creationId xmlns:a16="http://schemas.microsoft.com/office/drawing/2014/main" id="{EBDBCA8F-519A-4F99-9E43-4B1C4194A23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87" name="Line 3444">
          <a:extLst>
            <a:ext uri="{FF2B5EF4-FFF2-40B4-BE49-F238E27FC236}">
              <a16:creationId xmlns:a16="http://schemas.microsoft.com/office/drawing/2014/main" id="{0295FF5C-1747-4AF2-AF46-D13BEDB852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88" name="Line 3445">
          <a:extLst>
            <a:ext uri="{FF2B5EF4-FFF2-40B4-BE49-F238E27FC236}">
              <a16:creationId xmlns:a16="http://schemas.microsoft.com/office/drawing/2014/main" id="{64C0C64E-7804-4143-A24E-386D30C785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89" name="Line 3446">
          <a:extLst>
            <a:ext uri="{FF2B5EF4-FFF2-40B4-BE49-F238E27FC236}">
              <a16:creationId xmlns:a16="http://schemas.microsoft.com/office/drawing/2014/main" id="{6F4E37AA-95BC-4613-955C-B9C6663F2C7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90" name="Line 3447">
          <a:extLst>
            <a:ext uri="{FF2B5EF4-FFF2-40B4-BE49-F238E27FC236}">
              <a16:creationId xmlns:a16="http://schemas.microsoft.com/office/drawing/2014/main" id="{CDD2F3CE-9630-4B47-95AA-0490F19C463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91" name="Line 3448">
          <a:extLst>
            <a:ext uri="{FF2B5EF4-FFF2-40B4-BE49-F238E27FC236}">
              <a16:creationId xmlns:a16="http://schemas.microsoft.com/office/drawing/2014/main" id="{3ADD2DBC-93C5-469E-B7D3-B3D983B786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92" name="Line 3449">
          <a:extLst>
            <a:ext uri="{FF2B5EF4-FFF2-40B4-BE49-F238E27FC236}">
              <a16:creationId xmlns:a16="http://schemas.microsoft.com/office/drawing/2014/main" id="{DDAD72D9-1435-446B-BD52-D5B376D466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93" name="Line 3450">
          <a:extLst>
            <a:ext uri="{FF2B5EF4-FFF2-40B4-BE49-F238E27FC236}">
              <a16:creationId xmlns:a16="http://schemas.microsoft.com/office/drawing/2014/main" id="{9CEDF33F-5FDA-4A57-A058-3BA99DA0748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94" name="Line 3451">
          <a:extLst>
            <a:ext uri="{FF2B5EF4-FFF2-40B4-BE49-F238E27FC236}">
              <a16:creationId xmlns:a16="http://schemas.microsoft.com/office/drawing/2014/main" id="{8181FFCB-66D3-48AF-B364-05CF1BC8021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95" name="Line 3452">
          <a:extLst>
            <a:ext uri="{FF2B5EF4-FFF2-40B4-BE49-F238E27FC236}">
              <a16:creationId xmlns:a16="http://schemas.microsoft.com/office/drawing/2014/main" id="{803336C1-7DBD-4BF0-9C95-AE01E223F4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96" name="Line 3453">
          <a:extLst>
            <a:ext uri="{FF2B5EF4-FFF2-40B4-BE49-F238E27FC236}">
              <a16:creationId xmlns:a16="http://schemas.microsoft.com/office/drawing/2014/main" id="{8CA20F32-CBB0-4D84-89DC-D12A1A04B6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97" name="Line 3454">
          <a:extLst>
            <a:ext uri="{FF2B5EF4-FFF2-40B4-BE49-F238E27FC236}">
              <a16:creationId xmlns:a16="http://schemas.microsoft.com/office/drawing/2014/main" id="{EF7C1CCB-B7AE-4671-A477-ED876139D3D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98" name="Line 3420">
          <a:extLst>
            <a:ext uri="{FF2B5EF4-FFF2-40B4-BE49-F238E27FC236}">
              <a16:creationId xmlns:a16="http://schemas.microsoft.com/office/drawing/2014/main" id="{B1ABE5A6-1956-4C67-B05A-E0B449A2461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199" name="Line 3421">
          <a:extLst>
            <a:ext uri="{FF2B5EF4-FFF2-40B4-BE49-F238E27FC236}">
              <a16:creationId xmlns:a16="http://schemas.microsoft.com/office/drawing/2014/main" id="{F4D8773F-AEE2-4081-860F-B3E7878D02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00" name="Line 3422">
          <a:extLst>
            <a:ext uri="{FF2B5EF4-FFF2-40B4-BE49-F238E27FC236}">
              <a16:creationId xmlns:a16="http://schemas.microsoft.com/office/drawing/2014/main" id="{C48118BB-9C7F-404F-AF70-609C5F9195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01" name="Line 3423">
          <a:extLst>
            <a:ext uri="{FF2B5EF4-FFF2-40B4-BE49-F238E27FC236}">
              <a16:creationId xmlns:a16="http://schemas.microsoft.com/office/drawing/2014/main" id="{18C143D8-349B-4077-AE50-BCD67B0FBA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02" name="Line 3424">
          <a:extLst>
            <a:ext uri="{FF2B5EF4-FFF2-40B4-BE49-F238E27FC236}">
              <a16:creationId xmlns:a16="http://schemas.microsoft.com/office/drawing/2014/main" id="{03C5E63C-A2B1-42C0-B7F6-1500BD6635A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03" name="Line 3425">
          <a:extLst>
            <a:ext uri="{FF2B5EF4-FFF2-40B4-BE49-F238E27FC236}">
              <a16:creationId xmlns:a16="http://schemas.microsoft.com/office/drawing/2014/main" id="{45C6FCD0-F62B-49E7-9377-D3F8467A55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04" name="Line 3426">
          <a:extLst>
            <a:ext uri="{FF2B5EF4-FFF2-40B4-BE49-F238E27FC236}">
              <a16:creationId xmlns:a16="http://schemas.microsoft.com/office/drawing/2014/main" id="{9C8F3BBA-1ED0-47E1-B3A4-B1D67B2F02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05" name="Line 3427">
          <a:extLst>
            <a:ext uri="{FF2B5EF4-FFF2-40B4-BE49-F238E27FC236}">
              <a16:creationId xmlns:a16="http://schemas.microsoft.com/office/drawing/2014/main" id="{E8D2A432-C046-46A6-BF57-FF03F58A03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06" name="Line 3428">
          <a:extLst>
            <a:ext uri="{FF2B5EF4-FFF2-40B4-BE49-F238E27FC236}">
              <a16:creationId xmlns:a16="http://schemas.microsoft.com/office/drawing/2014/main" id="{0F71E607-D914-4C78-A3C2-C372FDD671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07" name="Line 3429">
          <a:extLst>
            <a:ext uri="{FF2B5EF4-FFF2-40B4-BE49-F238E27FC236}">
              <a16:creationId xmlns:a16="http://schemas.microsoft.com/office/drawing/2014/main" id="{DFDC004E-5E68-4A39-B961-5EBDCAB45E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08" name="Line 3430">
          <a:extLst>
            <a:ext uri="{FF2B5EF4-FFF2-40B4-BE49-F238E27FC236}">
              <a16:creationId xmlns:a16="http://schemas.microsoft.com/office/drawing/2014/main" id="{B2644096-837A-472D-8FF3-D6DD8DCBFD6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09" name="Line 3431">
          <a:extLst>
            <a:ext uri="{FF2B5EF4-FFF2-40B4-BE49-F238E27FC236}">
              <a16:creationId xmlns:a16="http://schemas.microsoft.com/office/drawing/2014/main" id="{86BBC450-89CB-4351-9ECB-A9816907B0D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10" name="Line 3432">
          <a:extLst>
            <a:ext uri="{FF2B5EF4-FFF2-40B4-BE49-F238E27FC236}">
              <a16:creationId xmlns:a16="http://schemas.microsoft.com/office/drawing/2014/main" id="{BBD54D1D-FD43-40AE-B8AA-9747A91BEF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11" name="Line 3433">
          <a:extLst>
            <a:ext uri="{FF2B5EF4-FFF2-40B4-BE49-F238E27FC236}">
              <a16:creationId xmlns:a16="http://schemas.microsoft.com/office/drawing/2014/main" id="{0254A92C-A8BE-468F-8E98-CBD537CB40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12" name="Line 3434">
          <a:extLst>
            <a:ext uri="{FF2B5EF4-FFF2-40B4-BE49-F238E27FC236}">
              <a16:creationId xmlns:a16="http://schemas.microsoft.com/office/drawing/2014/main" id="{D387170D-A4B4-4BC4-9AF7-E3E24E18ED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13" name="Line 3435">
          <a:extLst>
            <a:ext uri="{FF2B5EF4-FFF2-40B4-BE49-F238E27FC236}">
              <a16:creationId xmlns:a16="http://schemas.microsoft.com/office/drawing/2014/main" id="{67FAC568-C928-4AE9-8BBA-D3DA77160CC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14" name="Line 3436">
          <a:extLst>
            <a:ext uri="{FF2B5EF4-FFF2-40B4-BE49-F238E27FC236}">
              <a16:creationId xmlns:a16="http://schemas.microsoft.com/office/drawing/2014/main" id="{033BBF5C-1477-4A3D-8BF4-D6BFBDD1662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15" name="Line 3437">
          <a:extLst>
            <a:ext uri="{FF2B5EF4-FFF2-40B4-BE49-F238E27FC236}">
              <a16:creationId xmlns:a16="http://schemas.microsoft.com/office/drawing/2014/main" id="{E4777B83-2E61-405D-B5C7-13125373775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16" name="Line 3438">
          <a:extLst>
            <a:ext uri="{FF2B5EF4-FFF2-40B4-BE49-F238E27FC236}">
              <a16:creationId xmlns:a16="http://schemas.microsoft.com/office/drawing/2014/main" id="{880ACDFC-F8BF-489E-A8D8-C3A31199D49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17" name="Line 3439">
          <a:extLst>
            <a:ext uri="{FF2B5EF4-FFF2-40B4-BE49-F238E27FC236}">
              <a16:creationId xmlns:a16="http://schemas.microsoft.com/office/drawing/2014/main" id="{BB6D6B09-2664-49B8-83A7-C9A4BAD154E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18" name="Line 3440">
          <a:extLst>
            <a:ext uri="{FF2B5EF4-FFF2-40B4-BE49-F238E27FC236}">
              <a16:creationId xmlns:a16="http://schemas.microsoft.com/office/drawing/2014/main" id="{E94738B1-6E7D-40E7-A0A7-B8C9FEEB0F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19" name="Line 3441">
          <a:extLst>
            <a:ext uri="{FF2B5EF4-FFF2-40B4-BE49-F238E27FC236}">
              <a16:creationId xmlns:a16="http://schemas.microsoft.com/office/drawing/2014/main" id="{04B504BB-BCF0-428F-8A3A-01EFF5BE95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20" name="Line 3442">
          <a:extLst>
            <a:ext uri="{FF2B5EF4-FFF2-40B4-BE49-F238E27FC236}">
              <a16:creationId xmlns:a16="http://schemas.microsoft.com/office/drawing/2014/main" id="{61DC8798-84C2-40F4-8594-F9B475B2499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21" name="Line 3443">
          <a:extLst>
            <a:ext uri="{FF2B5EF4-FFF2-40B4-BE49-F238E27FC236}">
              <a16:creationId xmlns:a16="http://schemas.microsoft.com/office/drawing/2014/main" id="{409C3077-BEA1-4F87-B2B3-9CA6614F7B7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22" name="Line 3444">
          <a:extLst>
            <a:ext uri="{FF2B5EF4-FFF2-40B4-BE49-F238E27FC236}">
              <a16:creationId xmlns:a16="http://schemas.microsoft.com/office/drawing/2014/main" id="{AF7664D1-2B59-4CE3-9915-F5513F8316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23" name="Line 3445">
          <a:extLst>
            <a:ext uri="{FF2B5EF4-FFF2-40B4-BE49-F238E27FC236}">
              <a16:creationId xmlns:a16="http://schemas.microsoft.com/office/drawing/2014/main" id="{0070A919-BBE2-4B5C-B72C-2E0F81A0F1D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24" name="Line 3446">
          <a:extLst>
            <a:ext uri="{FF2B5EF4-FFF2-40B4-BE49-F238E27FC236}">
              <a16:creationId xmlns:a16="http://schemas.microsoft.com/office/drawing/2014/main" id="{5238F2FA-FCFA-47FC-A1BA-A6B3B779D50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25" name="Line 3447">
          <a:extLst>
            <a:ext uri="{FF2B5EF4-FFF2-40B4-BE49-F238E27FC236}">
              <a16:creationId xmlns:a16="http://schemas.microsoft.com/office/drawing/2014/main" id="{C750C23E-C04B-4FBD-B049-E14AD817ECD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26" name="Line 3448">
          <a:extLst>
            <a:ext uri="{FF2B5EF4-FFF2-40B4-BE49-F238E27FC236}">
              <a16:creationId xmlns:a16="http://schemas.microsoft.com/office/drawing/2014/main" id="{F18A2F14-B3D6-4E68-9357-862BC3B0A2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27" name="Line 3449">
          <a:extLst>
            <a:ext uri="{FF2B5EF4-FFF2-40B4-BE49-F238E27FC236}">
              <a16:creationId xmlns:a16="http://schemas.microsoft.com/office/drawing/2014/main" id="{1A187AC8-4811-49B1-8602-05C2F86B1A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28" name="Line 3450">
          <a:extLst>
            <a:ext uri="{FF2B5EF4-FFF2-40B4-BE49-F238E27FC236}">
              <a16:creationId xmlns:a16="http://schemas.microsoft.com/office/drawing/2014/main" id="{E4890D8B-591F-4B97-ACD8-2D306DD0079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29" name="Line 3451">
          <a:extLst>
            <a:ext uri="{FF2B5EF4-FFF2-40B4-BE49-F238E27FC236}">
              <a16:creationId xmlns:a16="http://schemas.microsoft.com/office/drawing/2014/main" id="{36C367FB-B72D-40B0-94D5-A05A419E667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30" name="Line 3452">
          <a:extLst>
            <a:ext uri="{FF2B5EF4-FFF2-40B4-BE49-F238E27FC236}">
              <a16:creationId xmlns:a16="http://schemas.microsoft.com/office/drawing/2014/main" id="{437AC65E-A629-4999-8AC3-963906D501A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31" name="Line 3453">
          <a:extLst>
            <a:ext uri="{FF2B5EF4-FFF2-40B4-BE49-F238E27FC236}">
              <a16:creationId xmlns:a16="http://schemas.microsoft.com/office/drawing/2014/main" id="{62DE88E9-928F-49AA-8524-A4D4CA587CA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32" name="Line 3454">
          <a:extLst>
            <a:ext uri="{FF2B5EF4-FFF2-40B4-BE49-F238E27FC236}">
              <a16:creationId xmlns:a16="http://schemas.microsoft.com/office/drawing/2014/main" id="{AB0B313D-DAA2-46C5-B4B1-7585AE74E1F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33" name="Line 3420">
          <a:extLst>
            <a:ext uri="{FF2B5EF4-FFF2-40B4-BE49-F238E27FC236}">
              <a16:creationId xmlns:a16="http://schemas.microsoft.com/office/drawing/2014/main" id="{CB0534E8-D5E4-4034-885B-A3A4748A8AE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34" name="Line 3421">
          <a:extLst>
            <a:ext uri="{FF2B5EF4-FFF2-40B4-BE49-F238E27FC236}">
              <a16:creationId xmlns:a16="http://schemas.microsoft.com/office/drawing/2014/main" id="{8AF54A25-D58A-4430-B816-58125E99823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35" name="Line 3422">
          <a:extLst>
            <a:ext uri="{FF2B5EF4-FFF2-40B4-BE49-F238E27FC236}">
              <a16:creationId xmlns:a16="http://schemas.microsoft.com/office/drawing/2014/main" id="{C58BA4BC-25A9-49B7-8F81-5B787AE4F4B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36" name="Line 3423">
          <a:extLst>
            <a:ext uri="{FF2B5EF4-FFF2-40B4-BE49-F238E27FC236}">
              <a16:creationId xmlns:a16="http://schemas.microsoft.com/office/drawing/2014/main" id="{78725FFA-4E15-4000-8900-B598E9BF884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37" name="Line 3424">
          <a:extLst>
            <a:ext uri="{FF2B5EF4-FFF2-40B4-BE49-F238E27FC236}">
              <a16:creationId xmlns:a16="http://schemas.microsoft.com/office/drawing/2014/main" id="{FAFFC43D-F0E9-455B-9BDD-1C321EA5E7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38" name="Line 3425">
          <a:extLst>
            <a:ext uri="{FF2B5EF4-FFF2-40B4-BE49-F238E27FC236}">
              <a16:creationId xmlns:a16="http://schemas.microsoft.com/office/drawing/2014/main" id="{8369E202-DD31-4F28-BB7F-87D289C8A3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39" name="Line 3426">
          <a:extLst>
            <a:ext uri="{FF2B5EF4-FFF2-40B4-BE49-F238E27FC236}">
              <a16:creationId xmlns:a16="http://schemas.microsoft.com/office/drawing/2014/main" id="{0073528D-48B9-4511-9289-3F8AC66328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40" name="Line 3427">
          <a:extLst>
            <a:ext uri="{FF2B5EF4-FFF2-40B4-BE49-F238E27FC236}">
              <a16:creationId xmlns:a16="http://schemas.microsoft.com/office/drawing/2014/main" id="{20965B73-D489-48E0-80DB-B0516A59C7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41" name="Line 3428">
          <a:extLst>
            <a:ext uri="{FF2B5EF4-FFF2-40B4-BE49-F238E27FC236}">
              <a16:creationId xmlns:a16="http://schemas.microsoft.com/office/drawing/2014/main" id="{58C5BE17-A5A7-48C1-A669-802430D005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42" name="Line 3429">
          <a:extLst>
            <a:ext uri="{FF2B5EF4-FFF2-40B4-BE49-F238E27FC236}">
              <a16:creationId xmlns:a16="http://schemas.microsoft.com/office/drawing/2014/main" id="{B7F2CA67-6D7C-472E-886A-6141D019B19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43" name="Line 3430">
          <a:extLst>
            <a:ext uri="{FF2B5EF4-FFF2-40B4-BE49-F238E27FC236}">
              <a16:creationId xmlns:a16="http://schemas.microsoft.com/office/drawing/2014/main" id="{B8A84B05-8D26-49A8-AFDC-EB801ED7BC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44" name="Line 3431">
          <a:extLst>
            <a:ext uri="{FF2B5EF4-FFF2-40B4-BE49-F238E27FC236}">
              <a16:creationId xmlns:a16="http://schemas.microsoft.com/office/drawing/2014/main" id="{B464040D-7C52-471E-9534-DE1C2618215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45" name="Line 3432">
          <a:extLst>
            <a:ext uri="{FF2B5EF4-FFF2-40B4-BE49-F238E27FC236}">
              <a16:creationId xmlns:a16="http://schemas.microsoft.com/office/drawing/2014/main" id="{D45F4324-5662-4F76-9ADF-171C8BADA02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46" name="Line 3433">
          <a:extLst>
            <a:ext uri="{FF2B5EF4-FFF2-40B4-BE49-F238E27FC236}">
              <a16:creationId xmlns:a16="http://schemas.microsoft.com/office/drawing/2014/main" id="{E831686F-BA31-4B0E-93EE-5B0624946D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47" name="Line 3434">
          <a:extLst>
            <a:ext uri="{FF2B5EF4-FFF2-40B4-BE49-F238E27FC236}">
              <a16:creationId xmlns:a16="http://schemas.microsoft.com/office/drawing/2014/main" id="{EF7D9A15-AF16-4B4B-98AE-DFD854FBB8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48" name="Line 3435">
          <a:extLst>
            <a:ext uri="{FF2B5EF4-FFF2-40B4-BE49-F238E27FC236}">
              <a16:creationId xmlns:a16="http://schemas.microsoft.com/office/drawing/2014/main" id="{30FB32F9-FB0D-40CD-96EE-3205E2D14F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49" name="Line 3436">
          <a:extLst>
            <a:ext uri="{FF2B5EF4-FFF2-40B4-BE49-F238E27FC236}">
              <a16:creationId xmlns:a16="http://schemas.microsoft.com/office/drawing/2014/main" id="{AF7923EC-E5B2-4D7E-9A92-2F478DAF355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50" name="Line 3437">
          <a:extLst>
            <a:ext uri="{FF2B5EF4-FFF2-40B4-BE49-F238E27FC236}">
              <a16:creationId xmlns:a16="http://schemas.microsoft.com/office/drawing/2014/main" id="{566D225C-B04D-40CA-9DA3-935D53A0191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51" name="Line 3438">
          <a:extLst>
            <a:ext uri="{FF2B5EF4-FFF2-40B4-BE49-F238E27FC236}">
              <a16:creationId xmlns:a16="http://schemas.microsoft.com/office/drawing/2014/main" id="{BC5F43FC-791A-4173-AFAB-D5854D34FC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52" name="Line 3439">
          <a:extLst>
            <a:ext uri="{FF2B5EF4-FFF2-40B4-BE49-F238E27FC236}">
              <a16:creationId xmlns:a16="http://schemas.microsoft.com/office/drawing/2014/main" id="{826E2143-064C-4272-92C3-0255620DD6A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53" name="Line 3440">
          <a:extLst>
            <a:ext uri="{FF2B5EF4-FFF2-40B4-BE49-F238E27FC236}">
              <a16:creationId xmlns:a16="http://schemas.microsoft.com/office/drawing/2014/main" id="{132DB195-76A1-459E-ABAA-E7555BA006C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54" name="Line 3441">
          <a:extLst>
            <a:ext uri="{FF2B5EF4-FFF2-40B4-BE49-F238E27FC236}">
              <a16:creationId xmlns:a16="http://schemas.microsoft.com/office/drawing/2014/main" id="{DE786394-3E33-435F-9266-212BF9ABC10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55" name="Line 3442">
          <a:extLst>
            <a:ext uri="{FF2B5EF4-FFF2-40B4-BE49-F238E27FC236}">
              <a16:creationId xmlns:a16="http://schemas.microsoft.com/office/drawing/2014/main" id="{DD674C76-4910-420A-ADF0-F167DA67278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56" name="Line 3443">
          <a:extLst>
            <a:ext uri="{FF2B5EF4-FFF2-40B4-BE49-F238E27FC236}">
              <a16:creationId xmlns:a16="http://schemas.microsoft.com/office/drawing/2014/main" id="{07D1D5C5-5ACB-47EF-90DC-91F9506794B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57" name="Line 3444">
          <a:extLst>
            <a:ext uri="{FF2B5EF4-FFF2-40B4-BE49-F238E27FC236}">
              <a16:creationId xmlns:a16="http://schemas.microsoft.com/office/drawing/2014/main" id="{436E780D-556E-47C6-840E-E27344CC697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58" name="Line 3445">
          <a:extLst>
            <a:ext uri="{FF2B5EF4-FFF2-40B4-BE49-F238E27FC236}">
              <a16:creationId xmlns:a16="http://schemas.microsoft.com/office/drawing/2014/main" id="{B4F051B0-E721-451F-B5E0-0DB09B980B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59" name="Line 3446">
          <a:extLst>
            <a:ext uri="{FF2B5EF4-FFF2-40B4-BE49-F238E27FC236}">
              <a16:creationId xmlns:a16="http://schemas.microsoft.com/office/drawing/2014/main" id="{1B55AB99-4180-4A5C-B6DA-A84D0F7BECB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60" name="Line 3447">
          <a:extLst>
            <a:ext uri="{FF2B5EF4-FFF2-40B4-BE49-F238E27FC236}">
              <a16:creationId xmlns:a16="http://schemas.microsoft.com/office/drawing/2014/main" id="{CB4E23E2-4AAF-4517-A4FC-A363CCEE56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61" name="Line 3448">
          <a:extLst>
            <a:ext uri="{FF2B5EF4-FFF2-40B4-BE49-F238E27FC236}">
              <a16:creationId xmlns:a16="http://schemas.microsoft.com/office/drawing/2014/main" id="{3349BDBA-C19E-4E66-AAEF-3F6D06DEDEB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62" name="Line 3449">
          <a:extLst>
            <a:ext uri="{FF2B5EF4-FFF2-40B4-BE49-F238E27FC236}">
              <a16:creationId xmlns:a16="http://schemas.microsoft.com/office/drawing/2014/main" id="{C6711D4A-BD89-4D19-8015-A24BA122FEA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63" name="Line 3450">
          <a:extLst>
            <a:ext uri="{FF2B5EF4-FFF2-40B4-BE49-F238E27FC236}">
              <a16:creationId xmlns:a16="http://schemas.microsoft.com/office/drawing/2014/main" id="{4870CD6E-5F4A-44A3-9EB7-74A96F50C12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64" name="Line 3451">
          <a:extLst>
            <a:ext uri="{FF2B5EF4-FFF2-40B4-BE49-F238E27FC236}">
              <a16:creationId xmlns:a16="http://schemas.microsoft.com/office/drawing/2014/main" id="{965DDA6F-3006-4950-933F-3BF9C805E98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65" name="Line 3452">
          <a:extLst>
            <a:ext uri="{FF2B5EF4-FFF2-40B4-BE49-F238E27FC236}">
              <a16:creationId xmlns:a16="http://schemas.microsoft.com/office/drawing/2014/main" id="{AFF10FE2-8FE1-43F3-8BD5-18520958D7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66" name="Line 3453">
          <a:extLst>
            <a:ext uri="{FF2B5EF4-FFF2-40B4-BE49-F238E27FC236}">
              <a16:creationId xmlns:a16="http://schemas.microsoft.com/office/drawing/2014/main" id="{FC305EF6-E875-43CB-8638-DD77B1C66E2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67" name="Line 3454">
          <a:extLst>
            <a:ext uri="{FF2B5EF4-FFF2-40B4-BE49-F238E27FC236}">
              <a16:creationId xmlns:a16="http://schemas.microsoft.com/office/drawing/2014/main" id="{E4933325-9BF3-470D-AE17-039DDC4349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68" name="Line 3420">
          <a:extLst>
            <a:ext uri="{FF2B5EF4-FFF2-40B4-BE49-F238E27FC236}">
              <a16:creationId xmlns:a16="http://schemas.microsoft.com/office/drawing/2014/main" id="{0B110380-C7A4-4B36-AB63-17CBE7777A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69" name="Line 3421">
          <a:extLst>
            <a:ext uri="{FF2B5EF4-FFF2-40B4-BE49-F238E27FC236}">
              <a16:creationId xmlns:a16="http://schemas.microsoft.com/office/drawing/2014/main" id="{74F0B6A0-D8DF-45A7-B43D-867CF911E71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70" name="Line 3422">
          <a:extLst>
            <a:ext uri="{FF2B5EF4-FFF2-40B4-BE49-F238E27FC236}">
              <a16:creationId xmlns:a16="http://schemas.microsoft.com/office/drawing/2014/main" id="{A3021651-C803-4D97-984B-831A3F83F01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71" name="Line 3423">
          <a:extLst>
            <a:ext uri="{FF2B5EF4-FFF2-40B4-BE49-F238E27FC236}">
              <a16:creationId xmlns:a16="http://schemas.microsoft.com/office/drawing/2014/main" id="{833E2A2D-19DA-4122-9817-9075C46722F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72" name="Line 3424">
          <a:extLst>
            <a:ext uri="{FF2B5EF4-FFF2-40B4-BE49-F238E27FC236}">
              <a16:creationId xmlns:a16="http://schemas.microsoft.com/office/drawing/2014/main" id="{77DC4E15-D0D3-4990-A133-852BA93BC9F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73" name="Line 3425">
          <a:extLst>
            <a:ext uri="{FF2B5EF4-FFF2-40B4-BE49-F238E27FC236}">
              <a16:creationId xmlns:a16="http://schemas.microsoft.com/office/drawing/2014/main" id="{81D575AC-8444-490B-B8CA-A0DA8DAF83F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74" name="Line 3426">
          <a:extLst>
            <a:ext uri="{FF2B5EF4-FFF2-40B4-BE49-F238E27FC236}">
              <a16:creationId xmlns:a16="http://schemas.microsoft.com/office/drawing/2014/main" id="{086AEBF0-C125-490E-AD67-A8E12C5670E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75" name="Line 3427">
          <a:extLst>
            <a:ext uri="{FF2B5EF4-FFF2-40B4-BE49-F238E27FC236}">
              <a16:creationId xmlns:a16="http://schemas.microsoft.com/office/drawing/2014/main" id="{8981091D-03FD-4B1B-BFA6-EF14ED05E72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76" name="Line 3428">
          <a:extLst>
            <a:ext uri="{FF2B5EF4-FFF2-40B4-BE49-F238E27FC236}">
              <a16:creationId xmlns:a16="http://schemas.microsoft.com/office/drawing/2014/main" id="{3D7EB5B4-9740-4B47-8067-F51BE91BF55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77" name="Line 3429">
          <a:extLst>
            <a:ext uri="{FF2B5EF4-FFF2-40B4-BE49-F238E27FC236}">
              <a16:creationId xmlns:a16="http://schemas.microsoft.com/office/drawing/2014/main" id="{CDDB4426-22AA-4F6D-9248-1D995A6F84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78" name="Line 3430">
          <a:extLst>
            <a:ext uri="{FF2B5EF4-FFF2-40B4-BE49-F238E27FC236}">
              <a16:creationId xmlns:a16="http://schemas.microsoft.com/office/drawing/2014/main" id="{A59D372E-645A-4DF9-B3B8-C644689DC6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79" name="Line 3431">
          <a:extLst>
            <a:ext uri="{FF2B5EF4-FFF2-40B4-BE49-F238E27FC236}">
              <a16:creationId xmlns:a16="http://schemas.microsoft.com/office/drawing/2014/main" id="{FBAD6E2E-E04D-4FFC-B0CF-8B3E5F39A45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80" name="Line 3432">
          <a:extLst>
            <a:ext uri="{FF2B5EF4-FFF2-40B4-BE49-F238E27FC236}">
              <a16:creationId xmlns:a16="http://schemas.microsoft.com/office/drawing/2014/main" id="{959A1002-0613-471B-9AE3-E7A4C307F6A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81" name="Line 3433">
          <a:extLst>
            <a:ext uri="{FF2B5EF4-FFF2-40B4-BE49-F238E27FC236}">
              <a16:creationId xmlns:a16="http://schemas.microsoft.com/office/drawing/2014/main" id="{764E632A-0975-46F9-AC44-7936632A557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82" name="Line 3434">
          <a:extLst>
            <a:ext uri="{FF2B5EF4-FFF2-40B4-BE49-F238E27FC236}">
              <a16:creationId xmlns:a16="http://schemas.microsoft.com/office/drawing/2014/main" id="{9F8919AA-E9DD-4F40-9092-322AB0E4E2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83" name="Line 3435">
          <a:extLst>
            <a:ext uri="{FF2B5EF4-FFF2-40B4-BE49-F238E27FC236}">
              <a16:creationId xmlns:a16="http://schemas.microsoft.com/office/drawing/2014/main" id="{3A63486C-5B8C-4E26-B566-7ED4BA45596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84" name="Line 3436">
          <a:extLst>
            <a:ext uri="{FF2B5EF4-FFF2-40B4-BE49-F238E27FC236}">
              <a16:creationId xmlns:a16="http://schemas.microsoft.com/office/drawing/2014/main" id="{C223C82C-9F5A-4F1E-A3A6-0A88D01417A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85" name="Line 3437">
          <a:extLst>
            <a:ext uri="{FF2B5EF4-FFF2-40B4-BE49-F238E27FC236}">
              <a16:creationId xmlns:a16="http://schemas.microsoft.com/office/drawing/2014/main" id="{B159CBAE-C58A-4EEC-9626-BDCA47EAB6E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86" name="Line 3438">
          <a:extLst>
            <a:ext uri="{FF2B5EF4-FFF2-40B4-BE49-F238E27FC236}">
              <a16:creationId xmlns:a16="http://schemas.microsoft.com/office/drawing/2014/main" id="{F95492F4-F907-413A-B33D-6123032D35F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87" name="Line 3439">
          <a:extLst>
            <a:ext uri="{FF2B5EF4-FFF2-40B4-BE49-F238E27FC236}">
              <a16:creationId xmlns:a16="http://schemas.microsoft.com/office/drawing/2014/main" id="{0E93A2AA-1C10-4D77-83ED-A222A316DC1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88" name="Line 3440">
          <a:extLst>
            <a:ext uri="{FF2B5EF4-FFF2-40B4-BE49-F238E27FC236}">
              <a16:creationId xmlns:a16="http://schemas.microsoft.com/office/drawing/2014/main" id="{36B21B46-9C21-42CD-AF70-877CB3DBD46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89" name="Line 3441">
          <a:extLst>
            <a:ext uri="{FF2B5EF4-FFF2-40B4-BE49-F238E27FC236}">
              <a16:creationId xmlns:a16="http://schemas.microsoft.com/office/drawing/2014/main" id="{7E1AEC46-DA71-453B-B5E9-B0EBFFDAD67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90" name="Line 3442">
          <a:extLst>
            <a:ext uri="{FF2B5EF4-FFF2-40B4-BE49-F238E27FC236}">
              <a16:creationId xmlns:a16="http://schemas.microsoft.com/office/drawing/2014/main" id="{4213EACF-B134-4A31-9F40-BA2CF9684C8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91" name="Line 3443">
          <a:extLst>
            <a:ext uri="{FF2B5EF4-FFF2-40B4-BE49-F238E27FC236}">
              <a16:creationId xmlns:a16="http://schemas.microsoft.com/office/drawing/2014/main" id="{41781F19-342A-482C-AB9D-5C749E77F33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92" name="Line 3444">
          <a:extLst>
            <a:ext uri="{FF2B5EF4-FFF2-40B4-BE49-F238E27FC236}">
              <a16:creationId xmlns:a16="http://schemas.microsoft.com/office/drawing/2014/main" id="{2A5F6F10-48ED-4CF2-B376-2EB45B8C72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93" name="Line 3445">
          <a:extLst>
            <a:ext uri="{FF2B5EF4-FFF2-40B4-BE49-F238E27FC236}">
              <a16:creationId xmlns:a16="http://schemas.microsoft.com/office/drawing/2014/main" id="{168CBF82-427D-4213-8E6F-9EBCE21F443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94" name="Line 3446">
          <a:extLst>
            <a:ext uri="{FF2B5EF4-FFF2-40B4-BE49-F238E27FC236}">
              <a16:creationId xmlns:a16="http://schemas.microsoft.com/office/drawing/2014/main" id="{FC8C647C-9A55-4B3B-AC8A-634CE1446F2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95" name="Line 3447">
          <a:extLst>
            <a:ext uri="{FF2B5EF4-FFF2-40B4-BE49-F238E27FC236}">
              <a16:creationId xmlns:a16="http://schemas.microsoft.com/office/drawing/2014/main" id="{8463327F-A63D-4ED6-8908-9511A1A88DC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96" name="Line 3448">
          <a:extLst>
            <a:ext uri="{FF2B5EF4-FFF2-40B4-BE49-F238E27FC236}">
              <a16:creationId xmlns:a16="http://schemas.microsoft.com/office/drawing/2014/main" id="{C3588719-86C0-4AFF-9B73-C7442CF667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97" name="Line 3449">
          <a:extLst>
            <a:ext uri="{FF2B5EF4-FFF2-40B4-BE49-F238E27FC236}">
              <a16:creationId xmlns:a16="http://schemas.microsoft.com/office/drawing/2014/main" id="{5652E399-FCA2-4B75-93DD-7F51C9E0331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98" name="Line 3450">
          <a:extLst>
            <a:ext uri="{FF2B5EF4-FFF2-40B4-BE49-F238E27FC236}">
              <a16:creationId xmlns:a16="http://schemas.microsoft.com/office/drawing/2014/main" id="{B1BE6E97-1E90-4241-8533-36447EF88D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299" name="Line 3451">
          <a:extLst>
            <a:ext uri="{FF2B5EF4-FFF2-40B4-BE49-F238E27FC236}">
              <a16:creationId xmlns:a16="http://schemas.microsoft.com/office/drawing/2014/main" id="{C745ABA5-3313-4E59-9105-0561FC4B50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00" name="Line 3452">
          <a:extLst>
            <a:ext uri="{FF2B5EF4-FFF2-40B4-BE49-F238E27FC236}">
              <a16:creationId xmlns:a16="http://schemas.microsoft.com/office/drawing/2014/main" id="{AC0D7377-CA68-4B24-8DB2-11A0F931B9F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01" name="Line 3453">
          <a:extLst>
            <a:ext uri="{FF2B5EF4-FFF2-40B4-BE49-F238E27FC236}">
              <a16:creationId xmlns:a16="http://schemas.microsoft.com/office/drawing/2014/main" id="{10984656-2E03-46DC-9E4A-136E94D11E9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02" name="Line 3454">
          <a:extLst>
            <a:ext uri="{FF2B5EF4-FFF2-40B4-BE49-F238E27FC236}">
              <a16:creationId xmlns:a16="http://schemas.microsoft.com/office/drawing/2014/main" id="{D8EBE776-942D-4F2C-B166-E2F9563104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03" name="Line 3420">
          <a:extLst>
            <a:ext uri="{FF2B5EF4-FFF2-40B4-BE49-F238E27FC236}">
              <a16:creationId xmlns:a16="http://schemas.microsoft.com/office/drawing/2014/main" id="{36BC88CA-CFC3-4E60-BD34-8E9961FFB1D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04" name="Line 3421">
          <a:extLst>
            <a:ext uri="{FF2B5EF4-FFF2-40B4-BE49-F238E27FC236}">
              <a16:creationId xmlns:a16="http://schemas.microsoft.com/office/drawing/2014/main" id="{96BDE16C-844D-46D1-835B-8F7B3145E07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05" name="Line 3422">
          <a:extLst>
            <a:ext uri="{FF2B5EF4-FFF2-40B4-BE49-F238E27FC236}">
              <a16:creationId xmlns:a16="http://schemas.microsoft.com/office/drawing/2014/main" id="{C4088FCE-4C38-4666-9E0B-4B2165AF2D8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06" name="Line 3423">
          <a:extLst>
            <a:ext uri="{FF2B5EF4-FFF2-40B4-BE49-F238E27FC236}">
              <a16:creationId xmlns:a16="http://schemas.microsoft.com/office/drawing/2014/main" id="{7641670B-BCB5-4526-8794-7DB01E038E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07" name="Line 3424">
          <a:extLst>
            <a:ext uri="{FF2B5EF4-FFF2-40B4-BE49-F238E27FC236}">
              <a16:creationId xmlns:a16="http://schemas.microsoft.com/office/drawing/2014/main" id="{A4D12885-B182-4858-AFBB-166C242590E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08" name="Line 3425">
          <a:extLst>
            <a:ext uri="{FF2B5EF4-FFF2-40B4-BE49-F238E27FC236}">
              <a16:creationId xmlns:a16="http://schemas.microsoft.com/office/drawing/2014/main" id="{C1162258-E198-4ED7-B956-578D916D6DA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09" name="Line 3426">
          <a:extLst>
            <a:ext uri="{FF2B5EF4-FFF2-40B4-BE49-F238E27FC236}">
              <a16:creationId xmlns:a16="http://schemas.microsoft.com/office/drawing/2014/main" id="{D2416BF7-9C5F-4468-B86F-A4DA831D8AD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10" name="Line 3427">
          <a:extLst>
            <a:ext uri="{FF2B5EF4-FFF2-40B4-BE49-F238E27FC236}">
              <a16:creationId xmlns:a16="http://schemas.microsoft.com/office/drawing/2014/main" id="{DA22EBD1-7739-44AD-BF33-0F2A79C997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11" name="Line 3428">
          <a:extLst>
            <a:ext uri="{FF2B5EF4-FFF2-40B4-BE49-F238E27FC236}">
              <a16:creationId xmlns:a16="http://schemas.microsoft.com/office/drawing/2014/main" id="{CE512F20-1A3C-4F9B-918E-B93D63AD25D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12" name="Line 3429">
          <a:extLst>
            <a:ext uri="{FF2B5EF4-FFF2-40B4-BE49-F238E27FC236}">
              <a16:creationId xmlns:a16="http://schemas.microsoft.com/office/drawing/2014/main" id="{0265A428-D169-415F-9411-7B99124DF1B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13" name="Line 3430">
          <a:extLst>
            <a:ext uri="{FF2B5EF4-FFF2-40B4-BE49-F238E27FC236}">
              <a16:creationId xmlns:a16="http://schemas.microsoft.com/office/drawing/2014/main" id="{02117189-F4E2-47F2-BA4A-8400FCCE581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14" name="Line 3431">
          <a:extLst>
            <a:ext uri="{FF2B5EF4-FFF2-40B4-BE49-F238E27FC236}">
              <a16:creationId xmlns:a16="http://schemas.microsoft.com/office/drawing/2014/main" id="{8D85BBF7-3041-47E8-B496-4DF0101BE2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15" name="Line 3432">
          <a:extLst>
            <a:ext uri="{FF2B5EF4-FFF2-40B4-BE49-F238E27FC236}">
              <a16:creationId xmlns:a16="http://schemas.microsoft.com/office/drawing/2014/main" id="{D72B5E87-1EB9-42B9-9B43-7BEDDF5E81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16" name="Line 3433">
          <a:extLst>
            <a:ext uri="{FF2B5EF4-FFF2-40B4-BE49-F238E27FC236}">
              <a16:creationId xmlns:a16="http://schemas.microsoft.com/office/drawing/2014/main" id="{FFA3A484-EE3C-402D-99C2-C3D2FE7509F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17" name="Line 3434">
          <a:extLst>
            <a:ext uri="{FF2B5EF4-FFF2-40B4-BE49-F238E27FC236}">
              <a16:creationId xmlns:a16="http://schemas.microsoft.com/office/drawing/2014/main" id="{B6B6C068-8258-4F26-90A4-77086B935A9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18" name="Line 3435">
          <a:extLst>
            <a:ext uri="{FF2B5EF4-FFF2-40B4-BE49-F238E27FC236}">
              <a16:creationId xmlns:a16="http://schemas.microsoft.com/office/drawing/2014/main" id="{3C05D2AB-EE80-4175-ACF0-6F98A4ABA2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19" name="Line 3436">
          <a:extLst>
            <a:ext uri="{FF2B5EF4-FFF2-40B4-BE49-F238E27FC236}">
              <a16:creationId xmlns:a16="http://schemas.microsoft.com/office/drawing/2014/main" id="{8A165C70-0C44-429F-8C04-5E46A04EF15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20" name="Line 3437">
          <a:extLst>
            <a:ext uri="{FF2B5EF4-FFF2-40B4-BE49-F238E27FC236}">
              <a16:creationId xmlns:a16="http://schemas.microsoft.com/office/drawing/2014/main" id="{A9E6ED5B-842E-448D-A6BD-8728BA5AB6D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21" name="Line 3438">
          <a:extLst>
            <a:ext uri="{FF2B5EF4-FFF2-40B4-BE49-F238E27FC236}">
              <a16:creationId xmlns:a16="http://schemas.microsoft.com/office/drawing/2014/main" id="{844FE8F7-A772-4966-BE3B-B9FD6136E5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22" name="Line 3439">
          <a:extLst>
            <a:ext uri="{FF2B5EF4-FFF2-40B4-BE49-F238E27FC236}">
              <a16:creationId xmlns:a16="http://schemas.microsoft.com/office/drawing/2014/main" id="{B38D2A9E-6885-4204-8476-516092BBEAD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23" name="Line 3440">
          <a:extLst>
            <a:ext uri="{FF2B5EF4-FFF2-40B4-BE49-F238E27FC236}">
              <a16:creationId xmlns:a16="http://schemas.microsoft.com/office/drawing/2014/main" id="{9DA4702C-E6E6-45DF-AC23-2014CA021E7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24" name="Line 3441">
          <a:extLst>
            <a:ext uri="{FF2B5EF4-FFF2-40B4-BE49-F238E27FC236}">
              <a16:creationId xmlns:a16="http://schemas.microsoft.com/office/drawing/2014/main" id="{8CA33531-CAEF-4B46-B37F-C4C6B13B4BE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25" name="Line 3442">
          <a:extLst>
            <a:ext uri="{FF2B5EF4-FFF2-40B4-BE49-F238E27FC236}">
              <a16:creationId xmlns:a16="http://schemas.microsoft.com/office/drawing/2014/main" id="{6D7693CF-FE34-4215-AED7-4159E24D64E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26" name="Line 3443">
          <a:extLst>
            <a:ext uri="{FF2B5EF4-FFF2-40B4-BE49-F238E27FC236}">
              <a16:creationId xmlns:a16="http://schemas.microsoft.com/office/drawing/2014/main" id="{69C5E0C6-0908-435A-81A3-2EA05C5DE81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27" name="Line 3444">
          <a:extLst>
            <a:ext uri="{FF2B5EF4-FFF2-40B4-BE49-F238E27FC236}">
              <a16:creationId xmlns:a16="http://schemas.microsoft.com/office/drawing/2014/main" id="{AED7F2E3-1C20-4858-A225-1A55758A4C1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28" name="Line 3445">
          <a:extLst>
            <a:ext uri="{FF2B5EF4-FFF2-40B4-BE49-F238E27FC236}">
              <a16:creationId xmlns:a16="http://schemas.microsoft.com/office/drawing/2014/main" id="{C851D281-13E0-4E51-AE25-2176B2462B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29" name="Line 3446">
          <a:extLst>
            <a:ext uri="{FF2B5EF4-FFF2-40B4-BE49-F238E27FC236}">
              <a16:creationId xmlns:a16="http://schemas.microsoft.com/office/drawing/2014/main" id="{B2F0589C-A028-4AD6-A2C1-1FA79E466F1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30" name="Line 3447">
          <a:extLst>
            <a:ext uri="{FF2B5EF4-FFF2-40B4-BE49-F238E27FC236}">
              <a16:creationId xmlns:a16="http://schemas.microsoft.com/office/drawing/2014/main" id="{85EE798E-4088-489B-854A-34F6D42783E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31" name="Line 3448">
          <a:extLst>
            <a:ext uri="{FF2B5EF4-FFF2-40B4-BE49-F238E27FC236}">
              <a16:creationId xmlns:a16="http://schemas.microsoft.com/office/drawing/2014/main" id="{712BDB4F-EA39-4909-B237-1EB2BDDB1E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32" name="Line 3449">
          <a:extLst>
            <a:ext uri="{FF2B5EF4-FFF2-40B4-BE49-F238E27FC236}">
              <a16:creationId xmlns:a16="http://schemas.microsoft.com/office/drawing/2014/main" id="{B64589D4-0AD2-4AE6-9452-0ECAF4C5DCF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33" name="Line 3450">
          <a:extLst>
            <a:ext uri="{FF2B5EF4-FFF2-40B4-BE49-F238E27FC236}">
              <a16:creationId xmlns:a16="http://schemas.microsoft.com/office/drawing/2014/main" id="{62BB8C1C-F5AB-4C6B-80CE-8C416DFED81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34" name="Line 3451">
          <a:extLst>
            <a:ext uri="{FF2B5EF4-FFF2-40B4-BE49-F238E27FC236}">
              <a16:creationId xmlns:a16="http://schemas.microsoft.com/office/drawing/2014/main" id="{01260D33-2C90-4573-897F-80F428415B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35" name="Line 3452">
          <a:extLst>
            <a:ext uri="{FF2B5EF4-FFF2-40B4-BE49-F238E27FC236}">
              <a16:creationId xmlns:a16="http://schemas.microsoft.com/office/drawing/2014/main" id="{25AFC793-F3ED-40A9-BE1D-C8AE8E64694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36" name="Line 3453">
          <a:extLst>
            <a:ext uri="{FF2B5EF4-FFF2-40B4-BE49-F238E27FC236}">
              <a16:creationId xmlns:a16="http://schemas.microsoft.com/office/drawing/2014/main" id="{BC217CAB-FFDC-4472-9180-73BC2A00658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37" name="Line 3454">
          <a:extLst>
            <a:ext uri="{FF2B5EF4-FFF2-40B4-BE49-F238E27FC236}">
              <a16:creationId xmlns:a16="http://schemas.microsoft.com/office/drawing/2014/main" id="{0AA3806E-6440-4447-A93F-DEFA712D19C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38" name="Line 3420">
          <a:extLst>
            <a:ext uri="{FF2B5EF4-FFF2-40B4-BE49-F238E27FC236}">
              <a16:creationId xmlns:a16="http://schemas.microsoft.com/office/drawing/2014/main" id="{5A126A24-48A9-4A00-BCF5-629676CB37C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39" name="Line 3421">
          <a:extLst>
            <a:ext uri="{FF2B5EF4-FFF2-40B4-BE49-F238E27FC236}">
              <a16:creationId xmlns:a16="http://schemas.microsoft.com/office/drawing/2014/main" id="{CA960627-7A13-49F0-937C-78BCA87AA77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40" name="Line 3422">
          <a:extLst>
            <a:ext uri="{FF2B5EF4-FFF2-40B4-BE49-F238E27FC236}">
              <a16:creationId xmlns:a16="http://schemas.microsoft.com/office/drawing/2014/main" id="{83367F9E-0464-4B87-ACD3-D1146B345E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41" name="Line 3423">
          <a:extLst>
            <a:ext uri="{FF2B5EF4-FFF2-40B4-BE49-F238E27FC236}">
              <a16:creationId xmlns:a16="http://schemas.microsoft.com/office/drawing/2014/main" id="{7826CDEA-CBBB-4B4A-B325-174D6E0EE8A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42" name="Line 3424">
          <a:extLst>
            <a:ext uri="{FF2B5EF4-FFF2-40B4-BE49-F238E27FC236}">
              <a16:creationId xmlns:a16="http://schemas.microsoft.com/office/drawing/2014/main" id="{EE8443EF-53EE-4C11-B87A-D7234C13AA9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43" name="Line 3425">
          <a:extLst>
            <a:ext uri="{FF2B5EF4-FFF2-40B4-BE49-F238E27FC236}">
              <a16:creationId xmlns:a16="http://schemas.microsoft.com/office/drawing/2014/main" id="{30C343CA-ACEB-4A31-B2A4-2F3E74FD719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44" name="Line 3426">
          <a:extLst>
            <a:ext uri="{FF2B5EF4-FFF2-40B4-BE49-F238E27FC236}">
              <a16:creationId xmlns:a16="http://schemas.microsoft.com/office/drawing/2014/main" id="{66A3DDAC-48C0-4500-8CAE-5FF3218CAFA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45" name="Line 3427">
          <a:extLst>
            <a:ext uri="{FF2B5EF4-FFF2-40B4-BE49-F238E27FC236}">
              <a16:creationId xmlns:a16="http://schemas.microsoft.com/office/drawing/2014/main" id="{4474E074-F972-4312-8540-677C694224E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46" name="Line 3428">
          <a:extLst>
            <a:ext uri="{FF2B5EF4-FFF2-40B4-BE49-F238E27FC236}">
              <a16:creationId xmlns:a16="http://schemas.microsoft.com/office/drawing/2014/main" id="{85A7C451-A249-4DA4-A18B-6EA89ACE35A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47" name="Line 3429">
          <a:extLst>
            <a:ext uri="{FF2B5EF4-FFF2-40B4-BE49-F238E27FC236}">
              <a16:creationId xmlns:a16="http://schemas.microsoft.com/office/drawing/2014/main" id="{B388AFC9-922B-49E3-BC78-B412B78525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48" name="Line 3430">
          <a:extLst>
            <a:ext uri="{FF2B5EF4-FFF2-40B4-BE49-F238E27FC236}">
              <a16:creationId xmlns:a16="http://schemas.microsoft.com/office/drawing/2014/main" id="{ABDABAEB-F92A-40F8-B6E7-BB3BC9AF309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49" name="Line 3431">
          <a:extLst>
            <a:ext uri="{FF2B5EF4-FFF2-40B4-BE49-F238E27FC236}">
              <a16:creationId xmlns:a16="http://schemas.microsoft.com/office/drawing/2014/main" id="{FE18F445-3344-4DA2-A9EA-535214C85A1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50" name="Line 3432">
          <a:extLst>
            <a:ext uri="{FF2B5EF4-FFF2-40B4-BE49-F238E27FC236}">
              <a16:creationId xmlns:a16="http://schemas.microsoft.com/office/drawing/2014/main" id="{4FAD98EF-343B-43B2-963E-B8754F5376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51" name="Line 3433">
          <a:extLst>
            <a:ext uri="{FF2B5EF4-FFF2-40B4-BE49-F238E27FC236}">
              <a16:creationId xmlns:a16="http://schemas.microsoft.com/office/drawing/2014/main" id="{5E7A0764-0844-4FFB-AF1C-6764A86C99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52" name="Line 3434">
          <a:extLst>
            <a:ext uri="{FF2B5EF4-FFF2-40B4-BE49-F238E27FC236}">
              <a16:creationId xmlns:a16="http://schemas.microsoft.com/office/drawing/2014/main" id="{752F8CB3-9497-437A-975F-40856602CB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53" name="Line 3435">
          <a:extLst>
            <a:ext uri="{FF2B5EF4-FFF2-40B4-BE49-F238E27FC236}">
              <a16:creationId xmlns:a16="http://schemas.microsoft.com/office/drawing/2014/main" id="{A4BDD403-B096-49B1-8CF6-80E17D0F515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54" name="Line 3436">
          <a:extLst>
            <a:ext uri="{FF2B5EF4-FFF2-40B4-BE49-F238E27FC236}">
              <a16:creationId xmlns:a16="http://schemas.microsoft.com/office/drawing/2014/main" id="{128ADB3A-EBC5-4B9E-94C2-20DDB53AAF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55" name="Line 3437">
          <a:extLst>
            <a:ext uri="{FF2B5EF4-FFF2-40B4-BE49-F238E27FC236}">
              <a16:creationId xmlns:a16="http://schemas.microsoft.com/office/drawing/2014/main" id="{26FC8188-EAE7-45BF-8D25-3114FD13F4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56" name="Line 3438">
          <a:extLst>
            <a:ext uri="{FF2B5EF4-FFF2-40B4-BE49-F238E27FC236}">
              <a16:creationId xmlns:a16="http://schemas.microsoft.com/office/drawing/2014/main" id="{A2E44959-8A17-41A7-8BF3-4D041B185CA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57" name="Line 3439">
          <a:extLst>
            <a:ext uri="{FF2B5EF4-FFF2-40B4-BE49-F238E27FC236}">
              <a16:creationId xmlns:a16="http://schemas.microsoft.com/office/drawing/2014/main" id="{2F62E7C0-4304-4FEC-BDE2-F2EDE1133E4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58" name="Line 3440">
          <a:extLst>
            <a:ext uri="{FF2B5EF4-FFF2-40B4-BE49-F238E27FC236}">
              <a16:creationId xmlns:a16="http://schemas.microsoft.com/office/drawing/2014/main" id="{AF739E1C-3A8A-4300-AD26-1D39A10546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59" name="Line 3441">
          <a:extLst>
            <a:ext uri="{FF2B5EF4-FFF2-40B4-BE49-F238E27FC236}">
              <a16:creationId xmlns:a16="http://schemas.microsoft.com/office/drawing/2014/main" id="{F2A95E50-07C5-4F2C-88EB-286E1A2471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60" name="Line 3442">
          <a:extLst>
            <a:ext uri="{FF2B5EF4-FFF2-40B4-BE49-F238E27FC236}">
              <a16:creationId xmlns:a16="http://schemas.microsoft.com/office/drawing/2014/main" id="{400CE94E-F8DD-4FA5-B821-9C054497AF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61" name="Line 3443">
          <a:extLst>
            <a:ext uri="{FF2B5EF4-FFF2-40B4-BE49-F238E27FC236}">
              <a16:creationId xmlns:a16="http://schemas.microsoft.com/office/drawing/2014/main" id="{E78B97C3-0228-4008-9BFE-8EBC0B762B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62" name="Line 3444">
          <a:extLst>
            <a:ext uri="{FF2B5EF4-FFF2-40B4-BE49-F238E27FC236}">
              <a16:creationId xmlns:a16="http://schemas.microsoft.com/office/drawing/2014/main" id="{F6140235-C113-413B-B000-BE3B5F8F0E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63" name="Line 3445">
          <a:extLst>
            <a:ext uri="{FF2B5EF4-FFF2-40B4-BE49-F238E27FC236}">
              <a16:creationId xmlns:a16="http://schemas.microsoft.com/office/drawing/2014/main" id="{458E0BCF-0996-4A85-BAC0-4524E9611D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64" name="Line 3446">
          <a:extLst>
            <a:ext uri="{FF2B5EF4-FFF2-40B4-BE49-F238E27FC236}">
              <a16:creationId xmlns:a16="http://schemas.microsoft.com/office/drawing/2014/main" id="{D336701F-DD30-4E63-8A59-DD6DAF770F5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65" name="Line 3447">
          <a:extLst>
            <a:ext uri="{FF2B5EF4-FFF2-40B4-BE49-F238E27FC236}">
              <a16:creationId xmlns:a16="http://schemas.microsoft.com/office/drawing/2014/main" id="{3708DAAB-5F92-4E74-B87A-A3E1F319751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66" name="Line 3448">
          <a:extLst>
            <a:ext uri="{FF2B5EF4-FFF2-40B4-BE49-F238E27FC236}">
              <a16:creationId xmlns:a16="http://schemas.microsoft.com/office/drawing/2014/main" id="{46C9E3C7-9BB0-4D58-8EC0-599B5AF2CB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67" name="Line 3449">
          <a:extLst>
            <a:ext uri="{FF2B5EF4-FFF2-40B4-BE49-F238E27FC236}">
              <a16:creationId xmlns:a16="http://schemas.microsoft.com/office/drawing/2014/main" id="{990D9842-484D-414D-AD7E-E870D67AD7B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68" name="Line 3450">
          <a:extLst>
            <a:ext uri="{FF2B5EF4-FFF2-40B4-BE49-F238E27FC236}">
              <a16:creationId xmlns:a16="http://schemas.microsoft.com/office/drawing/2014/main" id="{A6770B95-A04B-4032-BB9F-EDE6BDB3189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69" name="Line 3451">
          <a:extLst>
            <a:ext uri="{FF2B5EF4-FFF2-40B4-BE49-F238E27FC236}">
              <a16:creationId xmlns:a16="http://schemas.microsoft.com/office/drawing/2014/main" id="{CA952397-C60B-4986-AF73-6ED2DFD08D7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70" name="Line 3452">
          <a:extLst>
            <a:ext uri="{FF2B5EF4-FFF2-40B4-BE49-F238E27FC236}">
              <a16:creationId xmlns:a16="http://schemas.microsoft.com/office/drawing/2014/main" id="{E2D2F380-72B4-4A6B-B7EB-7E3CFE96602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71" name="Line 3453">
          <a:extLst>
            <a:ext uri="{FF2B5EF4-FFF2-40B4-BE49-F238E27FC236}">
              <a16:creationId xmlns:a16="http://schemas.microsoft.com/office/drawing/2014/main" id="{6481E29C-D25A-4122-BDF9-274EDD4174B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72" name="Line 3454">
          <a:extLst>
            <a:ext uri="{FF2B5EF4-FFF2-40B4-BE49-F238E27FC236}">
              <a16:creationId xmlns:a16="http://schemas.microsoft.com/office/drawing/2014/main" id="{1C790421-DEF1-43F7-8391-B476583277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73" name="Line 3420">
          <a:extLst>
            <a:ext uri="{FF2B5EF4-FFF2-40B4-BE49-F238E27FC236}">
              <a16:creationId xmlns:a16="http://schemas.microsoft.com/office/drawing/2014/main" id="{71C0F6B6-AAEE-4C6A-8A20-E808ADB97E7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74" name="Line 3421">
          <a:extLst>
            <a:ext uri="{FF2B5EF4-FFF2-40B4-BE49-F238E27FC236}">
              <a16:creationId xmlns:a16="http://schemas.microsoft.com/office/drawing/2014/main" id="{26C27FB2-808C-4F3A-B653-39F78D5F904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75" name="Line 3422">
          <a:extLst>
            <a:ext uri="{FF2B5EF4-FFF2-40B4-BE49-F238E27FC236}">
              <a16:creationId xmlns:a16="http://schemas.microsoft.com/office/drawing/2014/main" id="{29F84A72-F0F9-4726-ADA1-7443335A55E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76" name="Line 3423">
          <a:extLst>
            <a:ext uri="{FF2B5EF4-FFF2-40B4-BE49-F238E27FC236}">
              <a16:creationId xmlns:a16="http://schemas.microsoft.com/office/drawing/2014/main" id="{81A590ED-48B2-4093-95D7-73392A3FD72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77" name="Line 3424">
          <a:extLst>
            <a:ext uri="{FF2B5EF4-FFF2-40B4-BE49-F238E27FC236}">
              <a16:creationId xmlns:a16="http://schemas.microsoft.com/office/drawing/2014/main" id="{C361AE01-EB30-49DD-9BFA-8EE017210F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78" name="Line 3425">
          <a:extLst>
            <a:ext uri="{FF2B5EF4-FFF2-40B4-BE49-F238E27FC236}">
              <a16:creationId xmlns:a16="http://schemas.microsoft.com/office/drawing/2014/main" id="{99A82C72-17D9-48BF-8A9E-192C20C30CC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79" name="Line 3426">
          <a:extLst>
            <a:ext uri="{FF2B5EF4-FFF2-40B4-BE49-F238E27FC236}">
              <a16:creationId xmlns:a16="http://schemas.microsoft.com/office/drawing/2014/main" id="{85F61333-B3A3-48F9-BA04-7EF27B1A3B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80" name="Line 3427">
          <a:extLst>
            <a:ext uri="{FF2B5EF4-FFF2-40B4-BE49-F238E27FC236}">
              <a16:creationId xmlns:a16="http://schemas.microsoft.com/office/drawing/2014/main" id="{F86DC24E-6CC6-4906-B4D4-239CE0F09C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81" name="Line 3428">
          <a:extLst>
            <a:ext uri="{FF2B5EF4-FFF2-40B4-BE49-F238E27FC236}">
              <a16:creationId xmlns:a16="http://schemas.microsoft.com/office/drawing/2014/main" id="{F4A0F111-010B-49BF-8A47-A214CDF502B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82" name="Line 3429">
          <a:extLst>
            <a:ext uri="{FF2B5EF4-FFF2-40B4-BE49-F238E27FC236}">
              <a16:creationId xmlns:a16="http://schemas.microsoft.com/office/drawing/2014/main" id="{6079DCD1-588B-4A0C-B9A9-D578D979DD9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83" name="Line 3430">
          <a:extLst>
            <a:ext uri="{FF2B5EF4-FFF2-40B4-BE49-F238E27FC236}">
              <a16:creationId xmlns:a16="http://schemas.microsoft.com/office/drawing/2014/main" id="{7854946B-7788-4CB3-84C7-191238A2F9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84" name="Line 3431">
          <a:extLst>
            <a:ext uri="{FF2B5EF4-FFF2-40B4-BE49-F238E27FC236}">
              <a16:creationId xmlns:a16="http://schemas.microsoft.com/office/drawing/2014/main" id="{508CE7F6-F1C8-4D0C-AB60-61F1CE82809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85" name="Line 3432">
          <a:extLst>
            <a:ext uri="{FF2B5EF4-FFF2-40B4-BE49-F238E27FC236}">
              <a16:creationId xmlns:a16="http://schemas.microsoft.com/office/drawing/2014/main" id="{A7BB054D-2D3D-48CD-A7A8-26980CC6595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86" name="Line 3433">
          <a:extLst>
            <a:ext uri="{FF2B5EF4-FFF2-40B4-BE49-F238E27FC236}">
              <a16:creationId xmlns:a16="http://schemas.microsoft.com/office/drawing/2014/main" id="{CD4FFD8F-A2AB-4FD6-9FE9-C015F7D6B51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87" name="Line 3434">
          <a:extLst>
            <a:ext uri="{FF2B5EF4-FFF2-40B4-BE49-F238E27FC236}">
              <a16:creationId xmlns:a16="http://schemas.microsoft.com/office/drawing/2014/main" id="{8AF4E602-C654-41C5-8711-079488218F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88" name="Line 3435">
          <a:extLst>
            <a:ext uri="{FF2B5EF4-FFF2-40B4-BE49-F238E27FC236}">
              <a16:creationId xmlns:a16="http://schemas.microsoft.com/office/drawing/2014/main" id="{158FAED3-4694-465B-A7E0-DEC655A7372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89" name="Line 3436">
          <a:extLst>
            <a:ext uri="{FF2B5EF4-FFF2-40B4-BE49-F238E27FC236}">
              <a16:creationId xmlns:a16="http://schemas.microsoft.com/office/drawing/2014/main" id="{75ADFB42-5881-4C87-90E7-5A70C3426A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90" name="Line 3437">
          <a:extLst>
            <a:ext uri="{FF2B5EF4-FFF2-40B4-BE49-F238E27FC236}">
              <a16:creationId xmlns:a16="http://schemas.microsoft.com/office/drawing/2014/main" id="{09A6C964-651F-41EF-909E-3F67FF1C341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91" name="Line 3438">
          <a:extLst>
            <a:ext uri="{FF2B5EF4-FFF2-40B4-BE49-F238E27FC236}">
              <a16:creationId xmlns:a16="http://schemas.microsoft.com/office/drawing/2014/main" id="{D7C9C987-F864-48F9-9777-196CEC6DAB3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92" name="Line 3439">
          <a:extLst>
            <a:ext uri="{FF2B5EF4-FFF2-40B4-BE49-F238E27FC236}">
              <a16:creationId xmlns:a16="http://schemas.microsoft.com/office/drawing/2014/main" id="{B6D3EE77-9EDC-41AA-8458-09FDCE4002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93" name="Line 3440">
          <a:extLst>
            <a:ext uri="{FF2B5EF4-FFF2-40B4-BE49-F238E27FC236}">
              <a16:creationId xmlns:a16="http://schemas.microsoft.com/office/drawing/2014/main" id="{91E3BC47-B07C-4FF4-AA28-C207F50058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94" name="Line 3441">
          <a:extLst>
            <a:ext uri="{FF2B5EF4-FFF2-40B4-BE49-F238E27FC236}">
              <a16:creationId xmlns:a16="http://schemas.microsoft.com/office/drawing/2014/main" id="{6CA56F64-1A5A-4B2D-A503-B6AF14A16B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95" name="Line 3442">
          <a:extLst>
            <a:ext uri="{FF2B5EF4-FFF2-40B4-BE49-F238E27FC236}">
              <a16:creationId xmlns:a16="http://schemas.microsoft.com/office/drawing/2014/main" id="{B49B09C9-D1D1-40DB-9DCE-8B7B94DA3C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96" name="Line 3443">
          <a:extLst>
            <a:ext uri="{FF2B5EF4-FFF2-40B4-BE49-F238E27FC236}">
              <a16:creationId xmlns:a16="http://schemas.microsoft.com/office/drawing/2014/main" id="{11DBC3EB-AC21-4283-AEE3-274237CC4A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97" name="Line 3444">
          <a:extLst>
            <a:ext uri="{FF2B5EF4-FFF2-40B4-BE49-F238E27FC236}">
              <a16:creationId xmlns:a16="http://schemas.microsoft.com/office/drawing/2014/main" id="{CA16F227-3899-4D6E-A9D9-288304FD3A7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98" name="Line 3445">
          <a:extLst>
            <a:ext uri="{FF2B5EF4-FFF2-40B4-BE49-F238E27FC236}">
              <a16:creationId xmlns:a16="http://schemas.microsoft.com/office/drawing/2014/main" id="{38A94D8F-9C97-407D-ADF6-C26745816A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399" name="Line 3446">
          <a:extLst>
            <a:ext uri="{FF2B5EF4-FFF2-40B4-BE49-F238E27FC236}">
              <a16:creationId xmlns:a16="http://schemas.microsoft.com/office/drawing/2014/main" id="{2F31781F-7FEF-4C1D-B1AB-E12E458F5F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00" name="Line 3447">
          <a:extLst>
            <a:ext uri="{FF2B5EF4-FFF2-40B4-BE49-F238E27FC236}">
              <a16:creationId xmlns:a16="http://schemas.microsoft.com/office/drawing/2014/main" id="{AFBE77B7-FB23-4481-9D1A-73E73056368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01" name="Line 3448">
          <a:extLst>
            <a:ext uri="{FF2B5EF4-FFF2-40B4-BE49-F238E27FC236}">
              <a16:creationId xmlns:a16="http://schemas.microsoft.com/office/drawing/2014/main" id="{85EB411B-A3DB-466E-A08E-1A91BD596D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02" name="Line 3449">
          <a:extLst>
            <a:ext uri="{FF2B5EF4-FFF2-40B4-BE49-F238E27FC236}">
              <a16:creationId xmlns:a16="http://schemas.microsoft.com/office/drawing/2014/main" id="{CF983595-CA15-4559-8F61-1ABE4EEA09A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03" name="Line 3450">
          <a:extLst>
            <a:ext uri="{FF2B5EF4-FFF2-40B4-BE49-F238E27FC236}">
              <a16:creationId xmlns:a16="http://schemas.microsoft.com/office/drawing/2014/main" id="{10001E5D-79AB-413D-B231-144805D543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04" name="Line 3451">
          <a:extLst>
            <a:ext uri="{FF2B5EF4-FFF2-40B4-BE49-F238E27FC236}">
              <a16:creationId xmlns:a16="http://schemas.microsoft.com/office/drawing/2014/main" id="{C24D8C5E-6013-485F-BCB7-B5A75FB67EC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05" name="Line 3452">
          <a:extLst>
            <a:ext uri="{FF2B5EF4-FFF2-40B4-BE49-F238E27FC236}">
              <a16:creationId xmlns:a16="http://schemas.microsoft.com/office/drawing/2014/main" id="{16D66EEE-7D1D-4D7B-AAAA-02575A73760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06" name="Line 3453">
          <a:extLst>
            <a:ext uri="{FF2B5EF4-FFF2-40B4-BE49-F238E27FC236}">
              <a16:creationId xmlns:a16="http://schemas.microsoft.com/office/drawing/2014/main" id="{D563AD85-202D-4B74-8227-802EC7B4216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07" name="Line 3454">
          <a:extLst>
            <a:ext uri="{FF2B5EF4-FFF2-40B4-BE49-F238E27FC236}">
              <a16:creationId xmlns:a16="http://schemas.microsoft.com/office/drawing/2014/main" id="{7B66230F-3FC6-4150-9308-491B882079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08" name="Line 3420">
          <a:extLst>
            <a:ext uri="{FF2B5EF4-FFF2-40B4-BE49-F238E27FC236}">
              <a16:creationId xmlns:a16="http://schemas.microsoft.com/office/drawing/2014/main" id="{53888B41-4C18-472E-8256-26D33832BC8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09" name="Line 3421">
          <a:extLst>
            <a:ext uri="{FF2B5EF4-FFF2-40B4-BE49-F238E27FC236}">
              <a16:creationId xmlns:a16="http://schemas.microsoft.com/office/drawing/2014/main" id="{7EBC2784-F5C6-489B-A773-34F44A8A22A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10" name="Line 3422">
          <a:extLst>
            <a:ext uri="{FF2B5EF4-FFF2-40B4-BE49-F238E27FC236}">
              <a16:creationId xmlns:a16="http://schemas.microsoft.com/office/drawing/2014/main" id="{95258741-7460-472C-B0EF-3F7DE59724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11" name="Line 3423">
          <a:extLst>
            <a:ext uri="{FF2B5EF4-FFF2-40B4-BE49-F238E27FC236}">
              <a16:creationId xmlns:a16="http://schemas.microsoft.com/office/drawing/2014/main" id="{4E400958-F532-4E9D-8DA7-597F563F9ED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12" name="Line 3424">
          <a:extLst>
            <a:ext uri="{FF2B5EF4-FFF2-40B4-BE49-F238E27FC236}">
              <a16:creationId xmlns:a16="http://schemas.microsoft.com/office/drawing/2014/main" id="{D536ADCA-4BFD-4591-912A-47A2695575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13" name="Line 3425">
          <a:extLst>
            <a:ext uri="{FF2B5EF4-FFF2-40B4-BE49-F238E27FC236}">
              <a16:creationId xmlns:a16="http://schemas.microsoft.com/office/drawing/2014/main" id="{8B39BD6D-E803-4025-907C-6BF389D0C0B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14" name="Line 3426">
          <a:extLst>
            <a:ext uri="{FF2B5EF4-FFF2-40B4-BE49-F238E27FC236}">
              <a16:creationId xmlns:a16="http://schemas.microsoft.com/office/drawing/2014/main" id="{F392C229-1DFA-4289-810D-D3CC531AEF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15" name="Line 3427">
          <a:extLst>
            <a:ext uri="{FF2B5EF4-FFF2-40B4-BE49-F238E27FC236}">
              <a16:creationId xmlns:a16="http://schemas.microsoft.com/office/drawing/2014/main" id="{708E7004-EC6F-45A9-8C74-3B5324757AC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16" name="Line 3428">
          <a:extLst>
            <a:ext uri="{FF2B5EF4-FFF2-40B4-BE49-F238E27FC236}">
              <a16:creationId xmlns:a16="http://schemas.microsoft.com/office/drawing/2014/main" id="{AB6A9DA7-2F18-428E-B6C9-06E3B8575CA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17" name="Line 3429">
          <a:extLst>
            <a:ext uri="{FF2B5EF4-FFF2-40B4-BE49-F238E27FC236}">
              <a16:creationId xmlns:a16="http://schemas.microsoft.com/office/drawing/2014/main" id="{7FDF0757-A088-4517-88AE-EA72720B87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18" name="Line 3430">
          <a:extLst>
            <a:ext uri="{FF2B5EF4-FFF2-40B4-BE49-F238E27FC236}">
              <a16:creationId xmlns:a16="http://schemas.microsoft.com/office/drawing/2014/main" id="{53195427-878A-47AD-A163-F7C1B96AC48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19" name="Line 3431">
          <a:extLst>
            <a:ext uri="{FF2B5EF4-FFF2-40B4-BE49-F238E27FC236}">
              <a16:creationId xmlns:a16="http://schemas.microsoft.com/office/drawing/2014/main" id="{FD972118-4D85-491C-9813-CE41075C90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20" name="Line 3432">
          <a:extLst>
            <a:ext uri="{FF2B5EF4-FFF2-40B4-BE49-F238E27FC236}">
              <a16:creationId xmlns:a16="http://schemas.microsoft.com/office/drawing/2014/main" id="{BDEA0E46-9192-4239-81DE-B502B36CFC4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21" name="Line 3433">
          <a:extLst>
            <a:ext uri="{FF2B5EF4-FFF2-40B4-BE49-F238E27FC236}">
              <a16:creationId xmlns:a16="http://schemas.microsoft.com/office/drawing/2014/main" id="{3522E3D8-F42A-41C0-8CF5-D7A7ADB8493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22" name="Line 3434">
          <a:extLst>
            <a:ext uri="{FF2B5EF4-FFF2-40B4-BE49-F238E27FC236}">
              <a16:creationId xmlns:a16="http://schemas.microsoft.com/office/drawing/2014/main" id="{09C0824B-13FF-40A9-88F5-01E1D61A75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23" name="Line 3435">
          <a:extLst>
            <a:ext uri="{FF2B5EF4-FFF2-40B4-BE49-F238E27FC236}">
              <a16:creationId xmlns:a16="http://schemas.microsoft.com/office/drawing/2014/main" id="{B5643B5E-AA55-4C3C-98F8-C5277A7EF3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24" name="Line 3436">
          <a:extLst>
            <a:ext uri="{FF2B5EF4-FFF2-40B4-BE49-F238E27FC236}">
              <a16:creationId xmlns:a16="http://schemas.microsoft.com/office/drawing/2014/main" id="{91B801EA-22A4-48E3-BDA2-5458156D1CD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25" name="Line 3437">
          <a:extLst>
            <a:ext uri="{FF2B5EF4-FFF2-40B4-BE49-F238E27FC236}">
              <a16:creationId xmlns:a16="http://schemas.microsoft.com/office/drawing/2014/main" id="{1FB453A1-2E18-4B8C-96A0-C15D168F7F4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26" name="Line 3438">
          <a:extLst>
            <a:ext uri="{FF2B5EF4-FFF2-40B4-BE49-F238E27FC236}">
              <a16:creationId xmlns:a16="http://schemas.microsoft.com/office/drawing/2014/main" id="{E0D91203-BD7A-43BE-BB05-E6BA5DCB4D9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27" name="Line 3439">
          <a:extLst>
            <a:ext uri="{FF2B5EF4-FFF2-40B4-BE49-F238E27FC236}">
              <a16:creationId xmlns:a16="http://schemas.microsoft.com/office/drawing/2014/main" id="{63E40ECA-3E19-4367-AEAC-1C4B1F0FC93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28" name="Line 3440">
          <a:extLst>
            <a:ext uri="{FF2B5EF4-FFF2-40B4-BE49-F238E27FC236}">
              <a16:creationId xmlns:a16="http://schemas.microsoft.com/office/drawing/2014/main" id="{29195DB0-C0D2-4ADB-BAE7-868261AC37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29" name="Line 3441">
          <a:extLst>
            <a:ext uri="{FF2B5EF4-FFF2-40B4-BE49-F238E27FC236}">
              <a16:creationId xmlns:a16="http://schemas.microsoft.com/office/drawing/2014/main" id="{63DA3A6A-A957-483B-A59F-5699CA42E78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30" name="Line 3442">
          <a:extLst>
            <a:ext uri="{FF2B5EF4-FFF2-40B4-BE49-F238E27FC236}">
              <a16:creationId xmlns:a16="http://schemas.microsoft.com/office/drawing/2014/main" id="{60520808-27C1-41AB-B2F8-9778EF625F2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31" name="Line 3443">
          <a:extLst>
            <a:ext uri="{FF2B5EF4-FFF2-40B4-BE49-F238E27FC236}">
              <a16:creationId xmlns:a16="http://schemas.microsoft.com/office/drawing/2014/main" id="{1289EFA0-E2A8-427D-9FEC-3F858DDC33D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32" name="Line 3444">
          <a:extLst>
            <a:ext uri="{FF2B5EF4-FFF2-40B4-BE49-F238E27FC236}">
              <a16:creationId xmlns:a16="http://schemas.microsoft.com/office/drawing/2014/main" id="{60F49E68-FB00-428D-B60F-8CDEED9AA8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33" name="Line 3445">
          <a:extLst>
            <a:ext uri="{FF2B5EF4-FFF2-40B4-BE49-F238E27FC236}">
              <a16:creationId xmlns:a16="http://schemas.microsoft.com/office/drawing/2014/main" id="{7AB631F7-44D8-412C-828B-2E405B08C7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34" name="Line 3446">
          <a:extLst>
            <a:ext uri="{FF2B5EF4-FFF2-40B4-BE49-F238E27FC236}">
              <a16:creationId xmlns:a16="http://schemas.microsoft.com/office/drawing/2014/main" id="{45465159-AE04-42C5-B0C7-6766C1EE34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35" name="Line 3447">
          <a:extLst>
            <a:ext uri="{FF2B5EF4-FFF2-40B4-BE49-F238E27FC236}">
              <a16:creationId xmlns:a16="http://schemas.microsoft.com/office/drawing/2014/main" id="{818EE109-5FBF-418C-8B2C-B266A132EEC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36" name="Line 3448">
          <a:extLst>
            <a:ext uri="{FF2B5EF4-FFF2-40B4-BE49-F238E27FC236}">
              <a16:creationId xmlns:a16="http://schemas.microsoft.com/office/drawing/2014/main" id="{50247C4C-308C-45A9-98AE-C582783398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37" name="Line 3449">
          <a:extLst>
            <a:ext uri="{FF2B5EF4-FFF2-40B4-BE49-F238E27FC236}">
              <a16:creationId xmlns:a16="http://schemas.microsoft.com/office/drawing/2014/main" id="{A202B393-C630-4143-97AA-441C96BCE5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38" name="Line 3450">
          <a:extLst>
            <a:ext uri="{FF2B5EF4-FFF2-40B4-BE49-F238E27FC236}">
              <a16:creationId xmlns:a16="http://schemas.microsoft.com/office/drawing/2014/main" id="{A424D741-20AB-45CF-9687-49AC2636DB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39" name="Line 3451">
          <a:extLst>
            <a:ext uri="{FF2B5EF4-FFF2-40B4-BE49-F238E27FC236}">
              <a16:creationId xmlns:a16="http://schemas.microsoft.com/office/drawing/2014/main" id="{28BA76D8-A264-4FE2-8B71-1F3AFB8007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40" name="Line 3452">
          <a:extLst>
            <a:ext uri="{FF2B5EF4-FFF2-40B4-BE49-F238E27FC236}">
              <a16:creationId xmlns:a16="http://schemas.microsoft.com/office/drawing/2014/main" id="{B65DC2DC-C1D2-45F7-9DF1-133068377C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41" name="Line 3453">
          <a:extLst>
            <a:ext uri="{FF2B5EF4-FFF2-40B4-BE49-F238E27FC236}">
              <a16:creationId xmlns:a16="http://schemas.microsoft.com/office/drawing/2014/main" id="{814FCFA4-FD8D-4DE5-A827-5AE8E1F338C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42" name="Line 3454">
          <a:extLst>
            <a:ext uri="{FF2B5EF4-FFF2-40B4-BE49-F238E27FC236}">
              <a16:creationId xmlns:a16="http://schemas.microsoft.com/office/drawing/2014/main" id="{B97D1EEF-F982-4F9B-8564-A7A7247F737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43" name="Line 3420">
          <a:extLst>
            <a:ext uri="{FF2B5EF4-FFF2-40B4-BE49-F238E27FC236}">
              <a16:creationId xmlns:a16="http://schemas.microsoft.com/office/drawing/2014/main" id="{F8F21AFE-1313-4AD4-8573-5B93C45BE6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44" name="Line 3421">
          <a:extLst>
            <a:ext uri="{FF2B5EF4-FFF2-40B4-BE49-F238E27FC236}">
              <a16:creationId xmlns:a16="http://schemas.microsoft.com/office/drawing/2014/main" id="{48162BF4-C11A-4CC6-ABDC-497E3678BE8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45" name="Line 3422">
          <a:extLst>
            <a:ext uri="{FF2B5EF4-FFF2-40B4-BE49-F238E27FC236}">
              <a16:creationId xmlns:a16="http://schemas.microsoft.com/office/drawing/2014/main" id="{03E13B45-018B-454E-818C-F313EC1375C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46" name="Line 3423">
          <a:extLst>
            <a:ext uri="{FF2B5EF4-FFF2-40B4-BE49-F238E27FC236}">
              <a16:creationId xmlns:a16="http://schemas.microsoft.com/office/drawing/2014/main" id="{FC141E64-0457-4CD6-A6F0-6D750780B0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47" name="Line 3424">
          <a:extLst>
            <a:ext uri="{FF2B5EF4-FFF2-40B4-BE49-F238E27FC236}">
              <a16:creationId xmlns:a16="http://schemas.microsoft.com/office/drawing/2014/main" id="{042F2277-A9AE-42CE-8AA7-320AB718AF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48" name="Line 3425">
          <a:extLst>
            <a:ext uri="{FF2B5EF4-FFF2-40B4-BE49-F238E27FC236}">
              <a16:creationId xmlns:a16="http://schemas.microsoft.com/office/drawing/2014/main" id="{340D8AB8-5D55-4497-8F0F-F72FC39B6ED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49" name="Line 3426">
          <a:extLst>
            <a:ext uri="{FF2B5EF4-FFF2-40B4-BE49-F238E27FC236}">
              <a16:creationId xmlns:a16="http://schemas.microsoft.com/office/drawing/2014/main" id="{8CAA5668-B68A-4AE1-BA49-72709F02C5A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50" name="Line 3427">
          <a:extLst>
            <a:ext uri="{FF2B5EF4-FFF2-40B4-BE49-F238E27FC236}">
              <a16:creationId xmlns:a16="http://schemas.microsoft.com/office/drawing/2014/main" id="{4B29867C-970C-4E2A-A556-9614272BBB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51" name="Line 3428">
          <a:extLst>
            <a:ext uri="{FF2B5EF4-FFF2-40B4-BE49-F238E27FC236}">
              <a16:creationId xmlns:a16="http://schemas.microsoft.com/office/drawing/2014/main" id="{E431F34D-E711-430C-9852-7C941CC7E7A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52" name="Line 3429">
          <a:extLst>
            <a:ext uri="{FF2B5EF4-FFF2-40B4-BE49-F238E27FC236}">
              <a16:creationId xmlns:a16="http://schemas.microsoft.com/office/drawing/2014/main" id="{C6F5BF12-019F-471B-AC76-5D383E0C8A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53" name="Line 3430">
          <a:extLst>
            <a:ext uri="{FF2B5EF4-FFF2-40B4-BE49-F238E27FC236}">
              <a16:creationId xmlns:a16="http://schemas.microsoft.com/office/drawing/2014/main" id="{9E79D977-7EAD-464C-A193-0F2E7667D7C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54" name="Line 3431">
          <a:extLst>
            <a:ext uri="{FF2B5EF4-FFF2-40B4-BE49-F238E27FC236}">
              <a16:creationId xmlns:a16="http://schemas.microsoft.com/office/drawing/2014/main" id="{B4CF270C-B15E-45E7-A6D3-EA22072006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55" name="Line 3432">
          <a:extLst>
            <a:ext uri="{FF2B5EF4-FFF2-40B4-BE49-F238E27FC236}">
              <a16:creationId xmlns:a16="http://schemas.microsoft.com/office/drawing/2014/main" id="{7915B8AE-F86A-4896-B118-1917B610AB7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56" name="Line 3433">
          <a:extLst>
            <a:ext uri="{FF2B5EF4-FFF2-40B4-BE49-F238E27FC236}">
              <a16:creationId xmlns:a16="http://schemas.microsoft.com/office/drawing/2014/main" id="{69D8EDBD-6C3D-40E1-9CDF-C29A82DF9A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57" name="Line 3434">
          <a:extLst>
            <a:ext uri="{FF2B5EF4-FFF2-40B4-BE49-F238E27FC236}">
              <a16:creationId xmlns:a16="http://schemas.microsoft.com/office/drawing/2014/main" id="{6990482C-A67A-4454-B005-3305F77B017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58" name="Line 3435">
          <a:extLst>
            <a:ext uri="{FF2B5EF4-FFF2-40B4-BE49-F238E27FC236}">
              <a16:creationId xmlns:a16="http://schemas.microsoft.com/office/drawing/2014/main" id="{6A89CFFC-2BE8-4BCA-A3B7-9B0A2C97EC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59" name="Line 3436">
          <a:extLst>
            <a:ext uri="{FF2B5EF4-FFF2-40B4-BE49-F238E27FC236}">
              <a16:creationId xmlns:a16="http://schemas.microsoft.com/office/drawing/2014/main" id="{06D869F6-CFC9-4DF7-A84D-C33D7954261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60" name="Line 3437">
          <a:extLst>
            <a:ext uri="{FF2B5EF4-FFF2-40B4-BE49-F238E27FC236}">
              <a16:creationId xmlns:a16="http://schemas.microsoft.com/office/drawing/2014/main" id="{72091867-D67F-460C-B931-F11CF2B8BFA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61" name="Line 3438">
          <a:extLst>
            <a:ext uri="{FF2B5EF4-FFF2-40B4-BE49-F238E27FC236}">
              <a16:creationId xmlns:a16="http://schemas.microsoft.com/office/drawing/2014/main" id="{6E9B32B5-B20F-4710-908E-185811BAE3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62" name="Line 3439">
          <a:extLst>
            <a:ext uri="{FF2B5EF4-FFF2-40B4-BE49-F238E27FC236}">
              <a16:creationId xmlns:a16="http://schemas.microsoft.com/office/drawing/2014/main" id="{CFB77B0D-DBFA-4449-8F4C-10E3A5BC5C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63" name="Line 3440">
          <a:extLst>
            <a:ext uri="{FF2B5EF4-FFF2-40B4-BE49-F238E27FC236}">
              <a16:creationId xmlns:a16="http://schemas.microsoft.com/office/drawing/2014/main" id="{63AB1B0D-DCEA-494E-B44B-AFE586A431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64" name="Line 3441">
          <a:extLst>
            <a:ext uri="{FF2B5EF4-FFF2-40B4-BE49-F238E27FC236}">
              <a16:creationId xmlns:a16="http://schemas.microsoft.com/office/drawing/2014/main" id="{D0D10213-6046-4287-B575-D253FF07A3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65" name="Line 3442">
          <a:extLst>
            <a:ext uri="{FF2B5EF4-FFF2-40B4-BE49-F238E27FC236}">
              <a16:creationId xmlns:a16="http://schemas.microsoft.com/office/drawing/2014/main" id="{16440B36-A198-432E-B714-305A362F57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66" name="Line 3443">
          <a:extLst>
            <a:ext uri="{FF2B5EF4-FFF2-40B4-BE49-F238E27FC236}">
              <a16:creationId xmlns:a16="http://schemas.microsoft.com/office/drawing/2014/main" id="{9790DCE0-6BBA-4108-96D0-ED3A8DAD79B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67" name="Line 3444">
          <a:extLst>
            <a:ext uri="{FF2B5EF4-FFF2-40B4-BE49-F238E27FC236}">
              <a16:creationId xmlns:a16="http://schemas.microsoft.com/office/drawing/2014/main" id="{BE3D7F2C-C417-4149-A54A-46F5BE69CE8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68" name="Line 3445">
          <a:extLst>
            <a:ext uri="{FF2B5EF4-FFF2-40B4-BE49-F238E27FC236}">
              <a16:creationId xmlns:a16="http://schemas.microsoft.com/office/drawing/2014/main" id="{A9EA2ECE-418C-4EBB-9A9C-8E01078EF8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69" name="Line 3446">
          <a:extLst>
            <a:ext uri="{FF2B5EF4-FFF2-40B4-BE49-F238E27FC236}">
              <a16:creationId xmlns:a16="http://schemas.microsoft.com/office/drawing/2014/main" id="{D179F16C-A866-41AA-93ED-372B481AB8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70" name="Line 3447">
          <a:extLst>
            <a:ext uri="{FF2B5EF4-FFF2-40B4-BE49-F238E27FC236}">
              <a16:creationId xmlns:a16="http://schemas.microsoft.com/office/drawing/2014/main" id="{812E2CFC-2C20-4172-9C30-F45F18E26B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71" name="Line 3448">
          <a:extLst>
            <a:ext uri="{FF2B5EF4-FFF2-40B4-BE49-F238E27FC236}">
              <a16:creationId xmlns:a16="http://schemas.microsoft.com/office/drawing/2014/main" id="{DA2B6EAB-EE4E-4595-AE9C-D917C41CB9D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72" name="Line 3449">
          <a:extLst>
            <a:ext uri="{FF2B5EF4-FFF2-40B4-BE49-F238E27FC236}">
              <a16:creationId xmlns:a16="http://schemas.microsoft.com/office/drawing/2014/main" id="{1DF64697-F88A-4DE8-893C-7E65B305DC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73" name="Line 3450">
          <a:extLst>
            <a:ext uri="{FF2B5EF4-FFF2-40B4-BE49-F238E27FC236}">
              <a16:creationId xmlns:a16="http://schemas.microsoft.com/office/drawing/2014/main" id="{AE9E2B16-B34D-4D29-92E2-E06A6685C25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74" name="Line 3451">
          <a:extLst>
            <a:ext uri="{FF2B5EF4-FFF2-40B4-BE49-F238E27FC236}">
              <a16:creationId xmlns:a16="http://schemas.microsoft.com/office/drawing/2014/main" id="{99B9D94F-CBCF-466F-99E6-032301F54B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75" name="Line 3452">
          <a:extLst>
            <a:ext uri="{FF2B5EF4-FFF2-40B4-BE49-F238E27FC236}">
              <a16:creationId xmlns:a16="http://schemas.microsoft.com/office/drawing/2014/main" id="{74E84FB7-F451-4535-A7EF-B4EC9FD48D2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76" name="Line 3453">
          <a:extLst>
            <a:ext uri="{FF2B5EF4-FFF2-40B4-BE49-F238E27FC236}">
              <a16:creationId xmlns:a16="http://schemas.microsoft.com/office/drawing/2014/main" id="{411297F3-3D3F-43DB-BF28-37388816DD2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77" name="Line 3454">
          <a:extLst>
            <a:ext uri="{FF2B5EF4-FFF2-40B4-BE49-F238E27FC236}">
              <a16:creationId xmlns:a16="http://schemas.microsoft.com/office/drawing/2014/main" id="{C3D8F57C-44F1-4262-83C2-CD13913BBEB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78" name="Line 3420">
          <a:extLst>
            <a:ext uri="{FF2B5EF4-FFF2-40B4-BE49-F238E27FC236}">
              <a16:creationId xmlns:a16="http://schemas.microsoft.com/office/drawing/2014/main" id="{30B891B8-2FEB-42A8-8FBF-2D21150BE93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79" name="Line 3421">
          <a:extLst>
            <a:ext uri="{FF2B5EF4-FFF2-40B4-BE49-F238E27FC236}">
              <a16:creationId xmlns:a16="http://schemas.microsoft.com/office/drawing/2014/main" id="{CEEFEE74-6F06-4BE5-8C4F-F2339663FE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80" name="Line 3422">
          <a:extLst>
            <a:ext uri="{FF2B5EF4-FFF2-40B4-BE49-F238E27FC236}">
              <a16:creationId xmlns:a16="http://schemas.microsoft.com/office/drawing/2014/main" id="{875A6E4F-5111-48CD-81D9-559D466B2E7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81" name="Line 3423">
          <a:extLst>
            <a:ext uri="{FF2B5EF4-FFF2-40B4-BE49-F238E27FC236}">
              <a16:creationId xmlns:a16="http://schemas.microsoft.com/office/drawing/2014/main" id="{C2FD56D0-6C7C-4EEB-B7CF-DC044A9BF5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82" name="Line 3424">
          <a:extLst>
            <a:ext uri="{FF2B5EF4-FFF2-40B4-BE49-F238E27FC236}">
              <a16:creationId xmlns:a16="http://schemas.microsoft.com/office/drawing/2014/main" id="{9DBF8EED-F30E-4FE5-A792-5AEE95E7B01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83" name="Line 3425">
          <a:extLst>
            <a:ext uri="{FF2B5EF4-FFF2-40B4-BE49-F238E27FC236}">
              <a16:creationId xmlns:a16="http://schemas.microsoft.com/office/drawing/2014/main" id="{C703BAD8-0CF5-4773-AE52-444CD9D1A9C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84" name="Line 3426">
          <a:extLst>
            <a:ext uri="{FF2B5EF4-FFF2-40B4-BE49-F238E27FC236}">
              <a16:creationId xmlns:a16="http://schemas.microsoft.com/office/drawing/2014/main" id="{DB20BF3A-0E59-42EB-8D86-0168B9A52A0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85" name="Line 3427">
          <a:extLst>
            <a:ext uri="{FF2B5EF4-FFF2-40B4-BE49-F238E27FC236}">
              <a16:creationId xmlns:a16="http://schemas.microsoft.com/office/drawing/2014/main" id="{3126B9F5-B8DB-42F2-83BB-094D33F3B31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86" name="Line 3428">
          <a:extLst>
            <a:ext uri="{FF2B5EF4-FFF2-40B4-BE49-F238E27FC236}">
              <a16:creationId xmlns:a16="http://schemas.microsoft.com/office/drawing/2014/main" id="{A923883E-4129-4959-A6AA-A62B51B36F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87" name="Line 3429">
          <a:extLst>
            <a:ext uri="{FF2B5EF4-FFF2-40B4-BE49-F238E27FC236}">
              <a16:creationId xmlns:a16="http://schemas.microsoft.com/office/drawing/2014/main" id="{E71CC209-B195-4D1D-944E-C584CA92F1F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88" name="Line 3430">
          <a:extLst>
            <a:ext uri="{FF2B5EF4-FFF2-40B4-BE49-F238E27FC236}">
              <a16:creationId xmlns:a16="http://schemas.microsoft.com/office/drawing/2014/main" id="{EA2728C7-BD44-41AE-8705-6572BA502A2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89" name="Line 3431">
          <a:extLst>
            <a:ext uri="{FF2B5EF4-FFF2-40B4-BE49-F238E27FC236}">
              <a16:creationId xmlns:a16="http://schemas.microsoft.com/office/drawing/2014/main" id="{EBBBF0F0-8C8B-452D-8179-FC41B8873C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90" name="Line 3432">
          <a:extLst>
            <a:ext uri="{FF2B5EF4-FFF2-40B4-BE49-F238E27FC236}">
              <a16:creationId xmlns:a16="http://schemas.microsoft.com/office/drawing/2014/main" id="{DE7BD25D-66C4-4C34-84C4-A46CC8D9876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91" name="Line 3433">
          <a:extLst>
            <a:ext uri="{FF2B5EF4-FFF2-40B4-BE49-F238E27FC236}">
              <a16:creationId xmlns:a16="http://schemas.microsoft.com/office/drawing/2014/main" id="{D91E9950-0584-4FC4-8F41-B0D880CC72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92" name="Line 3434">
          <a:extLst>
            <a:ext uri="{FF2B5EF4-FFF2-40B4-BE49-F238E27FC236}">
              <a16:creationId xmlns:a16="http://schemas.microsoft.com/office/drawing/2014/main" id="{EB1ED834-797F-45B0-BCB8-CD469AE0B9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93" name="Line 3435">
          <a:extLst>
            <a:ext uri="{FF2B5EF4-FFF2-40B4-BE49-F238E27FC236}">
              <a16:creationId xmlns:a16="http://schemas.microsoft.com/office/drawing/2014/main" id="{D9398513-C097-41D8-B7B1-6265042F47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94" name="Line 3436">
          <a:extLst>
            <a:ext uri="{FF2B5EF4-FFF2-40B4-BE49-F238E27FC236}">
              <a16:creationId xmlns:a16="http://schemas.microsoft.com/office/drawing/2014/main" id="{B359B400-4716-4B5D-B672-9221F96F59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95" name="Line 3437">
          <a:extLst>
            <a:ext uri="{FF2B5EF4-FFF2-40B4-BE49-F238E27FC236}">
              <a16:creationId xmlns:a16="http://schemas.microsoft.com/office/drawing/2014/main" id="{4E77E4DD-5D3A-41B8-97A9-DADAE8C961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96" name="Line 3438">
          <a:extLst>
            <a:ext uri="{FF2B5EF4-FFF2-40B4-BE49-F238E27FC236}">
              <a16:creationId xmlns:a16="http://schemas.microsoft.com/office/drawing/2014/main" id="{EC9BFAE1-2184-405E-A0A8-68FFF6CFA80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97" name="Line 3439">
          <a:extLst>
            <a:ext uri="{FF2B5EF4-FFF2-40B4-BE49-F238E27FC236}">
              <a16:creationId xmlns:a16="http://schemas.microsoft.com/office/drawing/2014/main" id="{26ED72B2-F196-4FC7-B2FB-A52D1A5625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98" name="Line 3440">
          <a:extLst>
            <a:ext uri="{FF2B5EF4-FFF2-40B4-BE49-F238E27FC236}">
              <a16:creationId xmlns:a16="http://schemas.microsoft.com/office/drawing/2014/main" id="{8A848F55-01DD-4E77-A772-5EEE257F375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499" name="Line 3441">
          <a:extLst>
            <a:ext uri="{FF2B5EF4-FFF2-40B4-BE49-F238E27FC236}">
              <a16:creationId xmlns:a16="http://schemas.microsoft.com/office/drawing/2014/main" id="{8CAD47A8-F91E-4B85-8B33-E7E9D51E4D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00" name="Line 3442">
          <a:extLst>
            <a:ext uri="{FF2B5EF4-FFF2-40B4-BE49-F238E27FC236}">
              <a16:creationId xmlns:a16="http://schemas.microsoft.com/office/drawing/2014/main" id="{3655198B-1461-46C8-8941-F5642E203BA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01" name="Line 3443">
          <a:extLst>
            <a:ext uri="{FF2B5EF4-FFF2-40B4-BE49-F238E27FC236}">
              <a16:creationId xmlns:a16="http://schemas.microsoft.com/office/drawing/2014/main" id="{F4D86B3E-9021-4A91-9566-E989CCB768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02" name="Line 3444">
          <a:extLst>
            <a:ext uri="{FF2B5EF4-FFF2-40B4-BE49-F238E27FC236}">
              <a16:creationId xmlns:a16="http://schemas.microsoft.com/office/drawing/2014/main" id="{510B746F-41D5-4EB8-A2AB-4D73569AFED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03" name="Line 3445">
          <a:extLst>
            <a:ext uri="{FF2B5EF4-FFF2-40B4-BE49-F238E27FC236}">
              <a16:creationId xmlns:a16="http://schemas.microsoft.com/office/drawing/2014/main" id="{23918F79-F762-452F-A1F1-6C08EE4E61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04" name="Line 3446">
          <a:extLst>
            <a:ext uri="{FF2B5EF4-FFF2-40B4-BE49-F238E27FC236}">
              <a16:creationId xmlns:a16="http://schemas.microsoft.com/office/drawing/2014/main" id="{C3EA4A8C-DE58-4FED-8543-93062909A86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05" name="Line 3447">
          <a:extLst>
            <a:ext uri="{FF2B5EF4-FFF2-40B4-BE49-F238E27FC236}">
              <a16:creationId xmlns:a16="http://schemas.microsoft.com/office/drawing/2014/main" id="{4E215F6D-ECBA-4B26-AC2E-49AE90E1934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06" name="Line 3448">
          <a:extLst>
            <a:ext uri="{FF2B5EF4-FFF2-40B4-BE49-F238E27FC236}">
              <a16:creationId xmlns:a16="http://schemas.microsoft.com/office/drawing/2014/main" id="{CB9297BE-FC24-450B-B8C4-C73F66A8688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07" name="Line 3449">
          <a:extLst>
            <a:ext uri="{FF2B5EF4-FFF2-40B4-BE49-F238E27FC236}">
              <a16:creationId xmlns:a16="http://schemas.microsoft.com/office/drawing/2014/main" id="{433864F4-3922-4A9A-AEE3-1874FD12B84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08" name="Line 3450">
          <a:extLst>
            <a:ext uri="{FF2B5EF4-FFF2-40B4-BE49-F238E27FC236}">
              <a16:creationId xmlns:a16="http://schemas.microsoft.com/office/drawing/2014/main" id="{FCACAEA5-D592-4D27-8B90-5FC7F3A35D5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09" name="Line 3451">
          <a:extLst>
            <a:ext uri="{FF2B5EF4-FFF2-40B4-BE49-F238E27FC236}">
              <a16:creationId xmlns:a16="http://schemas.microsoft.com/office/drawing/2014/main" id="{A760981C-CE9D-490B-9661-D579120A8A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10" name="Line 3452">
          <a:extLst>
            <a:ext uri="{FF2B5EF4-FFF2-40B4-BE49-F238E27FC236}">
              <a16:creationId xmlns:a16="http://schemas.microsoft.com/office/drawing/2014/main" id="{3350EE56-91BA-4ACA-88BE-45EF6B09D6A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11" name="Line 3453">
          <a:extLst>
            <a:ext uri="{FF2B5EF4-FFF2-40B4-BE49-F238E27FC236}">
              <a16:creationId xmlns:a16="http://schemas.microsoft.com/office/drawing/2014/main" id="{3C557A79-E547-4140-8DFB-3BA96F5238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12" name="Line 3454">
          <a:extLst>
            <a:ext uri="{FF2B5EF4-FFF2-40B4-BE49-F238E27FC236}">
              <a16:creationId xmlns:a16="http://schemas.microsoft.com/office/drawing/2014/main" id="{036655CC-7487-44EB-A8D6-7326AFFA0CE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13" name="Line 3420">
          <a:extLst>
            <a:ext uri="{FF2B5EF4-FFF2-40B4-BE49-F238E27FC236}">
              <a16:creationId xmlns:a16="http://schemas.microsoft.com/office/drawing/2014/main" id="{1C3FCB14-C46A-4F5A-BB58-4FD4189AD1E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14" name="Line 3421">
          <a:extLst>
            <a:ext uri="{FF2B5EF4-FFF2-40B4-BE49-F238E27FC236}">
              <a16:creationId xmlns:a16="http://schemas.microsoft.com/office/drawing/2014/main" id="{F39A701C-0C5B-4C38-A944-A22B784A3F4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15" name="Line 3422">
          <a:extLst>
            <a:ext uri="{FF2B5EF4-FFF2-40B4-BE49-F238E27FC236}">
              <a16:creationId xmlns:a16="http://schemas.microsoft.com/office/drawing/2014/main" id="{F07D61CC-772E-4CC1-AF72-5CF6DD9A5C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16" name="Line 3423">
          <a:extLst>
            <a:ext uri="{FF2B5EF4-FFF2-40B4-BE49-F238E27FC236}">
              <a16:creationId xmlns:a16="http://schemas.microsoft.com/office/drawing/2014/main" id="{E78686A5-C21F-4AB0-8556-3D1C656AA28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17" name="Line 3424">
          <a:extLst>
            <a:ext uri="{FF2B5EF4-FFF2-40B4-BE49-F238E27FC236}">
              <a16:creationId xmlns:a16="http://schemas.microsoft.com/office/drawing/2014/main" id="{30E55BD2-DC80-49BC-892E-C25F0D60EA7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18" name="Line 3425">
          <a:extLst>
            <a:ext uri="{FF2B5EF4-FFF2-40B4-BE49-F238E27FC236}">
              <a16:creationId xmlns:a16="http://schemas.microsoft.com/office/drawing/2014/main" id="{6316979F-A1BE-459E-B2B4-1C9C08324CB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19" name="Line 3426">
          <a:extLst>
            <a:ext uri="{FF2B5EF4-FFF2-40B4-BE49-F238E27FC236}">
              <a16:creationId xmlns:a16="http://schemas.microsoft.com/office/drawing/2014/main" id="{48972C3A-E14A-4E2E-81A5-2603CB459C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20" name="Line 3427">
          <a:extLst>
            <a:ext uri="{FF2B5EF4-FFF2-40B4-BE49-F238E27FC236}">
              <a16:creationId xmlns:a16="http://schemas.microsoft.com/office/drawing/2014/main" id="{0E807DEF-FDBE-4424-91B3-AD9E2FB7386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21" name="Line 3428">
          <a:extLst>
            <a:ext uri="{FF2B5EF4-FFF2-40B4-BE49-F238E27FC236}">
              <a16:creationId xmlns:a16="http://schemas.microsoft.com/office/drawing/2014/main" id="{9F88C4DA-B126-4727-ABFA-828B58FCFEB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22" name="Line 3429">
          <a:extLst>
            <a:ext uri="{FF2B5EF4-FFF2-40B4-BE49-F238E27FC236}">
              <a16:creationId xmlns:a16="http://schemas.microsoft.com/office/drawing/2014/main" id="{DE2D5C30-40DF-4997-A260-128D69D7D6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23" name="Line 3430">
          <a:extLst>
            <a:ext uri="{FF2B5EF4-FFF2-40B4-BE49-F238E27FC236}">
              <a16:creationId xmlns:a16="http://schemas.microsoft.com/office/drawing/2014/main" id="{3600E70F-4674-4E4D-86FF-19E1E6E64D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24" name="Line 3431">
          <a:extLst>
            <a:ext uri="{FF2B5EF4-FFF2-40B4-BE49-F238E27FC236}">
              <a16:creationId xmlns:a16="http://schemas.microsoft.com/office/drawing/2014/main" id="{B1C7F20B-7CA5-4168-87FB-8A6D0850FDE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25" name="Line 3432">
          <a:extLst>
            <a:ext uri="{FF2B5EF4-FFF2-40B4-BE49-F238E27FC236}">
              <a16:creationId xmlns:a16="http://schemas.microsoft.com/office/drawing/2014/main" id="{50E68B0B-C480-4B9A-B187-D18E4B8DF48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26" name="Line 3433">
          <a:extLst>
            <a:ext uri="{FF2B5EF4-FFF2-40B4-BE49-F238E27FC236}">
              <a16:creationId xmlns:a16="http://schemas.microsoft.com/office/drawing/2014/main" id="{85ADAC0A-00A0-4F45-ACF5-B0698381D1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27" name="Line 3434">
          <a:extLst>
            <a:ext uri="{FF2B5EF4-FFF2-40B4-BE49-F238E27FC236}">
              <a16:creationId xmlns:a16="http://schemas.microsoft.com/office/drawing/2014/main" id="{AAEBB58D-3422-415F-8D66-C34AADBC203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28" name="Line 3435">
          <a:extLst>
            <a:ext uri="{FF2B5EF4-FFF2-40B4-BE49-F238E27FC236}">
              <a16:creationId xmlns:a16="http://schemas.microsoft.com/office/drawing/2014/main" id="{1A4B5384-A9FA-4513-B80E-86B6EAD7824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29" name="Line 3436">
          <a:extLst>
            <a:ext uri="{FF2B5EF4-FFF2-40B4-BE49-F238E27FC236}">
              <a16:creationId xmlns:a16="http://schemas.microsoft.com/office/drawing/2014/main" id="{0D38D6E9-F223-4F5A-A02D-F1590BA72B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30" name="Line 3437">
          <a:extLst>
            <a:ext uri="{FF2B5EF4-FFF2-40B4-BE49-F238E27FC236}">
              <a16:creationId xmlns:a16="http://schemas.microsoft.com/office/drawing/2014/main" id="{0AD763AD-58FB-43E3-9D54-C9CFDD54EA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31" name="Line 3438">
          <a:extLst>
            <a:ext uri="{FF2B5EF4-FFF2-40B4-BE49-F238E27FC236}">
              <a16:creationId xmlns:a16="http://schemas.microsoft.com/office/drawing/2014/main" id="{A3123CEB-48B3-4CCA-ADE6-B1C33E76C3E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32" name="Line 3439">
          <a:extLst>
            <a:ext uri="{FF2B5EF4-FFF2-40B4-BE49-F238E27FC236}">
              <a16:creationId xmlns:a16="http://schemas.microsoft.com/office/drawing/2014/main" id="{E871BD13-CE8B-4829-B78E-599E3E98367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33" name="Line 3440">
          <a:extLst>
            <a:ext uri="{FF2B5EF4-FFF2-40B4-BE49-F238E27FC236}">
              <a16:creationId xmlns:a16="http://schemas.microsoft.com/office/drawing/2014/main" id="{76FDB8ED-8B5A-42F8-84F1-9FE7A9B35E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34" name="Line 3441">
          <a:extLst>
            <a:ext uri="{FF2B5EF4-FFF2-40B4-BE49-F238E27FC236}">
              <a16:creationId xmlns:a16="http://schemas.microsoft.com/office/drawing/2014/main" id="{EB4A3E4E-987B-46EC-8C37-AE098B734B0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35" name="Line 3442">
          <a:extLst>
            <a:ext uri="{FF2B5EF4-FFF2-40B4-BE49-F238E27FC236}">
              <a16:creationId xmlns:a16="http://schemas.microsoft.com/office/drawing/2014/main" id="{D2763C70-C195-45F8-B381-738D75D702B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36" name="Line 3443">
          <a:extLst>
            <a:ext uri="{FF2B5EF4-FFF2-40B4-BE49-F238E27FC236}">
              <a16:creationId xmlns:a16="http://schemas.microsoft.com/office/drawing/2014/main" id="{F8678174-2C53-4D26-AA8E-715FEEE3672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37" name="Line 3444">
          <a:extLst>
            <a:ext uri="{FF2B5EF4-FFF2-40B4-BE49-F238E27FC236}">
              <a16:creationId xmlns:a16="http://schemas.microsoft.com/office/drawing/2014/main" id="{A1BB166F-F08C-4F76-873C-1F33F0F77DC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38" name="Line 3445">
          <a:extLst>
            <a:ext uri="{FF2B5EF4-FFF2-40B4-BE49-F238E27FC236}">
              <a16:creationId xmlns:a16="http://schemas.microsoft.com/office/drawing/2014/main" id="{774009C0-DBD3-4898-89D5-67464EF2723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39" name="Line 3446">
          <a:extLst>
            <a:ext uri="{FF2B5EF4-FFF2-40B4-BE49-F238E27FC236}">
              <a16:creationId xmlns:a16="http://schemas.microsoft.com/office/drawing/2014/main" id="{B30155FA-5764-4166-AF66-407E590CC9F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40" name="Line 3447">
          <a:extLst>
            <a:ext uri="{FF2B5EF4-FFF2-40B4-BE49-F238E27FC236}">
              <a16:creationId xmlns:a16="http://schemas.microsoft.com/office/drawing/2014/main" id="{9342FC03-836E-4EF1-AF6B-07C6C134E5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41" name="Line 3448">
          <a:extLst>
            <a:ext uri="{FF2B5EF4-FFF2-40B4-BE49-F238E27FC236}">
              <a16:creationId xmlns:a16="http://schemas.microsoft.com/office/drawing/2014/main" id="{608D6594-16A7-439A-B73B-58D2B2E1915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42" name="Line 3449">
          <a:extLst>
            <a:ext uri="{FF2B5EF4-FFF2-40B4-BE49-F238E27FC236}">
              <a16:creationId xmlns:a16="http://schemas.microsoft.com/office/drawing/2014/main" id="{686F6A33-B9A1-4235-A8C8-39426AB816D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43" name="Line 3450">
          <a:extLst>
            <a:ext uri="{FF2B5EF4-FFF2-40B4-BE49-F238E27FC236}">
              <a16:creationId xmlns:a16="http://schemas.microsoft.com/office/drawing/2014/main" id="{D7D01B47-11D6-4CCB-8A4E-84F72DE2F1F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44" name="Line 3451">
          <a:extLst>
            <a:ext uri="{FF2B5EF4-FFF2-40B4-BE49-F238E27FC236}">
              <a16:creationId xmlns:a16="http://schemas.microsoft.com/office/drawing/2014/main" id="{6819EB28-E253-4FD1-92AF-42260B960D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45" name="Line 3452">
          <a:extLst>
            <a:ext uri="{FF2B5EF4-FFF2-40B4-BE49-F238E27FC236}">
              <a16:creationId xmlns:a16="http://schemas.microsoft.com/office/drawing/2014/main" id="{22411C4D-D81E-4280-B12E-26EBE308D80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46" name="Line 3453">
          <a:extLst>
            <a:ext uri="{FF2B5EF4-FFF2-40B4-BE49-F238E27FC236}">
              <a16:creationId xmlns:a16="http://schemas.microsoft.com/office/drawing/2014/main" id="{552BB543-42BF-4986-A42F-8F77076F287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47" name="Line 3454">
          <a:extLst>
            <a:ext uri="{FF2B5EF4-FFF2-40B4-BE49-F238E27FC236}">
              <a16:creationId xmlns:a16="http://schemas.microsoft.com/office/drawing/2014/main" id="{75CFF31C-11B1-4959-B98A-B48B47E77E0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48" name="Line 3420">
          <a:extLst>
            <a:ext uri="{FF2B5EF4-FFF2-40B4-BE49-F238E27FC236}">
              <a16:creationId xmlns:a16="http://schemas.microsoft.com/office/drawing/2014/main" id="{F9918F79-1338-437A-AC70-3FFC3C6FA4B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49" name="Line 3421">
          <a:extLst>
            <a:ext uri="{FF2B5EF4-FFF2-40B4-BE49-F238E27FC236}">
              <a16:creationId xmlns:a16="http://schemas.microsoft.com/office/drawing/2014/main" id="{9384AB3E-497A-41DE-98AB-F2D7FEFD2BD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50" name="Line 3422">
          <a:extLst>
            <a:ext uri="{FF2B5EF4-FFF2-40B4-BE49-F238E27FC236}">
              <a16:creationId xmlns:a16="http://schemas.microsoft.com/office/drawing/2014/main" id="{B13DA353-AD60-4B35-9A27-D4A6E738E36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51" name="Line 3423">
          <a:extLst>
            <a:ext uri="{FF2B5EF4-FFF2-40B4-BE49-F238E27FC236}">
              <a16:creationId xmlns:a16="http://schemas.microsoft.com/office/drawing/2014/main" id="{8372F496-8752-4146-B20E-3FC99B6F17D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52" name="Line 3424">
          <a:extLst>
            <a:ext uri="{FF2B5EF4-FFF2-40B4-BE49-F238E27FC236}">
              <a16:creationId xmlns:a16="http://schemas.microsoft.com/office/drawing/2014/main" id="{F243C57F-7559-4B8A-8C28-4C05DB0BA0D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53" name="Line 3425">
          <a:extLst>
            <a:ext uri="{FF2B5EF4-FFF2-40B4-BE49-F238E27FC236}">
              <a16:creationId xmlns:a16="http://schemas.microsoft.com/office/drawing/2014/main" id="{3D74B472-9AEA-482D-87A4-919E203B8D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54" name="Line 3426">
          <a:extLst>
            <a:ext uri="{FF2B5EF4-FFF2-40B4-BE49-F238E27FC236}">
              <a16:creationId xmlns:a16="http://schemas.microsoft.com/office/drawing/2014/main" id="{AFC3E41A-3DF2-4AED-8775-AF72A92FB7D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55" name="Line 3427">
          <a:extLst>
            <a:ext uri="{FF2B5EF4-FFF2-40B4-BE49-F238E27FC236}">
              <a16:creationId xmlns:a16="http://schemas.microsoft.com/office/drawing/2014/main" id="{6C49F73C-3257-41F5-B5FA-45F88CC484D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56" name="Line 3428">
          <a:extLst>
            <a:ext uri="{FF2B5EF4-FFF2-40B4-BE49-F238E27FC236}">
              <a16:creationId xmlns:a16="http://schemas.microsoft.com/office/drawing/2014/main" id="{4BF61A19-0095-488D-A21C-0E5AA6C59C8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57" name="Line 3429">
          <a:extLst>
            <a:ext uri="{FF2B5EF4-FFF2-40B4-BE49-F238E27FC236}">
              <a16:creationId xmlns:a16="http://schemas.microsoft.com/office/drawing/2014/main" id="{9031C570-4F0E-4A3B-BCF5-E1700FA59D4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58" name="Line 3430">
          <a:extLst>
            <a:ext uri="{FF2B5EF4-FFF2-40B4-BE49-F238E27FC236}">
              <a16:creationId xmlns:a16="http://schemas.microsoft.com/office/drawing/2014/main" id="{9E5B9BF4-1416-4E4C-91B1-6D8CDBC2DD7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59" name="Line 3431">
          <a:extLst>
            <a:ext uri="{FF2B5EF4-FFF2-40B4-BE49-F238E27FC236}">
              <a16:creationId xmlns:a16="http://schemas.microsoft.com/office/drawing/2014/main" id="{72B0BBB7-49EA-4958-80C6-99E46BF4B8A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60" name="Line 3432">
          <a:extLst>
            <a:ext uri="{FF2B5EF4-FFF2-40B4-BE49-F238E27FC236}">
              <a16:creationId xmlns:a16="http://schemas.microsoft.com/office/drawing/2014/main" id="{3D444D53-FFAC-4D38-9C94-2FE4EF5BEC0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61" name="Line 3433">
          <a:extLst>
            <a:ext uri="{FF2B5EF4-FFF2-40B4-BE49-F238E27FC236}">
              <a16:creationId xmlns:a16="http://schemas.microsoft.com/office/drawing/2014/main" id="{772B5DD6-514D-4AB8-867B-483857773E9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62" name="Line 3434">
          <a:extLst>
            <a:ext uri="{FF2B5EF4-FFF2-40B4-BE49-F238E27FC236}">
              <a16:creationId xmlns:a16="http://schemas.microsoft.com/office/drawing/2014/main" id="{7D6FC6BE-05E4-45B8-8DF8-1357891265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63" name="Line 3435">
          <a:extLst>
            <a:ext uri="{FF2B5EF4-FFF2-40B4-BE49-F238E27FC236}">
              <a16:creationId xmlns:a16="http://schemas.microsoft.com/office/drawing/2014/main" id="{642F38BB-48BE-4F1A-8D83-14073B8CB9F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64" name="Line 3436">
          <a:extLst>
            <a:ext uri="{FF2B5EF4-FFF2-40B4-BE49-F238E27FC236}">
              <a16:creationId xmlns:a16="http://schemas.microsoft.com/office/drawing/2014/main" id="{DA3F65E7-BD1F-42D0-B7BD-18573CC3735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65" name="Line 3437">
          <a:extLst>
            <a:ext uri="{FF2B5EF4-FFF2-40B4-BE49-F238E27FC236}">
              <a16:creationId xmlns:a16="http://schemas.microsoft.com/office/drawing/2014/main" id="{B7FE6538-6761-4598-BB13-4F68154DC6F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66" name="Line 3438">
          <a:extLst>
            <a:ext uri="{FF2B5EF4-FFF2-40B4-BE49-F238E27FC236}">
              <a16:creationId xmlns:a16="http://schemas.microsoft.com/office/drawing/2014/main" id="{DF643BD8-B4F7-453B-B9F1-7A9AD246DC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67" name="Line 3439">
          <a:extLst>
            <a:ext uri="{FF2B5EF4-FFF2-40B4-BE49-F238E27FC236}">
              <a16:creationId xmlns:a16="http://schemas.microsoft.com/office/drawing/2014/main" id="{BA712D25-3FC2-4D71-892A-ACFB35E1AC4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68" name="Line 3440">
          <a:extLst>
            <a:ext uri="{FF2B5EF4-FFF2-40B4-BE49-F238E27FC236}">
              <a16:creationId xmlns:a16="http://schemas.microsoft.com/office/drawing/2014/main" id="{9AA7E0E1-F827-4E6B-A412-CCCCD52CD6E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69" name="Line 3441">
          <a:extLst>
            <a:ext uri="{FF2B5EF4-FFF2-40B4-BE49-F238E27FC236}">
              <a16:creationId xmlns:a16="http://schemas.microsoft.com/office/drawing/2014/main" id="{B7925EF6-ECBE-4919-BDDB-80F043D3F1D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70" name="Line 3442">
          <a:extLst>
            <a:ext uri="{FF2B5EF4-FFF2-40B4-BE49-F238E27FC236}">
              <a16:creationId xmlns:a16="http://schemas.microsoft.com/office/drawing/2014/main" id="{AD329716-1D47-4F76-B5DC-2300A5F7ED4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71" name="Line 3443">
          <a:extLst>
            <a:ext uri="{FF2B5EF4-FFF2-40B4-BE49-F238E27FC236}">
              <a16:creationId xmlns:a16="http://schemas.microsoft.com/office/drawing/2014/main" id="{AD690EC7-FC28-4FDD-8BA4-DE697251E37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72" name="Line 3444">
          <a:extLst>
            <a:ext uri="{FF2B5EF4-FFF2-40B4-BE49-F238E27FC236}">
              <a16:creationId xmlns:a16="http://schemas.microsoft.com/office/drawing/2014/main" id="{CF7AFAB3-568F-4821-B5BB-40677ECC560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73" name="Line 3445">
          <a:extLst>
            <a:ext uri="{FF2B5EF4-FFF2-40B4-BE49-F238E27FC236}">
              <a16:creationId xmlns:a16="http://schemas.microsoft.com/office/drawing/2014/main" id="{26ED3C25-4089-49EC-8964-E61CDBA578F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74" name="Line 3446">
          <a:extLst>
            <a:ext uri="{FF2B5EF4-FFF2-40B4-BE49-F238E27FC236}">
              <a16:creationId xmlns:a16="http://schemas.microsoft.com/office/drawing/2014/main" id="{391D3026-3545-41B8-8115-7D259F4C92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75" name="Line 3447">
          <a:extLst>
            <a:ext uri="{FF2B5EF4-FFF2-40B4-BE49-F238E27FC236}">
              <a16:creationId xmlns:a16="http://schemas.microsoft.com/office/drawing/2014/main" id="{2A684C00-B27A-4F53-8BB6-C25FDC6B299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76" name="Line 3448">
          <a:extLst>
            <a:ext uri="{FF2B5EF4-FFF2-40B4-BE49-F238E27FC236}">
              <a16:creationId xmlns:a16="http://schemas.microsoft.com/office/drawing/2014/main" id="{189121CE-7D56-4E9F-9BAD-B94629D7B3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77" name="Line 3449">
          <a:extLst>
            <a:ext uri="{FF2B5EF4-FFF2-40B4-BE49-F238E27FC236}">
              <a16:creationId xmlns:a16="http://schemas.microsoft.com/office/drawing/2014/main" id="{25A2A5F7-4BE0-48E1-BBEC-3718A133685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78" name="Line 3450">
          <a:extLst>
            <a:ext uri="{FF2B5EF4-FFF2-40B4-BE49-F238E27FC236}">
              <a16:creationId xmlns:a16="http://schemas.microsoft.com/office/drawing/2014/main" id="{92DB715E-0F48-42DA-954A-A404C2CA6F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79" name="Line 3451">
          <a:extLst>
            <a:ext uri="{FF2B5EF4-FFF2-40B4-BE49-F238E27FC236}">
              <a16:creationId xmlns:a16="http://schemas.microsoft.com/office/drawing/2014/main" id="{36B093C1-057D-4BA6-BB6C-F132B1BCCA3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80" name="Line 3452">
          <a:extLst>
            <a:ext uri="{FF2B5EF4-FFF2-40B4-BE49-F238E27FC236}">
              <a16:creationId xmlns:a16="http://schemas.microsoft.com/office/drawing/2014/main" id="{85FC73A2-EFF4-4F6D-A6FE-6A1B5D4BD2E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81" name="Line 3453">
          <a:extLst>
            <a:ext uri="{FF2B5EF4-FFF2-40B4-BE49-F238E27FC236}">
              <a16:creationId xmlns:a16="http://schemas.microsoft.com/office/drawing/2014/main" id="{1C49D53A-C218-40DF-85D1-4043FFAFE79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82" name="Line 3454">
          <a:extLst>
            <a:ext uri="{FF2B5EF4-FFF2-40B4-BE49-F238E27FC236}">
              <a16:creationId xmlns:a16="http://schemas.microsoft.com/office/drawing/2014/main" id="{A73FE956-7A87-4A6D-9088-B32DAAD967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83" name="Line 3420">
          <a:extLst>
            <a:ext uri="{FF2B5EF4-FFF2-40B4-BE49-F238E27FC236}">
              <a16:creationId xmlns:a16="http://schemas.microsoft.com/office/drawing/2014/main" id="{834A5722-9936-4E50-A90D-08C45DFB8E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84" name="Line 3421">
          <a:extLst>
            <a:ext uri="{FF2B5EF4-FFF2-40B4-BE49-F238E27FC236}">
              <a16:creationId xmlns:a16="http://schemas.microsoft.com/office/drawing/2014/main" id="{D11CB840-F73D-4364-B875-F45187978A5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85" name="Line 3422">
          <a:extLst>
            <a:ext uri="{FF2B5EF4-FFF2-40B4-BE49-F238E27FC236}">
              <a16:creationId xmlns:a16="http://schemas.microsoft.com/office/drawing/2014/main" id="{62891764-546D-468C-98F9-9742B5B2863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86" name="Line 3423">
          <a:extLst>
            <a:ext uri="{FF2B5EF4-FFF2-40B4-BE49-F238E27FC236}">
              <a16:creationId xmlns:a16="http://schemas.microsoft.com/office/drawing/2014/main" id="{9176DD15-8AE3-48E0-A08D-A1A1E84C6C4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87" name="Line 3424">
          <a:extLst>
            <a:ext uri="{FF2B5EF4-FFF2-40B4-BE49-F238E27FC236}">
              <a16:creationId xmlns:a16="http://schemas.microsoft.com/office/drawing/2014/main" id="{3DBA3B6F-704A-4651-A37C-FE53F778BF4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88" name="Line 3425">
          <a:extLst>
            <a:ext uri="{FF2B5EF4-FFF2-40B4-BE49-F238E27FC236}">
              <a16:creationId xmlns:a16="http://schemas.microsoft.com/office/drawing/2014/main" id="{0F24D9E0-B0F7-433E-9C32-35F7F5C5622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89" name="Line 3426">
          <a:extLst>
            <a:ext uri="{FF2B5EF4-FFF2-40B4-BE49-F238E27FC236}">
              <a16:creationId xmlns:a16="http://schemas.microsoft.com/office/drawing/2014/main" id="{142FB857-43CB-442F-87FE-216A93CA5A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90" name="Line 3427">
          <a:extLst>
            <a:ext uri="{FF2B5EF4-FFF2-40B4-BE49-F238E27FC236}">
              <a16:creationId xmlns:a16="http://schemas.microsoft.com/office/drawing/2014/main" id="{BC309DCC-0206-48D4-88DD-BB03F436BDC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91" name="Line 3428">
          <a:extLst>
            <a:ext uri="{FF2B5EF4-FFF2-40B4-BE49-F238E27FC236}">
              <a16:creationId xmlns:a16="http://schemas.microsoft.com/office/drawing/2014/main" id="{93900180-AFB6-4B18-B9B5-4CD66C30BE0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92" name="Line 3429">
          <a:extLst>
            <a:ext uri="{FF2B5EF4-FFF2-40B4-BE49-F238E27FC236}">
              <a16:creationId xmlns:a16="http://schemas.microsoft.com/office/drawing/2014/main" id="{5485879B-FE96-4D83-86A2-1DEE2521B27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93" name="Line 3430">
          <a:extLst>
            <a:ext uri="{FF2B5EF4-FFF2-40B4-BE49-F238E27FC236}">
              <a16:creationId xmlns:a16="http://schemas.microsoft.com/office/drawing/2014/main" id="{F45A36A3-30C0-49E0-BDD4-1C2BC6EEEAF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94" name="Line 3431">
          <a:extLst>
            <a:ext uri="{FF2B5EF4-FFF2-40B4-BE49-F238E27FC236}">
              <a16:creationId xmlns:a16="http://schemas.microsoft.com/office/drawing/2014/main" id="{B00D6BDF-4921-4358-9100-8BBBDAE0693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95" name="Line 3432">
          <a:extLst>
            <a:ext uri="{FF2B5EF4-FFF2-40B4-BE49-F238E27FC236}">
              <a16:creationId xmlns:a16="http://schemas.microsoft.com/office/drawing/2014/main" id="{587AA1AF-E3D2-4B3E-B83D-F343B2DB14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96" name="Line 3433">
          <a:extLst>
            <a:ext uri="{FF2B5EF4-FFF2-40B4-BE49-F238E27FC236}">
              <a16:creationId xmlns:a16="http://schemas.microsoft.com/office/drawing/2014/main" id="{C2B176FC-BD7E-4EEB-AD63-6F0849A5AD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97" name="Line 3434">
          <a:extLst>
            <a:ext uri="{FF2B5EF4-FFF2-40B4-BE49-F238E27FC236}">
              <a16:creationId xmlns:a16="http://schemas.microsoft.com/office/drawing/2014/main" id="{05FA1342-1643-4090-8F0A-CAD1629DD16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98" name="Line 3435">
          <a:extLst>
            <a:ext uri="{FF2B5EF4-FFF2-40B4-BE49-F238E27FC236}">
              <a16:creationId xmlns:a16="http://schemas.microsoft.com/office/drawing/2014/main" id="{414E4B15-B068-4146-96FA-47AAFECBE6E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599" name="Line 3436">
          <a:extLst>
            <a:ext uri="{FF2B5EF4-FFF2-40B4-BE49-F238E27FC236}">
              <a16:creationId xmlns:a16="http://schemas.microsoft.com/office/drawing/2014/main" id="{0637B6FF-D6F9-4025-A776-9580DE7074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00" name="Line 3437">
          <a:extLst>
            <a:ext uri="{FF2B5EF4-FFF2-40B4-BE49-F238E27FC236}">
              <a16:creationId xmlns:a16="http://schemas.microsoft.com/office/drawing/2014/main" id="{E7337BF4-B076-411E-BA55-EEA2CD70E6A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01" name="Line 3438">
          <a:extLst>
            <a:ext uri="{FF2B5EF4-FFF2-40B4-BE49-F238E27FC236}">
              <a16:creationId xmlns:a16="http://schemas.microsoft.com/office/drawing/2014/main" id="{093B5A06-5055-42C4-8FD0-1E1F3D5DD2B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02" name="Line 3439">
          <a:extLst>
            <a:ext uri="{FF2B5EF4-FFF2-40B4-BE49-F238E27FC236}">
              <a16:creationId xmlns:a16="http://schemas.microsoft.com/office/drawing/2014/main" id="{FEBCDFB0-FDDB-4CF0-89F9-D8B9A915851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03" name="Line 3440">
          <a:extLst>
            <a:ext uri="{FF2B5EF4-FFF2-40B4-BE49-F238E27FC236}">
              <a16:creationId xmlns:a16="http://schemas.microsoft.com/office/drawing/2014/main" id="{E820FDF0-0D2F-417C-B3A8-BF8C2E498D8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04" name="Line 3441">
          <a:extLst>
            <a:ext uri="{FF2B5EF4-FFF2-40B4-BE49-F238E27FC236}">
              <a16:creationId xmlns:a16="http://schemas.microsoft.com/office/drawing/2014/main" id="{596A81FE-6FE3-43D8-B666-754B64BB6A7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05" name="Line 3442">
          <a:extLst>
            <a:ext uri="{FF2B5EF4-FFF2-40B4-BE49-F238E27FC236}">
              <a16:creationId xmlns:a16="http://schemas.microsoft.com/office/drawing/2014/main" id="{BA44A227-AB80-4707-A9F0-A3D6B14C792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06" name="Line 3443">
          <a:extLst>
            <a:ext uri="{FF2B5EF4-FFF2-40B4-BE49-F238E27FC236}">
              <a16:creationId xmlns:a16="http://schemas.microsoft.com/office/drawing/2014/main" id="{6417B127-9CE5-4D48-A973-F0FE24806FB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07" name="Line 3444">
          <a:extLst>
            <a:ext uri="{FF2B5EF4-FFF2-40B4-BE49-F238E27FC236}">
              <a16:creationId xmlns:a16="http://schemas.microsoft.com/office/drawing/2014/main" id="{49D18468-2EB4-4C78-9EB4-6D7F01BE608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08" name="Line 3445">
          <a:extLst>
            <a:ext uri="{FF2B5EF4-FFF2-40B4-BE49-F238E27FC236}">
              <a16:creationId xmlns:a16="http://schemas.microsoft.com/office/drawing/2014/main" id="{8CF8CC83-46B8-4E14-8E50-D55A3DA4833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09" name="Line 3446">
          <a:extLst>
            <a:ext uri="{FF2B5EF4-FFF2-40B4-BE49-F238E27FC236}">
              <a16:creationId xmlns:a16="http://schemas.microsoft.com/office/drawing/2014/main" id="{DE3110B1-EB62-42C9-8F7B-E818E44A8D0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10" name="Line 3447">
          <a:extLst>
            <a:ext uri="{FF2B5EF4-FFF2-40B4-BE49-F238E27FC236}">
              <a16:creationId xmlns:a16="http://schemas.microsoft.com/office/drawing/2014/main" id="{8DC18B6F-50E5-4EEE-BD0F-6BE271DE735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11" name="Line 3448">
          <a:extLst>
            <a:ext uri="{FF2B5EF4-FFF2-40B4-BE49-F238E27FC236}">
              <a16:creationId xmlns:a16="http://schemas.microsoft.com/office/drawing/2014/main" id="{F0DC12A9-0319-4BE8-AA95-7D0A6457A24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12" name="Line 3449">
          <a:extLst>
            <a:ext uri="{FF2B5EF4-FFF2-40B4-BE49-F238E27FC236}">
              <a16:creationId xmlns:a16="http://schemas.microsoft.com/office/drawing/2014/main" id="{512C7531-A450-48BA-AC8F-ABB02D2B33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13" name="Line 3450">
          <a:extLst>
            <a:ext uri="{FF2B5EF4-FFF2-40B4-BE49-F238E27FC236}">
              <a16:creationId xmlns:a16="http://schemas.microsoft.com/office/drawing/2014/main" id="{361AE12A-A8FE-44FC-A671-CDCAE28E913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14" name="Line 3451">
          <a:extLst>
            <a:ext uri="{FF2B5EF4-FFF2-40B4-BE49-F238E27FC236}">
              <a16:creationId xmlns:a16="http://schemas.microsoft.com/office/drawing/2014/main" id="{D5C01DFF-A275-4995-858E-6575A4F1DD4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15" name="Line 3452">
          <a:extLst>
            <a:ext uri="{FF2B5EF4-FFF2-40B4-BE49-F238E27FC236}">
              <a16:creationId xmlns:a16="http://schemas.microsoft.com/office/drawing/2014/main" id="{8C2DA0A8-2FFC-4DD1-8D15-BBF565241BE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16" name="Line 3453">
          <a:extLst>
            <a:ext uri="{FF2B5EF4-FFF2-40B4-BE49-F238E27FC236}">
              <a16:creationId xmlns:a16="http://schemas.microsoft.com/office/drawing/2014/main" id="{4D05DE02-39E2-45E9-90EB-ED583F7153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17" name="Line 3454">
          <a:extLst>
            <a:ext uri="{FF2B5EF4-FFF2-40B4-BE49-F238E27FC236}">
              <a16:creationId xmlns:a16="http://schemas.microsoft.com/office/drawing/2014/main" id="{E3AC15E2-4E40-4FAF-AA26-3B949E46048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18" name="Line 3420">
          <a:extLst>
            <a:ext uri="{FF2B5EF4-FFF2-40B4-BE49-F238E27FC236}">
              <a16:creationId xmlns:a16="http://schemas.microsoft.com/office/drawing/2014/main" id="{9358EC20-54B9-43B3-B980-9A263B3FF0D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19" name="Line 3421">
          <a:extLst>
            <a:ext uri="{FF2B5EF4-FFF2-40B4-BE49-F238E27FC236}">
              <a16:creationId xmlns:a16="http://schemas.microsoft.com/office/drawing/2014/main" id="{AB33F13E-12D6-4006-A6FD-CB562F10FCC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20" name="Line 3422">
          <a:extLst>
            <a:ext uri="{FF2B5EF4-FFF2-40B4-BE49-F238E27FC236}">
              <a16:creationId xmlns:a16="http://schemas.microsoft.com/office/drawing/2014/main" id="{1F3C4080-33F2-45B5-8C53-7DDF306EDDB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21" name="Line 3423">
          <a:extLst>
            <a:ext uri="{FF2B5EF4-FFF2-40B4-BE49-F238E27FC236}">
              <a16:creationId xmlns:a16="http://schemas.microsoft.com/office/drawing/2014/main" id="{87A23248-A575-4A35-BFC4-D972B09E884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22" name="Line 3424">
          <a:extLst>
            <a:ext uri="{FF2B5EF4-FFF2-40B4-BE49-F238E27FC236}">
              <a16:creationId xmlns:a16="http://schemas.microsoft.com/office/drawing/2014/main" id="{D15396E2-5588-48A5-913C-B1E02ACA400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23" name="Line 3425">
          <a:extLst>
            <a:ext uri="{FF2B5EF4-FFF2-40B4-BE49-F238E27FC236}">
              <a16:creationId xmlns:a16="http://schemas.microsoft.com/office/drawing/2014/main" id="{61EE44F9-A27D-4C78-9626-AFD7413FAAE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24" name="Line 3426">
          <a:extLst>
            <a:ext uri="{FF2B5EF4-FFF2-40B4-BE49-F238E27FC236}">
              <a16:creationId xmlns:a16="http://schemas.microsoft.com/office/drawing/2014/main" id="{E6C3A8D4-A8BD-4B31-A247-B080F6123C5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25" name="Line 3427">
          <a:extLst>
            <a:ext uri="{FF2B5EF4-FFF2-40B4-BE49-F238E27FC236}">
              <a16:creationId xmlns:a16="http://schemas.microsoft.com/office/drawing/2014/main" id="{17824354-3989-4B1D-A74D-8C5ED0CE6E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26" name="Line 3428">
          <a:extLst>
            <a:ext uri="{FF2B5EF4-FFF2-40B4-BE49-F238E27FC236}">
              <a16:creationId xmlns:a16="http://schemas.microsoft.com/office/drawing/2014/main" id="{623522C6-C714-4829-931D-78809D802A2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27" name="Line 3429">
          <a:extLst>
            <a:ext uri="{FF2B5EF4-FFF2-40B4-BE49-F238E27FC236}">
              <a16:creationId xmlns:a16="http://schemas.microsoft.com/office/drawing/2014/main" id="{6E04D392-D18E-4740-8027-D20D63BD49B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28" name="Line 3430">
          <a:extLst>
            <a:ext uri="{FF2B5EF4-FFF2-40B4-BE49-F238E27FC236}">
              <a16:creationId xmlns:a16="http://schemas.microsoft.com/office/drawing/2014/main" id="{8FF0131D-D804-40E1-A92A-EF143830493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29" name="Line 3431">
          <a:extLst>
            <a:ext uri="{FF2B5EF4-FFF2-40B4-BE49-F238E27FC236}">
              <a16:creationId xmlns:a16="http://schemas.microsoft.com/office/drawing/2014/main" id="{D7D45DCE-EFF0-421A-8F36-2404B695986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30" name="Line 3432">
          <a:extLst>
            <a:ext uri="{FF2B5EF4-FFF2-40B4-BE49-F238E27FC236}">
              <a16:creationId xmlns:a16="http://schemas.microsoft.com/office/drawing/2014/main" id="{E2700E3E-DBDE-44C2-A000-6D5FBADE8FB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31" name="Line 3433">
          <a:extLst>
            <a:ext uri="{FF2B5EF4-FFF2-40B4-BE49-F238E27FC236}">
              <a16:creationId xmlns:a16="http://schemas.microsoft.com/office/drawing/2014/main" id="{B6A7C260-49DC-465B-887B-751E1AEC29F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32" name="Line 3434">
          <a:extLst>
            <a:ext uri="{FF2B5EF4-FFF2-40B4-BE49-F238E27FC236}">
              <a16:creationId xmlns:a16="http://schemas.microsoft.com/office/drawing/2014/main" id="{17FD06CC-5929-4B38-899A-1DD93B9813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33" name="Line 3435">
          <a:extLst>
            <a:ext uri="{FF2B5EF4-FFF2-40B4-BE49-F238E27FC236}">
              <a16:creationId xmlns:a16="http://schemas.microsoft.com/office/drawing/2014/main" id="{273C3639-695A-4831-BDFE-39E508C2CEF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34" name="Line 3436">
          <a:extLst>
            <a:ext uri="{FF2B5EF4-FFF2-40B4-BE49-F238E27FC236}">
              <a16:creationId xmlns:a16="http://schemas.microsoft.com/office/drawing/2014/main" id="{6A5B7F80-12D3-44D1-AD67-C5E431FE23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35" name="Line 3437">
          <a:extLst>
            <a:ext uri="{FF2B5EF4-FFF2-40B4-BE49-F238E27FC236}">
              <a16:creationId xmlns:a16="http://schemas.microsoft.com/office/drawing/2014/main" id="{1C3CCF84-790F-4D58-BBD6-E0E3EF5F07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36" name="Line 3438">
          <a:extLst>
            <a:ext uri="{FF2B5EF4-FFF2-40B4-BE49-F238E27FC236}">
              <a16:creationId xmlns:a16="http://schemas.microsoft.com/office/drawing/2014/main" id="{16AEDA7C-DD4A-4AA5-9498-920675853A1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37" name="Line 3439">
          <a:extLst>
            <a:ext uri="{FF2B5EF4-FFF2-40B4-BE49-F238E27FC236}">
              <a16:creationId xmlns:a16="http://schemas.microsoft.com/office/drawing/2014/main" id="{2ADB91B3-4BDD-4E6B-9618-60FB849C781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38" name="Line 3440">
          <a:extLst>
            <a:ext uri="{FF2B5EF4-FFF2-40B4-BE49-F238E27FC236}">
              <a16:creationId xmlns:a16="http://schemas.microsoft.com/office/drawing/2014/main" id="{DAC89BE2-850D-4731-905C-3C19B586509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39" name="Line 3441">
          <a:extLst>
            <a:ext uri="{FF2B5EF4-FFF2-40B4-BE49-F238E27FC236}">
              <a16:creationId xmlns:a16="http://schemas.microsoft.com/office/drawing/2014/main" id="{2804E98A-357F-4AAC-9A9C-0A56DE76E40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40" name="Line 3442">
          <a:extLst>
            <a:ext uri="{FF2B5EF4-FFF2-40B4-BE49-F238E27FC236}">
              <a16:creationId xmlns:a16="http://schemas.microsoft.com/office/drawing/2014/main" id="{F7B69322-D0FA-48E9-8AA1-E99D3D891EF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41" name="Line 3443">
          <a:extLst>
            <a:ext uri="{FF2B5EF4-FFF2-40B4-BE49-F238E27FC236}">
              <a16:creationId xmlns:a16="http://schemas.microsoft.com/office/drawing/2014/main" id="{754CE6BE-6538-4789-B8B6-4415344A304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42" name="Line 3444">
          <a:extLst>
            <a:ext uri="{FF2B5EF4-FFF2-40B4-BE49-F238E27FC236}">
              <a16:creationId xmlns:a16="http://schemas.microsoft.com/office/drawing/2014/main" id="{049C520A-FD2C-4688-A5AC-607712E59D1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43" name="Line 3445">
          <a:extLst>
            <a:ext uri="{FF2B5EF4-FFF2-40B4-BE49-F238E27FC236}">
              <a16:creationId xmlns:a16="http://schemas.microsoft.com/office/drawing/2014/main" id="{3E488D60-E45E-4927-94C7-EB87AD7F285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44" name="Line 3446">
          <a:extLst>
            <a:ext uri="{FF2B5EF4-FFF2-40B4-BE49-F238E27FC236}">
              <a16:creationId xmlns:a16="http://schemas.microsoft.com/office/drawing/2014/main" id="{E428F270-2BEC-4087-A28D-ADE2B31AC09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45" name="Line 3447">
          <a:extLst>
            <a:ext uri="{FF2B5EF4-FFF2-40B4-BE49-F238E27FC236}">
              <a16:creationId xmlns:a16="http://schemas.microsoft.com/office/drawing/2014/main" id="{584F6A49-4C53-4F68-BB8D-D73C364F6B6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46" name="Line 3448">
          <a:extLst>
            <a:ext uri="{FF2B5EF4-FFF2-40B4-BE49-F238E27FC236}">
              <a16:creationId xmlns:a16="http://schemas.microsoft.com/office/drawing/2014/main" id="{16BA177B-A9F1-402B-B9D1-4C40E4E45AB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47" name="Line 3449">
          <a:extLst>
            <a:ext uri="{FF2B5EF4-FFF2-40B4-BE49-F238E27FC236}">
              <a16:creationId xmlns:a16="http://schemas.microsoft.com/office/drawing/2014/main" id="{4AB94C65-C784-4B45-9CD0-A35A540A93C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48" name="Line 3450">
          <a:extLst>
            <a:ext uri="{FF2B5EF4-FFF2-40B4-BE49-F238E27FC236}">
              <a16:creationId xmlns:a16="http://schemas.microsoft.com/office/drawing/2014/main" id="{8885C0E3-3DA4-46DE-BC8B-D13A8699947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49" name="Line 3451">
          <a:extLst>
            <a:ext uri="{FF2B5EF4-FFF2-40B4-BE49-F238E27FC236}">
              <a16:creationId xmlns:a16="http://schemas.microsoft.com/office/drawing/2014/main" id="{358EC84D-2B86-4A5E-9838-16FE4A8645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50" name="Line 3452">
          <a:extLst>
            <a:ext uri="{FF2B5EF4-FFF2-40B4-BE49-F238E27FC236}">
              <a16:creationId xmlns:a16="http://schemas.microsoft.com/office/drawing/2014/main" id="{3D5DFE35-C0DC-48BB-9A42-36052EEED70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51" name="Line 3453">
          <a:extLst>
            <a:ext uri="{FF2B5EF4-FFF2-40B4-BE49-F238E27FC236}">
              <a16:creationId xmlns:a16="http://schemas.microsoft.com/office/drawing/2014/main" id="{6BCF8DEC-2687-4942-B9B8-B31BA5E81D9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52" name="Line 3454">
          <a:extLst>
            <a:ext uri="{FF2B5EF4-FFF2-40B4-BE49-F238E27FC236}">
              <a16:creationId xmlns:a16="http://schemas.microsoft.com/office/drawing/2014/main" id="{10366FF8-3AA0-481D-ADC5-AD5EF1CD672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53" name="Line 3420">
          <a:extLst>
            <a:ext uri="{FF2B5EF4-FFF2-40B4-BE49-F238E27FC236}">
              <a16:creationId xmlns:a16="http://schemas.microsoft.com/office/drawing/2014/main" id="{D307C239-6ED8-4A92-8F94-F1389C29253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54" name="Line 3421">
          <a:extLst>
            <a:ext uri="{FF2B5EF4-FFF2-40B4-BE49-F238E27FC236}">
              <a16:creationId xmlns:a16="http://schemas.microsoft.com/office/drawing/2014/main" id="{9F143621-4100-4A6A-9D7F-A1129FFFEFE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55" name="Line 3422">
          <a:extLst>
            <a:ext uri="{FF2B5EF4-FFF2-40B4-BE49-F238E27FC236}">
              <a16:creationId xmlns:a16="http://schemas.microsoft.com/office/drawing/2014/main" id="{1C9D8AE7-D849-4365-887F-77B2194F35D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56" name="Line 3423">
          <a:extLst>
            <a:ext uri="{FF2B5EF4-FFF2-40B4-BE49-F238E27FC236}">
              <a16:creationId xmlns:a16="http://schemas.microsoft.com/office/drawing/2014/main" id="{3136ED45-D334-4654-A000-0D1C434ED59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57" name="Line 3424">
          <a:extLst>
            <a:ext uri="{FF2B5EF4-FFF2-40B4-BE49-F238E27FC236}">
              <a16:creationId xmlns:a16="http://schemas.microsoft.com/office/drawing/2014/main" id="{6AA9754F-C846-4949-9405-861B8C9FC0A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58" name="Line 3425">
          <a:extLst>
            <a:ext uri="{FF2B5EF4-FFF2-40B4-BE49-F238E27FC236}">
              <a16:creationId xmlns:a16="http://schemas.microsoft.com/office/drawing/2014/main" id="{1E2FCE74-D1A8-4BCA-BEB5-C30E31599D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59" name="Line 3426">
          <a:extLst>
            <a:ext uri="{FF2B5EF4-FFF2-40B4-BE49-F238E27FC236}">
              <a16:creationId xmlns:a16="http://schemas.microsoft.com/office/drawing/2014/main" id="{132B3A22-8041-417B-B89C-EE428449D5F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60" name="Line 3427">
          <a:extLst>
            <a:ext uri="{FF2B5EF4-FFF2-40B4-BE49-F238E27FC236}">
              <a16:creationId xmlns:a16="http://schemas.microsoft.com/office/drawing/2014/main" id="{7932C9C6-F565-4419-A436-572FCDE2F59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61" name="Line 3428">
          <a:extLst>
            <a:ext uri="{FF2B5EF4-FFF2-40B4-BE49-F238E27FC236}">
              <a16:creationId xmlns:a16="http://schemas.microsoft.com/office/drawing/2014/main" id="{456CCC8E-4651-4903-A8D9-1D4116C43B7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62" name="Line 3429">
          <a:extLst>
            <a:ext uri="{FF2B5EF4-FFF2-40B4-BE49-F238E27FC236}">
              <a16:creationId xmlns:a16="http://schemas.microsoft.com/office/drawing/2014/main" id="{388F9EB6-31A3-459A-8AAB-7A420FBA7A6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63" name="Line 3430">
          <a:extLst>
            <a:ext uri="{FF2B5EF4-FFF2-40B4-BE49-F238E27FC236}">
              <a16:creationId xmlns:a16="http://schemas.microsoft.com/office/drawing/2014/main" id="{CBBE549E-28B3-4726-98D7-AEED1144392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64" name="Line 3431">
          <a:extLst>
            <a:ext uri="{FF2B5EF4-FFF2-40B4-BE49-F238E27FC236}">
              <a16:creationId xmlns:a16="http://schemas.microsoft.com/office/drawing/2014/main" id="{A3E5DB6B-EA6A-4FD1-BDD5-7AE88296740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65" name="Line 3432">
          <a:extLst>
            <a:ext uri="{FF2B5EF4-FFF2-40B4-BE49-F238E27FC236}">
              <a16:creationId xmlns:a16="http://schemas.microsoft.com/office/drawing/2014/main" id="{5F577DCE-72AF-4164-9E6F-1C08A94E54B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66" name="Line 3433">
          <a:extLst>
            <a:ext uri="{FF2B5EF4-FFF2-40B4-BE49-F238E27FC236}">
              <a16:creationId xmlns:a16="http://schemas.microsoft.com/office/drawing/2014/main" id="{C954FCB3-33B6-461D-BE73-AC9B2EE799D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67" name="Line 3434">
          <a:extLst>
            <a:ext uri="{FF2B5EF4-FFF2-40B4-BE49-F238E27FC236}">
              <a16:creationId xmlns:a16="http://schemas.microsoft.com/office/drawing/2014/main" id="{D778508E-4FE2-45FD-AD4F-B485E6368DD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68" name="Line 3435">
          <a:extLst>
            <a:ext uri="{FF2B5EF4-FFF2-40B4-BE49-F238E27FC236}">
              <a16:creationId xmlns:a16="http://schemas.microsoft.com/office/drawing/2014/main" id="{8AE82D3F-8894-4158-A067-49A63E2B5CA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69" name="Line 3436">
          <a:extLst>
            <a:ext uri="{FF2B5EF4-FFF2-40B4-BE49-F238E27FC236}">
              <a16:creationId xmlns:a16="http://schemas.microsoft.com/office/drawing/2014/main" id="{4A3855F0-8261-436E-A7A1-F5C1B738A13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70" name="Line 3437">
          <a:extLst>
            <a:ext uri="{FF2B5EF4-FFF2-40B4-BE49-F238E27FC236}">
              <a16:creationId xmlns:a16="http://schemas.microsoft.com/office/drawing/2014/main" id="{12FA2EB0-3531-484A-8D92-1949C524742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71" name="Line 3438">
          <a:extLst>
            <a:ext uri="{FF2B5EF4-FFF2-40B4-BE49-F238E27FC236}">
              <a16:creationId xmlns:a16="http://schemas.microsoft.com/office/drawing/2014/main" id="{E7CF086D-3E58-44A2-8E17-FC974D793B5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72" name="Line 3439">
          <a:extLst>
            <a:ext uri="{FF2B5EF4-FFF2-40B4-BE49-F238E27FC236}">
              <a16:creationId xmlns:a16="http://schemas.microsoft.com/office/drawing/2014/main" id="{715BBC08-DD1A-4B02-BC5F-A9E6A6D668C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73" name="Line 3440">
          <a:extLst>
            <a:ext uri="{FF2B5EF4-FFF2-40B4-BE49-F238E27FC236}">
              <a16:creationId xmlns:a16="http://schemas.microsoft.com/office/drawing/2014/main" id="{4D7C4A61-9CDA-49D8-9B29-0A86E59B0A9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74" name="Line 3441">
          <a:extLst>
            <a:ext uri="{FF2B5EF4-FFF2-40B4-BE49-F238E27FC236}">
              <a16:creationId xmlns:a16="http://schemas.microsoft.com/office/drawing/2014/main" id="{3A4FC5B4-3F71-4135-9BC1-085BCE25861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75" name="Line 3442">
          <a:extLst>
            <a:ext uri="{FF2B5EF4-FFF2-40B4-BE49-F238E27FC236}">
              <a16:creationId xmlns:a16="http://schemas.microsoft.com/office/drawing/2014/main" id="{BFFF49C4-9300-440D-9AC5-2BD574F04B2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76" name="Line 3443">
          <a:extLst>
            <a:ext uri="{FF2B5EF4-FFF2-40B4-BE49-F238E27FC236}">
              <a16:creationId xmlns:a16="http://schemas.microsoft.com/office/drawing/2014/main" id="{32D5E61A-6ADD-4B46-BC13-19AF4F5494A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77" name="Line 3444">
          <a:extLst>
            <a:ext uri="{FF2B5EF4-FFF2-40B4-BE49-F238E27FC236}">
              <a16:creationId xmlns:a16="http://schemas.microsoft.com/office/drawing/2014/main" id="{7A3CD2EA-306D-41B4-827E-326489177C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78" name="Line 3445">
          <a:extLst>
            <a:ext uri="{FF2B5EF4-FFF2-40B4-BE49-F238E27FC236}">
              <a16:creationId xmlns:a16="http://schemas.microsoft.com/office/drawing/2014/main" id="{DEBBAAA0-ECBF-4069-995A-635496059F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79" name="Line 3446">
          <a:extLst>
            <a:ext uri="{FF2B5EF4-FFF2-40B4-BE49-F238E27FC236}">
              <a16:creationId xmlns:a16="http://schemas.microsoft.com/office/drawing/2014/main" id="{CA9E6DE6-6204-4323-8BCA-71FCF40D6A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80" name="Line 3447">
          <a:extLst>
            <a:ext uri="{FF2B5EF4-FFF2-40B4-BE49-F238E27FC236}">
              <a16:creationId xmlns:a16="http://schemas.microsoft.com/office/drawing/2014/main" id="{C83E6135-0E2C-47C0-B456-5E15BB66A58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81" name="Line 3448">
          <a:extLst>
            <a:ext uri="{FF2B5EF4-FFF2-40B4-BE49-F238E27FC236}">
              <a16:creationId xmlns:a16="http://schemas.microsoft.com/office/drawing/2014/main" id="{C24A3277-D2BE-4B77-B9CA-7BF7DD99E39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82" name="Line 3449">
          <a:extLst>
            <a:ext uri="{FF2B5EF4-FFF2-40B4-BE49-F238E27FC236}">
              <a16:creationId xmlns:a16="http://schemas.microsoft.com/office/drawing/2014/main" id="{4D713453-F407-4F5B-A95B-3E0430D07FF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83" name="Line 3450">
          <a:extLst>
            <a:ext uri="{FF2B5EF4-FFF2-40B4-BE49-F238E27FC236}">
              <a16:creationId xmlns:a16="http://schemas.microsoft.com/office/drawing/2014/main" id="{2FDC6AF2-73EA-4E98-97B2-A791EE1FAD0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84" name="Line 3451">
          <a:extLst>
            <a:ext uri="{FF2B5EF4-FFF2-40B4-BE49-F238E27FC236}">
              <a16:creationId xmlns:a16="http://schemas.microsoft.com/office/drawing/2014/main" id="{7D9EA90E-F6C7-4ABC-A6D9-87A9350C33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85" name="Line 3452">
          <a:extLst>
            <a:ext uri="{FF2B5EF4-FFF2-40B4-BE49-F238E27FC236}">
              <a16:creationId xmlns:a16="http://schemas.microsoft.com/office/drawing/2014/main" id="{BF9AC5DB-1BC6-448D-A426-BB9710914A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86" name="Line 3453">
          <a:extLst>
            <a:ext uri="{FF2B5EF4-FFF2-40B4-BE49-F238E27FC236}">
              <a16:creationId xmlns:a16="http://schemas.microsoft.com/office/drawing/2014/main" id="{2B8EE0BC-4886-40F4-A01C-65FD06F7C9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87" name="Line 3454">
          <a:extLst>
            <a:ext uri="{FF2B5EF4-FFF2-40B4-BE49-F238E27FC236}">
              <a16:creationId xmlns:a16="http://schemas.microsoft.com/office/drawing/2014/main" id="{4B67FC44-28BD-471A-9F2F-50BBF7A92B9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88" name="Line 3420">
          <a:extLst>
            <a:ext uri="{FF2B5EF4-FFF2-40B4-BE49-F238E27FC236}">
              <a16:creationId xmlns:a16="http://schemas.microsoft.com/office/drawing/2014/main" id="{E3DCB102-093D-49E8-B17E-B195AA130A2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89" name="Line 3421">
          <a:extLst>
            <a:ext uri="{FF2B5EF4-FFF2-40B4-BE49-F238E27FC236}">
              <a16:creationId xmlns:a16="http://schemas.microsoft.com/office/drawing/2014/main" id="{9954CA5F-079D-4128-8187-28947B5A34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90" name="Line 3422">
          <a:extLst>
            <a:ext uri="{FF2B5EF4-FFF2-40B4-BE49-F238E27FC236}">
              <a16:creationId xmlns:a16="http://schemas.microsoft.com/office/drawing/2014/main" id="{E94313BB-7CC7-47B0-91A5-67D99B4902D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91" name="Line 3423">
          <a:extLst>
            <a:ext uri="{FF2B5EF4-FFF2-40B4-BE49-F238E27FC236}">
              <a16:creationId xmlns:a16="http://schemas.microsoft.com/office/drawing/2014/main" id="{462AD970-3029-4C41-BC27-C5AF19C4DC4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92" name="Line 3424">
          <a:extLst>
            <a:ext uri="{FF2B5EF4-FFF2-40B4-BE49-F238E27FC236}">
              <a16:creationId xmlns:a16="http://schemas.microsoft.com/office/drawing/2014/main" id="{FFAEC61C-530C-4BC5-9A77-7B079347722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93" name="Line 3425">
          <a:extLst>
            <a:ext uri="{FF2B5EF4-FFF2-40B4-BE49-F238E27FC236}">
              <a16:creationId xmlns:a16="http://schemas.microsoft.com/office/drawing/2014/main" id="{FD0E1992-F35C-4ABA-8D40-419695C33CC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94" name="Line 3426">
          <a:extLst>
            <a:ext uri="{FF2B5EF4-FFF2-40B4-BE49-F238E27FC236}">
              <a16:creationId xmlns:a16="http://schemas.microsoft.com/office/drawing/2014/main" id="{A5631E13-BAE7-4297-8A82-806E863D8A8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95" name="Line 3427">
          <a:extLst>
            <a:ext uri="{FF2B5EF4-FFF2-40B4-BE49-F238E27FC236}">
              <a16:creationId xmlns:a16="http://schemas.microsoft.com/office/drawing/2014/main" id="{D1A08F41-E7A8-4F2A-9FCF-F1E7EFD1B79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96" name="Line 3428">
          <a:extLst>
            <a:ext uri="{FF2B5EF4-FFF2-40B4-BE49-F238E27FC236}">
              <a16:creationId xmlns:a16="http://schemas.microsoft.com/office/drawing/2014/main" id="{A9630CFF-E41D-468C-9CA0-60747E147B7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97" name="Line 3429">
          <a:extLst>
            <a:ext uri="{FF2B5EF4-FFF2-40B4-BE49-F238E27FC236}">
              <a16:creationId xmlns:a16="http://schemas.microsoft.com/office/drawing/2014/main" id="{58472C1F-E67E-4AE3-A302-B551B8ED023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98" name="Line 3430">
          <a:extLst>
            <a:ext uri="{FF2B5EF4-FFF2-40B4-BE49-F238E27FC236}">
              <a16:creationId xmlns:a16="http://schemas.microsoft.com/office/drawing/2014/main" id="{DCEAACFD-5056-4A50-8DD4-03C6FE1BE22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699" name="Line 3431">
          <a:extLst>
            <a:ext uri="{FF2B5EF4-FFF2-40B4-BE49-F238E27FC236}">
              <a16:creationId xmlns:a16="http://schemas.microsoft.com/office/drawing/2014/main" id="{5B39853E-D828-40F9-9374-5DBABD320D6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00" name="Line 3432">
          <a:extLst>
            <a:ext uri="{FF2B5EF4-FFF2-40B4-BE49-F238E27FC236}">
              <a16:creationId xmlns:a16="http://schemas.microsoft.com/office/drawing/2014/main" id="{687BEE7E-9A99-42D0-94C6-8FBB550C0FC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01" name="Line 3433">
          <a:extLst>
            <a:ext uri="{FF2B5EF4-FFF2-40B4-BE49-F238E27FC236}">
              <a16:creationId xmlns:a16="http://schemas.microsoft.com/office/drawing/2014/main" id="{2DEE93D4-F87D-4C2F-8542-AB2AAC6AAF7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02" name="Line 3434">
          <a:extLst>
            <a:ext uri="{FF2B5EF4-FFF2-40B4-BE49-F238E27FC236}">
              <a16:creationId xmlns:a16="http://schemas.microsoft.com/office/drawing/2014/main" id="{31D57ECB-B8AC-40EE-A68F-91139E9A710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03" name="Line 3435">
          <a:extLst>
            <a:ext uri="{FF2B5EF4-FFF2-40B4-BE49-F238E27FC236}">
              <a16:creationId xmlns:a16="http://schemas.microsoft.com/office/drawing/2014/main" id="{E5404813-DB0B-422F-AD31-5B1F6304CC7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04" name="Line 3436">
          <a:extLst>
            <a:ext uri="{FF2B5EF4-FFF2-40B4-BE49-F238E27FC236}">
              <a16:creationId xmlns:a16="http://schemas.microsoft.com/office/drawing/2014/main" id="{631BF5A9-1C21-454F-8690-AB0CA0D4C6C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05" name="Line 3437">
          <a:extLst>
            <a:ext uri="{FF2B5EF4-FFF2-40B4-BE49-F238E27FC236}">
              <a16:creationId xmlns:a16="http://schemas.microsoft.com/office/drawing/2014/main" id="{CBB7C1D3-D4DE-4CD8-8F8D-FF4222D1C19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06" name="Line 3438">
          <a:extLst>
            <a:ext uri="{FF2B5EF4-FFF2-40B4-BE49-F238E27FC236}">
              <a16:creationId xmlns:a16="http://schemas.microsoft.com/office/drawing/2014/main" id="{897D162E-2DEC-4C0D-8755-899A7A2C718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07" name="Line 3439">
          <a:extLst>
            <a:ext uri="{FF2B5EF4-FFF2-40B4-BE49-F238E27FC236}">
              <a16:creationId xmlns:a16="http://schemas.microsoft.com/office/drawing/2014/main" id="{6AFE84C6-B490-41AB-92A1-594E08D9CDA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08" name="Line 3440">
          <a:extLst>
            <a:ext uri="{FF2B5EF4-FFF2-40B4-BE49-F238E27FC236}">
              <a16:creationId xmlns:a16="http://schemas.microsoft.com/office/drawing/2014/main" id="{4D142564-44A6-4D73-B711-34F50903B0B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09" name="Line 3441">
          <a:extLst>
            <a:ext uri="{FF2B5EF4-FFF2-40B4-BE49-F238E27FC236}">
              <a16:creationId xmlns:a16="http://schemas.microsoft.com/office/drawing/2014/main" id="{C53B85F7-F439-4A27-B90E-A81E2931A73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10" name="Line 3442">
          <a:extLst>
            <a:ext uri="{FF2B5EF4-FFF2-40B4-BE49-F238E27FC236}">
              <a16:creationId xmlns:a16="http://schemas.microsoft.com/office/drawing/2014/main" id="{C5D5EB78-2E15-4BB8-BFDB-741F83581E0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11" name="Line 3443">
          <a:extLst>
            <a:ext uri="{FF2B5EF4-FFF2-40B4-BE49-F238E27FC236}">
              <a16:creationId xmlns:a16="http://schemas.microsoft.com/office/drawing/2014/main" id="{CE92AF54-49FE-4F2F-BDFE-41A4EA5AD9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12" name="Line 3444">
          <a:extLst>
            <a:ext uri="{FF2B5EF4-FFF2-40B4-BE49-F238E27FC236}">
              <a16:creationId xmlns:a16="http://schemas.microsoft.com/office/drawing/2014/main" id="{C48B56FD-AD65-4B7B-A04E-9BAFC1CD28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13" name="Line 3445">
          <a:extLst>
            <a:ext uri="{FF2B5EF4-FFF2-40B4-BE49-F238E27FC236}">
              <a16:creationId xmlns:a16="http://schemas.microsoft.com/office/drawing/2014/main" id="{0EA0CE2C-47AA-4D87-91C8-B18478B0231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14" name="Line 3446">
          <a:extLst>
            <a:ext uri="{FF2B5EF4-FFF2-40B4-BE49-F238E27FC236}">
              <a16:creationId xmlns:a16="http://schemas.microsoft.com/office/drawing/2014/main" id="{683C91B8-B159-415C-99D5-DF520BC014A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15" name="Line 3447">
          <a:extLst>
            <a:ext uri="{FF2B5EF4-FFF2-40B4-BE49-F238E27FC236}">
              <a16:creationId xmlns:a16="http://schemas.microsoft.com/office/drawing/2014/main" id="{1AA53EC9-F0E1-4045-AC38-C8C715EEA96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16" name="Line 3448">
          <a:extLst>
            <a:ext uri="{FF2B5EF4-FFF2-40B4-BE49-F238E27FC236}">
              <a16:creationId xmlns:a16="http://schemas.microsoft.com/office/drawing/2014/main" id="{E5401D58-AEDC-47E2-B6CD-12F6B431676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17" name="Line 3449">
          <a:extLst>
            <a:ext uri="{FF2B5EF4-FFF2-40B4-BE49-F238E27FC236}">
              <a16:creationId xmlns:a16="http://schemas.microsoft.com/office/drawing/2014/main" id="{D0AA77E0-8C60-42EB-AD45-76F3F94C6128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18" name="Line 3450">
          <a:extLst>
            <a:ext uri="{FF2B5EF4-FFF2-40B4-BE49-F238E27FC236}">
              <a16:creationId xmlns:a16="http://schemas.microsoft.com/office/drawing/2014/main" id="{CCFEB9A2-1EB8-4812-BDA0-1691613F08D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19" name="Line 3451">
          <a:extLst>
            <a:ext uri="{FF2B5EF4-FFF2-40B4-BE49-F238E27FC236}">
              <a16:creationId xmlns:a16="http://schemas.microsoft.com/office/drawing/2014/main" id="{1BBB573C-9A06-4659-A0E8-0CFFE2E246F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20" name="Line 3452">
          <a:extLst>
            <a:ext uri="{FF2B5EF4-FFF2-40B4-BE49-F238E27FC236}">
              <a16:creationId xmlns:a16="http://schemas.microsoft.com/office/drawing/2014/main" id="{1767CAE1-BB61-447D-9526-3B1BE242828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21" name="Line 3453">
          <a:extLst>
            <a:ext uri="{FF2B5EF4-FFF2-40B4-BE49-F238E27FC236}">
              <a16:creationId xmlns:a16="http://schemas.microsoft.com/office/drawing/2014/main" id="{470BB20B-A274-4405-AF49-D7F91EE81B8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22" name="Line 3454">
          <a:extLst>
            <a:ext uri="{FF2B5EF4-FFF2-40B4-BE49-F238E27FC236}">
              <a16:creationId xmlns:a16="http://schemas.microsoft.com/office/drawing/2014/main" id="{D11B30AE-30EB-4870-821D-857D197C8AF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23" name="Line 3420">
          <a:extLst>
            <a:ext uri="{FF2B5EF4-FFF2-40B4-BE49-F238E27FC236}">
              <a16:creationId xmlns:a16="http://schemas.microsoft.com/office/drawing/2014/main" id="{C9EE9EC8-F4AD-4FE4-8939-40F6C37B7AF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24" name="Line 3421">
          <a:extLst>
            <a:ext uri="{FF2B5EF4-FFF2-40B4-BE49-F238E27FC236}">
              <a16:creationId xmlns:a16="http://schemas.microsoft.com/office/drawing/2014/main" id="{4B00921D-202D-4B28-9089-2AD3DFC6044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25" name="Line 3422">
          <a:extLst>
            <a:ext uri="{FF2B5EF4-FFF2-40B4-BE49-F238E27FC236}">
              <a16:creationId xmlns:a16="http://schemas.microsoft.com/office/drawing/2014/main" id="{087CA5A9-80AC-42F4-B518-B5E91E3F14E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26" name="Line 3423">
          <a:extLst>
            <a:ext uri="{FF2B5EF4-FFF2-40B4-BE49-F238E27FC236}">
              <a16:creationId xmlns:a16="http://schemas.microsoft.com/office/drawing/2014/main" id="{B08A94D8-777F-472F-A143-4E3A861B21E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27" name="Line 3424">
          <a:extLst>
            <a:ext uri="{FF2B5EF4-FFF2-40B4-BE49-F238E27FC236}">
              <a16:creationId xmlns:a16="http://schemas.microsoft.com/office/drawing/2014/main" id="{B012C22C-70D2-4926-B00C-E0649549B3B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28" name="Line 3425">
          <a:extLst>
            <a:ext uri="{FF2B5EF4-FFF2-40B4-BE49-F238E27FC236}">
              <a16:creationId xmlns:a16="http://schemas.microsoft.com/office/drawing/2014/main" id="{A59C5764-EBCC-4E53-83EE-AB580781F99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29" name="Line 3426">
          <a:extLst>
            <a:ext uri="{FF2B5EF4-FFF2-40B4-BE49-F238E27FC236}">
              <a16:creationId xmlns:a16="http://schemas.microsoft.com/office/drawing/2014/main" id="{F6C264DB-8951-4FAF-A26F-63C4ECD02C4B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30" name="Line 3427">
          <a:extLst>
            <a:ext uri="{FF2B5EF4-FFF2-40B4-BE49-F238E27FC236}">
              <a16:creationId xmlns:a16="http://schemas.microsoft.com/office/drawing/2014/main" id="{2F3541A1-F2B4-41D4-8CC5-2D9B76384523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31" name="Line 3428">
          <a:extLst>
            <a:ext uri="{FF2B5EF4-FFF2-40B4-BE49-F238E27FC236}">
              <a16:creationId xmlns:a16="http://schemas.microsoft.com/office/drawing/2014/main" id="{D9BE5BB7-D6E3-4A31-8EB9-C7BCE3671C9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32" name="Line 3429">
          <a:extLst>
            <a:ext uri="{FF2B5EF4-FFF2-40B4-BE49-F238E27FC236}">
              <a16:creationId xmlns:a16="http://schemas.microsoft.com/office/drawing/2014/main" id="{806075AC-4114-44DC-9720-1E0D0A5AD11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33" name="Line 3430">
          <a:extLst>
            <a:ext uri="{FF2B5EF4-FFF2-40B4-BE49-F238E27FC236}">
              <a16:creationId xmlns:a16="http://schemas.microsoft.com/office/drawing/2014/main" id="{F736DC0F-206C-4078-911C-AB28B7FFF55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34" name="Line 3431">
          <a:extLst>
            <a:ext uri="{FF2B5EF4-FFF2-40B4-BE49-F238E27FC236}">
              <a16:creationId xmlns:a16="http://schemas.microsoft.com/office/drawing/2014/main" id="{E10628C3-4932-46ED-B6B4-AF80144E08D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35" name="Line 3432">
          <a:extLst>
            <a:ext uri="{FF2B5EF4-FFF2-40B4-BE49-F238E27FC236}">
              <a16:creationId xmlns:a16="http://schemas.microsoft.com/office/drawing/2014/main" id="{CD030F35-C6B1-4096-80A9-B924F87C7461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36" name="Line 3433">
          <a:extLst>
            <a:ext uri="{FF2B5EF4-FFF2-40B4-BE49-F238E27FC236}">
              <a16:creationId xmlns:a16="http://schemas.microsoft.com/office/drawing/2014/main" id="{1DC9B7A6-750D-4F5E-A51F-D3637568A3A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37" name="Line 3434">
          <a:extLst>
            <a:ext uri="{FF2B5EF4-FFF2-40B4-BE49-F238E27FC236}">
              <a16:creationId xmlns:a16="http://schemas.microsoft.com/office/drawing/2014/main" id="{6DDCECB4-70E2-4CAE-B448-7FD86B3DB4D9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38" name="Line 3435">
          <a:extLst>
            <a:ext uri="{FF2B5EF4-FFF2-40B4-BE49-F238E27FC236}">
              <a16:creationId xmlns:a16="http://schemas.microsoft.com/office/drawing/2014/main" id="{1C547916-3C9D-4B1D-819F-B5E20CD28B5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39" name="Line 3436">
          <a:extLst>
            <a:ext uri="{FF2B5EF4-FFF2-40B4-BE49-F238E27FC236}">
              <a16:creationId xmlns:a16="http://schemas.microsoft.com/office/drawing/2014/main" id="{C15CEB6B-6035-4890-B94E-66A27F2B1F8D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40" name="Line 3437">
          <a:extLst>
            <a:ext uri="{FF2B5EF4-FFF2-40B4-BE49-F238E27FC236}">
              <a16:creationId xmlns:a16="http://schemas.microsoft.com/office/drawing/2014/main" id="{EFD1D5A4-C62F-49E8-AFE2-E3E80B9D19D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41" name="Line 3438">
          <a:extLst>
            <a:ext uri="{FF2B5EF4-FFF2-40B4-BE49-F238E27FC236}">
              <a16:creationId xmlns:a16="http://schemas.microsoft.com/office/drawing/2014/main" id="{E06835DD-2F89-411F-B42A-12696CABA0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42" name="Line 3439">
          <a:extLst>
            <a:ext uri="{FF2B5EF4-FFF2-40B4-BE49-F238E27FC236}">
              <a16:creationId xmlns:a16="http://schemas.microsoft.com/office/drawing/2014/main" id="{B2A0D08F-1759-4D13-A829-12DAE683BCB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43" name="Line 3440">
          <a:extLst>
            <a:ext uri="{FF2B5EF4-FFF2-40B4-BE49-F238E27FC236}">
              <a16:creationId xmlns:a16="http://schemas.microsoft.com/office/drawing/2014/main" id="{FA44F65E-8566-4757-BF5A-825FD3C91C3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44" name="Line 3441">
          <a:extLst>
            <a:ext uri="{FF2B5EF4-FFF2-40B4-BE49-F238E27FC236}">
              <a16:creationId xmlns:a16="http://schemas.microsoft.com/office/drawing/2014/main" id="{0AC20047-04A1-451E-9F39-75C2034C2F4C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45" name="Line 3442">
          <a:extLst>
            <a:ext uri="{FF2B5EF4-FFF2-40B4-BE49-F238E27FC236}">
              <a16:creationId xmlns:a16="http://schemas.microsoft.com/office/drawing/2014/main" id="{DC107AFB-B83D-45E7-B302-CC64C3AE2A62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46" name="Line 3443">
          <a:extLst>
            <a:ext uri="{FF2B5EF4-FFF2-40B4-BE49-F238E27FC236}">
              <a16:creationId xmlns:a16="http://schemas.microsoft.com/office/drawing/2014/main" id="{DF14A5E1-B083-4A9A-826A-FAF9D7FD360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47" name="Line 3444">
          <a:extLst>
            <a:ext uri="{FF2B5EF4-FFF2-40B4-BE49-F238E27FC236}">
              <a16:creationId xmlns:a16="http://schemas.microsoft.com/office/drawing/2014/main" id="{F7E368C5-DD09-481C-8A17-1F456B32967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48" name="Line 3445">
          <a:extLst>
            <a:ext uri="{FF2B5EF4-FFF2-40B4-BE49-F238E27FC236}">
              <a16:creationId xmlns:a16="http://schemas.microsoft.com/office/drawing/2014/main" id="{B945D947-0B36-42B9-A01B-33795B7F8D1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49" name="Line 3446">
          <a:extLst>
            <a:ext uri="{FF2B5EF4-FFF2-40B4-BE49-F238E27FC236}">
              <a16:creationId xmlns:a16="http://schemas.microsoft.com/office/drawing/2014/main" id="{523FB5FA-C7DE-4CEF-9C4E-63DF50B5358F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50" name="Line 3447">
          <a:extLst>
            <a:ext uri="{FF2B5EF4-FFF2-40B4-BE49-F238E27FC236}">
              <a16:creationId xmlns:a16="http://schemas.microsoft.com/office/drawing/2014/main" id="{DE916CD6-9158-4974-A3D3-92BC92853D16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51" name="Line 3448">
          <a:extLst>
            <a:ext uri="{FF2B5EF4-FFF2-40B4-BE49-F238E27FC236}">
              <a16:creationId xmlns:a16="http://schemas.microsoft.com/office/drawing/2014/main" id="{52B57623-4983-4CE6-8782-56C405C9565E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52" name="Line 3449">
          <a:extLst>
            <a:ext uri="{FF2B5EF4-FFF2-40B4-BE49-F238E27FC236}">
              <a16:creationId xmlns:a16="http://schemas.microsoft.com/office/drawing/2014/main" id="{9AC18966-9C6B-4E14-AE8A-32167E47236A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53" name="Line 3450">
          <a:extLst>
            <a:ext uri="{FF2B5EF4-FFF2-40B4-BE49-F238E27FC236}">
              <a16:creationId xmlns:a16="http://schemas.microsoft.com/office/drawing/2014/main" id="{624A59DF-E10F-43BE-97D8-82160F23877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54" name="Line 3451">
          <a:extLst>
            <a:ext uri="{FF2B5EF4-FFF2-40B4-BE49-F238E27FC236}">
              <a16:creationId xmlns:a16="http://schemas.microsoft.com/office/drawing/2014/main" id="{EAFF2180-72A2-4702-BCAF-8DF94EDEC887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55" name="Line 3452">
          <a:extLst>
            <a:ext uri="{FF2B5EF4-FFF2-40B4-BE49-F238E27FC236}">
              <a16:creationId xmlns:a16="http://schemas.microsoft.com/office/drawing/2014/main" id="{09A0358E-3060-4D43-8CFB-F92FB28F0B44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56" name="Line 3453">
          <a:extLst>
            <a:ext uri="{FF2B5EF4-FFF2-40B4-BE49-F238E27FC236}">
              <a16:creationId xmlns:a16="http://schemas.microsoft.com/office/drawing/2014/main" id="{E2ADADEF-A81C-4A43-8F72-991667CD43B5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5757" name="Line 3454">
          <a:extLst>
            <a:ext uri="{FF2B5EF4-FFF2-40B4-BE49-F238E27FC236}">
              <a16:creationId xmlns:a16="http://schemas.microsoft.com/office/drawing/2014/main" id="{6533AE0B-66E4-4D56-AB7D-FC0B108BAC50}"/>
            </a:ext>
          </a:extLst>
        </xdr:cNvPr>
        <xdr:cNvSpPr>
          <a:spLocks noChangeShapeType="1"/>
        </xdr:cNvSpPr>
      </xdr:nvSpPr>
      <xdr:spPr bwMode="auto">
        <a:xfrm>
          <a:off x="6457950" y="175907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58" name="Line 1743">
          <a:extLst>
            <a:ext uri="{FF2B5EF4-FFF2-40B4-BE49-F238E27FC236}">
              <a16:creationId xmlns:a16="http://schemas.microsoft.com/office/drawing/2014/main" id="{CA82BA63-AEC9-455F-809A-CA2A2D0F90C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59" name="Line 1744">
          <a:extLst>
            <a:ext uri="{FF2B5EF4-FFF2-40B4-BE49-F238E27FC236}">
              <a16:creationId xmlns:a16="http://schemas.microsoft.com/office/drawing/2014/main" id="{52E4B03D-DE4A-4F71-9FB9-1F170CA4DB5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60" name="Line 1745">
          <a:extLst>
            <a:ext uri="{FF2B5EF4-FFF2-40B4-BE49-F238E27FC236}">
              <a16:creationId xmlns:a16="http://schemas.microsoft.com/office/drawing/2014/main" id="{460744A6-D400-48EA-9E29-45FDE96C050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61" name="Line 1746">
          <a:extLst>
            <a:ext uri="{FF2B5EF4-FFF2-40B4-BE49-F238E27FC236}">
              <a16:creationId xmlns:a16="http://schemas.microsoft.com/office/drawing/2014/main" id="{596C7946-24C4-4443-8CE3-C76BB9F05C9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62" name="Line 1747">
          <a:extLst>
            <a:ext uri="{FF2B5EF4-FFF2-40B4-BE49-F238E27FC236}">
              <a16:creationId xmlns:a16="http://schemas.microsoft.com/office/drawing/2014/main" id="{DB74CC47-7656-423A-8DB1-8B1894BEAF1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63" name="Line 1748">
          <a:extLst>
            <a:ext uri="{FF2B5EF4-FFF2-40B4-BE49-F238E27FC236}">
              <a16:creationId xmlns:a16="http://schemas.microsoft.com/office/drawing/2014/main" id="{D8C57E74-D40E-4D44-8097-C855C60A06E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64" name="Line 1749">
          <a:extLst>
            <a:ext uri="{FF2B5EF4-FFF2-40B4-BE49-F238E27FC236}">
              <a16:creationId xmlns:a16="http://schemas.microsoft.com/office/drawing/2014/main" id="{5C6F8CBC-8E07-4A2A-98F8-B51B210B232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65" name="Line 1750">
          <a:extLst>
            <a:ext uri="{FF2B5EF4-FFF2-40B4-BE49-F238E27FC236}">
              <a16:creationId xmlns:a16="http://schemas.microsoft.com/office/drawing/2014/main" id="{449F1268-F92A-45E8-B426-76DA6D969D2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66" name="Line 1751">
          <a:extLst>
            <a:ext uri="{FF2B5EF4-FFF2-40B4-BE49-F238E27FC236}">
              <a16:creationId xmlns:a16="http://schemas.microsoft.com/office/drawing/2014/main" id="{0F437D86-5CA4-48CC-B408-03829B5FE06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67" name="Line 1752">
          <a:extLst>
            <a:ext uri="{FF2B5EF4-FFF2-40B4-BE49-F238E27FC236}">
              <a16:creationId xmlns:a16="http://schemas.microsoft.com/office/drawing/2014/main" id="{6338EE9A-8F67-47FB-8904-F8F5C2745C0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68" name="Line 1753">
          <a:extLst>
            <a:ext uri="{FF2B5EF4-FFF2-40B4-BE49-F238E27FC236}">
              <a16:creationId xmlns:a16="http://schemas.microsoft.com/office/drawing/2014/main" id="{55841015-C706-42DF-8766-34E4881313A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69" name="Line 1754">
          <a:extLst>
            <a:ext uri="{FF2B5EF4-FFF2-40B4-BE49-F238E27FC236}">
              <a16:creationId xmlns:a16="http://schemas.microsoft.com/office/drawing/2014/main" id="{50FD9D23-15AE-4DC0-9C57-BC7D8A163AD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70" name="Line 1755">
          <a:extLst>
            <a:ext uri="{FF2B5EF4-FFF2-40B4-BE49-F238E27FC236}">
              <a16:creationId xmlns:a16="http://schemas.microsoft.com/office/drawing/2014/main" id="{A901422F-6F69-4904-9FE2-3A3401A041E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71" name="Line 1756">
          <a:extLst>
            <a:ext uri="{FF2B5EF4-FFF2-40B4-BE49-F238E27FC236}">
              <a16:creationId xmlns:a16="http://schemas.microsoft.com/office/drawing/2014/main" id="{FB0277BC-3943-4ED9-B6D1-A4C7EF56D62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72" name="Line 1743">
          <a:extLst>
            <a:ext uri="{FF2B5EF4-FFF2-40B4-BE49-F238E27FC236}">
              <a16:creationId xmlns:a16="http://schemas.microsoft.com/office/drawing/2014/main" id="{7769EC7E-874F-4234-9F28-DFEC9EE5C8B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73" name="Line 1744">
          <a:extLst>
            <a:ext uri="{FF2B5EF4-FFF2-40B4-BE49-F238E27FC236}">
              <a16:creationId xmlns:a16="http://schemas.microsoft.com/office/drawing/2014/main" id="{25B6D72F-B932-4206-AE46-89D6BEE6861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74" name="Line 1745">
          <a:extLst>
            <a:ext uri="{FF2B5EF4-FFF2-40B4-BE49-F238E27FC236}">
              <a16:creationId xmlns:a16="http://schemas.microsoft.com/office/drawing/2014/main" id="{9C720292-F0E4-4332-BF6D-02A02C24E1A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75" name="Line 1746">
          <a:extLst>
            <a:ext uri="{FF2B5EF4-FFF2-40B4-BE49-F238E27FC236}">
              <a16:creationId xmlns:a16="http://schemas.microsoft.com/office/drawing/2014/main" id="{4717E594-BEA4-4E36-A422-F56B9B18E5D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76" name="Line 1747">
          <a:extLst>
            <a:ext uri="{FF2B5EF4-FFF2-40B4-BE49-F238E27FC236}">
              <a16:creationId xmlns:a16="http://schemas.microsoft.com/office/drawing/2014/main" id="{948A0B8E-39E4-475C-97EE-CF556489BBC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77" name="Line 1748">
          <a:extLst>
            <a:ext uri="{FF2B5EF4-FFF2-40B4-BE49-F238E27FC236}">
              <a16:creationId xmlns:a16="http://schemas.microsoft.com/office/drawing/2014/main" id="{E747F112-F5BD-47CB-A83B-7FD2CF2531E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78" name="Line 1749">
          <a:extLst>
            <a:ext uri="{FF2B5EF4-FFF2-40B4-BE49-F238E27FC236}">
              <a16:creationId xmlns:a16="http://schemas.microsoft.com/office/drawing/2014/main" id="{CA0D3D18-333E-4554-8E55-2ED3A96CB42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79" name="Line 1750">
          <a:extLst>
            <a:ext uri="{FF2B5EF4-FFF2-40B4-BE49-F238E27FC236}">
              <a16:creationId xmlns:a16="http://schemas.microsoft.com/office/drawing/2014/main" id="{7118A327-607E-42F1-86CD-006CDCB20B0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80" name="Line 1751">
          <a:extLst>
            <a:ext uri="{FF2B5EF4-FFF2-40B4-BE49-F238E27FC236}">
              <a16:creationId xmlns:a16="http://schemas.microsoft.com/office/drawing/2014/main" id="{345A0C73-65E3-42C6-92EA-DA38E540825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81" name="Line 1752">
          <a:extLst>
            <a:ext uri="{FF2B5EF4-FFF2-40B4-BE49-F238E27FC236}">
              <a16:creationId xmlns:a16="http://schemas.microsoft.com/office/drawing/2014/main" id="{EB183837-B705-4E59-B143-57F2BF422A5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82" name="Line 1753">
          <a:extLst>
            <a:ext uri="{FF2B5EF4-FFF2-40B4-BE49-F238E27FC236}">
              <a16:creationId xmlns:a16="http://schemas.microsoft.com/office/drawing/2014/main" id="{A8727ECC-CA62-4150-BAF1-642316094E7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83" name="Line 1754">
          <a:extLst>
            <a:ext uri="{FF2B5EF4-FFF2-40B4-BE49-F238E27FC236}">
              <a16:creationId xmlns:a16="http://schemas.microsoft.com/office/drawing/2014/main" id="{C903FBB7-E111-4D2C-A75C-F98CAD98116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84" name="Line 1755">
          <a:extLst>
            <a:ext uri="{FF2B5EF4-FFF2-40B4-BE49-F238E27FC236}">
              <a16:creationId xmlns:a16="http://schemas.microsoft.com/office/drawing/2014/main" id="{A8DD1DD0-97CB-4084-889F-9661AB6EEE2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85" name="Line 1756">
          <a:extLst>
            <a:ext uri="{FF2B5EF4-FFF2-40B4-BE49-F238E27FC236}">
              <a16:creationId xmlns:a16="http://schemas.microsoft.com/office/drawing/2014/main" id="{D54D6EFC-14B9-4ACA-9F12-4B18069D415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86" name="Line 1743">
          <a:extLst>
            <a:ext uri="{FF2B5EF4-FFF2-40B4-BE49-F238E27FC236}">
              <a16:creationId xmlns:a16="http://schemas.microsoft.com/office/drawing/2014/main" id="{E1269D05-AA19-4ADC-9369-D8B0A8B58F4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87" name="Line 1744">
          <a:extLst>
            <a:ext uri="{FF2B5EF4-FFF2-40B4-BE49-F238E27FC236}">
              <a16:creationId xmlns:a16="http://schemas.microsoft.com/office/drawing/2014/main" id="{3C81ACA2-A97A-40BE-86C4-C38C15CFD47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88" name="Line 1745">
          <a:extLst>
            <a:ext uri="{FF2B5EF4-FFF2-40B4-BE49-F238E27FC236}">
              <a16:creationId xmlns:a16="http://schemas.microsoft.com/office/drawing/2014/main" id="{1EA101DE-E229-4ACF-9C21-7999A02C11A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89" name="Line 1746">
          <a:extLst>
            <a:ext uri="{FF2B5EF4-FFF2-40B4-BE49-F238E27FC236}">
              <a16:creationId xmlns:a16="http://schemas.microsoft.com/office/drawing/2014/main" id="{D6E7E219-9E48-40BE-A451-E8EB3FD5B7F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90" name="Line 1747">
          <a:extLst>
            <a:ext uri="{FF2B5EF4-FFF2-40B4-BE49-F238E27FC236}">
              <a16:creationId xmlns:a16="http://schemas.microsoft.com/office/drawing/2014/main" id="{35DF99C3-2932-4C4A-BB02-9EB42131B6F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91" name="Line 1748">
          <a:extLst>
            <a:ext uri="{FF2B5EF4-FFF2-40B4-BE49-F238E27FC236}">
              <a16:creationId xmlns:a16="http://schemas.microsoft.com/office/drawing/2014/main" id="{3B31A666-A281-4548-A23A-C37CDAB7A19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92" name="Line 1749">
          <a:extLst>
            <a:ext uri="{FF2B5EF4-FFF2-40B4-BE49-F238E27FC236}">
              <a16:creationId xmlns:a16="http://schemas.microsoft.com/office/drawing/2014/main" id="{496F5BA8-BB9E-4D56-8D1C-63623447DBA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93" name="Line 1750">
          <a:extLst>
            <a:ext uri="{FF2B5EF4-FFF2-40B4-BE49-F238E27FC236}">
              <a16:creationId xmlns:a16="http://schemas.microsoft.com/office/drawing/2014/main" id="{C057FBC0-0323-42F8-B865-EE8881FCB81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94" name="Line 1751">
          <a:extLst>
            <a:ext uri="{FF2B5EF4-FFF2-40B4-BE49-F238E27FC236}">
              <a16:creationId xmlns:a16="http://schemas.microsoft.com/office/drawing/2014/main" id="{1EE2A7FD-A822-442D-8FED-B631E615E2B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95" name="Line 1752">
          <a:extLst>
            <a:ext uri="{FF2B5EF4-FFF2-40B4-BE49-F238E27FC236}">
              <a16:creationId xmlns:a16="http://schemas.microsoft.com/office/drawing/2014/main" id="{58568939-CCF9-4D61-95AB-D0A24A61E37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96" name="Line 1753">
          <a:extLst>
            <a:ext uri="{FF2B5EF4-FFF2-40B4-BE49-F238E27FC236}">
              <a16:creationId xmlns:a16="http://schemas.microsoft.com/office/drawing/2014/main" id="{5936C937-5C0F-48AB-B793-B55C73635AD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97" name="Line 1754">
          <a:extLst>
            <a:ext uri="{FF2B5EF4-FFF2-40B4-BE49-F238E27FC236}">
              <a16:creationId xmlns:a16="http://schemas.microsoft.com/office/drawing/2014/main" id="{C4A8DC78-4525-4EF7-9445-1B9B6E18585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98" name="Line 1755">
          <a:extLst>
            <a:ext uri="{FF2B5EF4-FFF2-40B4-BE49-F238E27FC236}">
              <a16:creationId xmlns:a16="http://schemas.microsoft.com/office/drawing/2014/main" id="{398A4AAA-AA27-484C-AA2A-10931B1401F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799" name="Line 1756">
          <a:extLst>
            <a:ext uri="{FF2B5EF4-FFF2-40B4-BE49-F238E27FC236}">
              <a16:creationId xmlns:a16="http://schemas.microsoft.com/office/drawing/2014/main" id="{4503575D-14C7-4799-A21A-CFCFEC695C5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00" name="Line 1743">
          <a:extLst>
            <a:ext uri="{FF2B5EF4-FFF2-40B4-BE49-F238E27FC236}">
              <a16:creationId xmlns:a16="http://schemas.microsoft.com/office/drawing/2014/main" id="{88500D07-48CF-43AD-9610-C9C98EB00D5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01" name="Line 1744">
          <a:extLst>
            <a:ext uri="{FF2B5EF4-FFF2-40B4-BE49-F238E27FC236}">
              <a16:creationId xmlns:a16="http://schemas.microsoft.com/office/drawing/2014/main" id="{86D6D7AE-9F1D-4378-AC4C-C4B71C0196B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02" name="Line 1745">
          <a:extLst>
            <a:ext uri="{FF2B5EF4-FFF2-40B4-BE49-F238E27FC236}">
              <a16:creationId xmlns:a16="http://schemas.microsoft.com/office/drawing/2014/main" id="{9004FB64-80D8-4165-B7C8-8A71B631704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03" name="Line 1746">
          <a:extLst>
            <a:ext uri="{FF2B5EF4-FFF2-40B4-BE49-F238E27FC236}">
              <a16:creationId xmlns:a16="http://schemas.microsoft.com/office/drawing/2014/main" id="{0F7AC1C1-1E69-4E56-BA0B-E98D46723AA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04" name="Line 1747">
          <a:extLst>
            <a:ext uri="{FF2B5EF4-FFF2-40B4-BE49-F238E27FC236}">
              <a16:creationId xmlns:a16="http://schemas.microsoft.com/office/drawing/2014/main" id="{FF8BD896-3CA7-40BC-9D84-E162266B0D3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05" name="Line 1748">
          <a:extLst>
            <a:ext uri="{FF2B5EF4-FFF2-40B4-BE49-F238E27FC236}">
              <a16:creationId xmlns:a16="http://schemas.microsoft.com/office/drawing/2014/main" id="{0CE1A4F9-21BB-406F-B7B8-4506B49F9B9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06" name="Line 1749">
          <a:extLst>
            <a:ext uri="{FF2B5EF4-FFF2-40B4-BE49-F238E27FC236}">
              <a16:creationId xmlns:a16="http://schemas.microsoft.com/office/drawing/2014/main" id="{C5025EDA-277E-4D04-8E11-916C5A638E3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07" name="Line 1750">
          <a:extLst>
            <a:ext uri="{FF2B5EF4-FFF2-40B4-BE49-F238E27FC236}">
              <a16:creationId xmlns:a16="http://schemas.microsoft.com/office/drawing/2014/main" id="{499FD08D-BA2C-491D-ACE9-9FBFB19EF39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08" name="Line 1751">
          <a:extLst>
            <a:ext uri="{FF2B5EF4-FFF2-40B4-BE49-F238E27FC236}">
              <a16:creationId xmlns:a16="http://schemas.microsoft.com/office/drawing/2014/main" id="{A46C1433-ECFA-4474-8CB3-2165A4E2300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09" name="Line 1752">
          <a:extLst>
            <a:ext uri="{FF2B5EF4-FFF2-40B4-BE49-F238E27FC236}">
              <a16:creationId xmlns:a16="http://schemas.microsoft.com/office/drawing/2014/main" id="{25F769D3-6B24-4185-8F93-B3C3F329C61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10" name="Line 1753">
          <a:extLst>
            <a:ext uri="{FF2B5EF4-FFF2-40B4-BE49-F238E27FC236}">
              <a16:creationId xmlns:a16="http://schemas.microsoft.com/office/drawing/2014/main" id="{F39A008C-1F0B-4DDC-956A-C9C1CC90D92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11" name="Line 1754">
          <a:extLst>
            <a:ext uri="{FF2B5EF4-FFF2-40B4-BE49-F238E27FC236}">
              <a16:creationId xmlns:a16="http://schemas.microsoft.com/office/drawing/2014/main" id="{73887473-A53D-421E-BC4B-78F6C6A1E49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12" name="Line 1755">
          <a:extLst>
            <a:ext uri="{FF2B5EF4-FFF2-40B4-BE49-F238E27FC236}">
              <a16:creationId xmlns:a16="http://schemas.microsoft.com/office/drawing/2014/main" id="{9C9D6447-9414-4682-A984-1204BF4CB5F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13" name="Line 1756">
          <a:extLst>
            <a:ext uri="{FF2B5EF4-FFF2-40B4-BE49-F238E27FC236}">
              <a16:creationId xmlns:a16="http://schemas.microsoft.com/office/drawing/2014/main" id="{428EA318-DE15-46AB-975E-2803A4484FD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14" name="Line 1743">
          <a:extLst>
            <a:ext uri="{FF2B5EF4-FFF2-40B4-BE49-F238E27FC236}">
              <a16:creationId xmlns:a16="http://schemas.microsoft.com/office/drawing/2014/main" id="{B14A8114-7303-4FCD-BD3A-DEA14414A29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15" name="Line 1744">
          <a:extLst>
            <a:ext uri="{FF2B5EF4-FFF2-40B4-BE49-F238E27FC236}">
              <a16:creationId xmlns:a16="http://schemas.microsoft.com/office/drawing/2014/main" id="{5D7FDDBB-BD18-413C-96DA-3E051CDE38F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16" name="Line 1745">
          <a:extLst>
            <a:ext uri="{FF2B5EF4-FFF2-40B4-BE49-F238E27FC236}">
              <a16:creationId xmlns:a16="http://schemas.microsoft.com/office/drawing/2014/main" id="{6A40824A-C3BB-4057-8779-B0CD5CD1895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17" name="Line 1746">
          <a:extLst>
            <a:ext uri="{FF2B5EF4-FFF2-40B4-BE49-F238E27FC236}">
              <a16:creationId xmlns:a16="http://schemas.microsoft.com/office/drawing/2014/main" id="{2CF701ED-B9D7-47BF-BEB7-522C69FB3DB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18" name="Line 1747">
          <a:extLst>
            <a:ext uri="{FF2B5EF4-FFF2-40B4-BE49-F238E27FC236}">
              <a16:creationId xmlns:a16="http://schemas.microsoft.com/office/drawing/2014/main" id="{14A58AE4-3237-4BB9-A54D-B1CAD0F2F2A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19" name="Line 1748">
          <a:extLst>
            <a:ext uri="{FF2B5EF4-FFF2-40B4-BE49-F238E27FC236}">
              <a16:creationId xmlns:a16="http://schemas.microsoft.com/office/drawing/2014/main" id="{345B1560-B98D-418A-A3EA-08D58E13566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20" name="Line 1749">
          <a:extLst>
            <a:ext uri="{FF2B5EF4-FFF2-40B4-BE49-F238E27FC236}">
              <a16:creationId xmlns:a16="http://schemas.microsoft.com/office/drawing/2014/main" id="{9520C97D-6914-4B6D-869F-3CBFB24C9BA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21" name="Line 1750">
          <a:extLst>
            <a:ext uri="{FF2B5EF4-FFF2-40B4-BE49-F238E27FC236}">
              <a16:creationId xmlns:a16="http://schemas.microsoft.com/office/drawing/2014/main" id="{7CE4AC22-2366-4AA9-94FC-2723943C6DC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22" name="Line 1751">
          <a:extLst>
            <a:ext uri="{FF2B5EF4-FFF2-40B4-BE49-F238E27FC236}">
              <a16:creationId xmlns:a16="http://schemas.microsoft.com/office/drawing/2014/main" id="{53796628-33B0-455B-A1F1-8CAD6A088AF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23" name="Line 1752">
          <a:extLst>
            <a:ext uri="{FF2B5EF4-FFF2-40B4-BE49-F238E27FC236}">
              <a16:creationId xmlns:a16="http://schemas.microsoft.com/office/drawing/2014/main" id="{60D29C6F-FC0D-45BD-853A-5B09A3AABC5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24" name="Line 1753">
          <a:extLst>
            <a:ext uri="{FF2B5EF4-FFF2-40B4-BE49-F238E27FC236}">
              <a16:creationId xmlns:a16="http://schemas.microsoft.com/office/drawing/2014/main" id="{41D9222B-3EF7-4CDD-B827-D50CDF7960D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25" name="Line 1754">
          <a:extLst>
            <a:ext uri="{FF2B5EF4-FFF2-40B4-BE49-F238E27FC236}">
              <a16:creationId xmlns:a16="http://schemas.microsoft.com/office/drawing/2014/main" id="{B336DD79-96ED-4FAE-99B1-9AC3DC68596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26" name="Line 1755">
          <a:extLst>
            <a:ext uri="{FF2B5EF4-FFF2-40B4-BE49-F238E27FC236}">
              <a16:creationId xmlns:a16="http://schemas.microsoft.com/office/drawing/2014/main" id="{2EAE96E2-C386-4111-96AD-A567A8E17B5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27" name="Line 1756">
          <a:extLst>
            <a:ext uri="{FF2B5EF4-FFF2-40B4-BE49-F238E27FC236}">
              <a16:creationId xmlns:a16="http://schemas.microsoft.com/office/drawing/2014/main" id="{956353FD-09CC-4888-833F-690EDE6ABCD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28" name="Line 3420">
          <a:extLst>
            <a:ext uri="{FF2B5EF4-FFF2-40B4-BE49-F238E27FC236}">
              <a16:creationId xmlns:a16="http://schemas.microsoft.com/office/drawing/2014/main" id="{95A75B6E-AB87-44F6-BB11-35573C8D6EA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29" name="Line 3421">
          <a:extLst>
            <a:ext uri="{FF2B5EF4-FFF2-40B4-BE49-F238E27FC236}">
              <a16:creationId xmlns:a16="http://schemas.microsoft.com/office/drawing/2014/main" id="{A3F34644-6393-4B6D-BA00-DFE06DDB983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30" name="Line 3422">
          <a:extLst>
            <a:ext uri="{FF2B5EF4-FFF2-40B4-BE49-F238E27FC236}">
              <a16:creationId xmlns:a16="http://schemas.microsoft.com/office/drawing/2014/main" id="{6BCC35E3-C4F7-4CD0-8EEB-DB02A59450D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31" name="Line 3423">
          <a:extLst>
            <a:ext uri="{FF2B5EF4-FFF2-40B4-BE49-F238E27FC236}">
              <a16:creationId xmlns:a16="http://schemas.microsoft.com/office/drawing/2014/main" id="{BEF03FB4-C7F0-4E2C-BB96-534D3A412E4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32" name="Line 3424">
          <a:extLst>
            <a:ext uri="{FF2B5EF4-FFF2-40B4-BE49-F238E27FC236}">
              <a16:creationId xmlns:a16="http://schemas.microsoft.com/office/drawing/2014/main" id="{7C62D122-2492-4961-90A3-F2A0FB9A497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33" name="Line 3425">
          <a:extLst>
            <a:ext uri="{FF2B5EF4-FFF2-40B4-BE49-F238E27FC236}">
              <a16:creationId xmlns:a16="http://schemas.microsoft.com/office/drawing/2014/main" id="{AF8696D6-2B4C-4968-80D3-125E2A203B6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34" name="Line 3426">
          <a:extLst>
            <a:ext uri="{FF2B5EF4-FFF2-40B4-BE49-F238E27FC236}">
              <a16:creationId xmlns:a16="http://schemas.microsoft.com/office/drawing/2014/main" id="{147E7AE4-A230-4EAC-99B2-979A7099E65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35" name="Line 3427">
          <a:extLst>
            <a:ext uri="{FF2B5EF4-FFF2-40B4-BE49-F238E27FC236}">
              <a16:creationId xmlns:a16="http://schemas.microsoft.com/office/drawing/2014/main" id="{D8C9A668-077A-46FB-BCE6-B0EA422CD5A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36" name="Line 3428">
          <a:extLst>
            <a:ext uri="{FF2B5EF4-FFF2-40B4-BE49-F238E27FC236}">
              <a16:creationId xmlns:a16="http://schemas.microsoft.com/office/drawing/2014/main" id="{28F1A5FE-7BA6-43A7-AC2F-A6E72B93B20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37" name="Line 3429">
          <a:extLst>
            <a:ext uri="{FF2B5EF4-FFF2-40B4-BE49-F238E27FC236}">
              <a16:creationId xmlns:a16="http://schemas.microsoft.com/office/drawing/2014/main" id="{72FB398E-48D1-44C4-9A81-965309A2F0D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38" name="Line 3430">
          <a:extLst>
            <a:ext uri="{FF2B5EF4-FFF2-40B4-BE49-F238E27FC236}">
              <a16:creationId xmlns:a16="http://schemas.microsoft.com/office/drawing/2014/main" id="{7D4BBCDD-77C7-4C68-A28F-B1F1B60A481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39" name="Line 3431">
          <a:extLst>
            <a:ext uri="{FF2B5EF4-FFF2-40B4-BE49-F238E27FC236}">
              <a16:creationId xmlns:a16="http://schemas.microsoft.com/office/drawing/2014/main" id="{C5B901D8-C9CE-4B91-8516-9FE4A0CC290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40" name="Line 3432">
          <a:extLst>
            <a:ext uri="{FF2B5EF4-FFF2-40B4-BE49-F238E27FC236}">
              <a16:creationId xmlns:a16="http://schemas.microsoft.com/office/drawing/2014/main" id="{9B6653B3-6BD7-4246-A9A0-C3ADAA679A3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41" name="Line 3433">
          <a:extLst>
            <a:ext uri="{FF2B5EF4-FFF2-40B4-BE49-F238E27FC236}">
              <a16:creationId xmlns:a16="http://schemas.microsoft.com/office/drawing/2014/main" id="{8A907A06-AF4C-44D2-93C7-CB52CD6AD8D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42" name="Line 3434">
          <a:extLst>
            <a:ext uri="{FF2B5EF4-FFF2-40B4-BE49-F238E27FC236}">
              <a16:creationId xmlns:a16="http://schemas.microsoft.com/office/drawing/2014/main" id="{6EB3EF64-66F8-4F50-8ED4-8847E4B5222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43" name="Line 3435">
          <a:extLst>
            <a:ext uri="{FF2B5EF4-FFF2-40B4-BE49-F238E27FC236}">
              <a16:creationId xmlns:a16="http://schemas.microsoft.com/office/drawing/2014/main" id="{D58D46DE-7FEF-4F43-B21D-22B6E470234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44" name="Line 3436">
          <a:extLst>
            <a:ext uri="{FF2B5EF4-FFF2-40B4-BE49-F238E27FC236}">
              <a16:creationId xmlns:a16="http://schemas.microsoft.com/office/drawing/2014/main" id="{342E7382-AB9F-4EFE-AD9D-9E115820FD5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45" name="Line 3437">
          <a:extLst>
            <a:ext uri="{FF2B5EF4-FFF2-40B4-BE49-F238E27FC236}">
              <a16:creationId xmlns:a16="http://schemas.microsoft.com/office/drawing/2014/main" id="{F9647D8F-BBC9-49BB-A9B5-3981D95385B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46" name="Line 3438">
          <a:extLst>
            <a:ext uri="{FF2B5EF4-FFF2-40B4-BE49-F238E27FC236}">
              <a16:creationId xmlns:a16="http://schemas.microsoft.com/office/drawing/2014/main" id="{CED00808-98DA-4DD2-BBF8-29E47D37A11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47" name="Line 3439">
          <a:extLst>
            <a:ext uri="{FF2B5EF4-FFF2-40B4-BE49-F238E27FC236}">
              <a16:creationId xmlns:a16="http://schemas.microsoft.com/office/drawing/2014/main" id="{EF14039B-A5CC-4986-B7E6-2366FAF9AF8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48" name="Line 3440">
          <a:extLst>
            <a:ext uri="{FF2B5EF4-FFF2-40B4-BE49-F238E27FC236}">
              <a16:creationId xmlns:a16="http://schemas.microsoft.com/office/drawing/2014/main" id="{A0FBA464-9508-491C-80FA-E7B8D663AF2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49" name="Line 3441">
          <a:extLst>
            <a:ext uri="{FF2B5EF4-FFF2-40B4-BE49-F238E27FC236}">
              <a16:creationId xmlns:a16="http://schemas.microsoft.com/office/drawing/2014/main" id="{C3DD7470-7655-4C0C-A86B-EE644A80A89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50" name="Line 3442">
          <a:extLst>
            <a:ext uri="{FF2B5EF4-FFF2-40B4-BE49-F238E27FC236}">
              <a16:creationId xmlns:a16="http://schemas.microsoft.com/office/drawing/2014/main" id="{4A5E7067-540D-4FEB-9A50-2A7034DBBD2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51" name="Line 3443">
          <a:extLst>
            <a:ext uri="{FF2B5EF4-FFF2-40B4-BE49-F238E27FC236}">
              <a16:creationId xmlns:a16="http://schemas.microsoft.com/office/drawing/2014/main" id="{44F48159-5BC5-455B-814D-999C5928AD3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52" name="Line 3444">
          <a:extLst>
            <a:ext uri="{FF2B5EF4-FFF2-40B4-BE49-F238E27FC236}">
              <a16:creationId xmlns:a16="http://schemas.microsoft.com/office/drawing/2014/main" id="{FFBF2C8D-F84C-4513-8DFA-E789B26670C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53" name="Line 3445">
          <a:extLst>
            <a:ext uri="{FF2B5EF4-FFF2-40B4-BE49-F238E27FC236}">
              <a16:creationId xmlns:a16="http://schemas.microsoft.com/office/drawing/2014/main" id="{0DD238CD-C633-4955-8140-638E69607D5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54" name="Line 3446">
          <a:extLst>
            <a:ext uri="{FF2B5EF4-FFF2-40B4-BE49-F238E27FC236}">
              <a16:creationId xmlns:a16="http://schemas.microsoft.com/office/drawing/2014/main" id="{5827FA0F-6B83-40EC-A582-61106B3C5D9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55" name="Line 3447">
          <a:extLst>
            <a:ext uri="{FF2B5EF4-FFF2-40B4-BE49-F238E27FC236}">
              <a16:creationId xmlns:a16="http://schemas.microsoft.com/office/drawing/2014/main" id="{323BD9B8-4F7D-457D-A2EF-B05AE746D39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56" name="Line 3448">
          <a:extLst>
            <a:ext uri="{FF2B5EF4-FFF2-40B4-BE49-F238E27FC236}">
              <a16:creationId xmlns:a16="http://schemas.microsoft.com/office/drawing/2014/main" id="{F910FDD7-8126-4189-BCC1-493C2961DE0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57" name="Line 3449">
          <a:extLst>
            <a:ext uri="{FF2B5EF4-FFF2-40B4-BE49-F238E27FC236}">
              <a16:creationId xmlns:a16="http://schemas.microsoft.com/office/drawing/2014/main" id="{05BAC703-4CE5-4C15-8293-5273C2549B8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58" name="Line 3450">
          <a:extLst>
            <a:ext uri="{FF2B5EF4-FFF2-40B4-BE49-F238E27FC236}">
              <a16:creationId xmlns:a16="http://schemas.microsoft.com/office/drawing/2014/main" id="{DDA5387A-8C4C-4411-AFC4-DAC6B8915B3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59" name="Line 3451">
          <a:extLst>
            <a:ext uri="{FF2B5EF4-FFF2-40B4-BE49-F238E27FC236}">
              <a16:creationId xmlns:a16="http://schemas.microsoft.com/office/drawing/2014/main" id="{AED472D1-EF04-40DA-9CA7-0CAB69E93C9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60" name="Line 3452">
          <a:extLst>
            <a:ext uri="{FF2B5EF4-FFF2-40B4-BE49-F238E27FC236}">
              <a16:creationId xmlns:a16="http://schemas.microsoft.com/office/drawing/2014/main" id="{8577C2F7-A93A-4C9A-9183-D661B8DDD70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61" name="Line 3453">
          <a:extLst>
            <a:ext uri="{FF2B5EF4-FFF2-40B4-BE49-F238E27FC236}">
              <a16:creationId xmlns:a16="http://schemas.microsoft.com/office/drawing/2014/main" id="{1AFD82C6-4D00-423D-B782-B5DDAF07151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62" name="Line 3454">
          <a:extLst>
            <a:ext uri="{FF2B5EF4-FFF2-40B4-BE49-F238E27FC236}">
              <a16:creationId xmlns:a16="http://schemas.microsoft.com/office/drawing/2014/main" id="{70D8CFBF-F8B1-451C-AA46-23A18ED611D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63" name="Line 3420">
          <a:extLst>
            <a:ext uri="{FF2B5EF4-FFF2-40B4-BE49-F238E27FC236}">
              <a16:creationId xmlns:a16="http://schemas.microsoft.com/office/drawing/2014/main" id="{49AAF2AE-4877-498E-8293-3A39EAA4AD5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64" name="Line 3421">
          <a:extLst>
            <a:ext uri="{FF2B5EF4-FFF2-40B4-BE49-F238E27FC236}">
              <a16:creationId xmlns:a16="http://schemas.microsoft.com/office/drawing/2014/main" id="{61A95B14-FA12-4EA5-9C3A-5C5A882B723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65" name="Line 3422">
          <a:extLst>
            <a:ext uri="{FF2B5EF4-FFF2-40B4-BE49-F238E27FC236}">
              <a16:creationId xmlns:a16="http://schemas.microsoft.com/office/drawing/2014/main" id="{99C174FD-8FD1-4D68-8E21-21459283DD0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66" name="Line 3423">
          <a:extLst>
            <a:ext uri="{FF2B5EF4-FFF2-40B4-BE49-F238E27FC236}">
              <a16:creationId xmlns:a16="http://schemas.microsoft.com/office/drawing/2014/main" id="{24B59A4B-051D-4652-8EB9-C53E1F62776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67" name="Line 3424">
          <a:extLst>
            <a:ext uri="{FF2B5EF4-FFF2-40B4-BE49-F238E27FC236}">
              <a16:creationId xmlns:a16="http://schemas.microsoft.com/office/drawing/2014/main" id="{843EAAE4-09D7-419B-9A37-B666C35FB76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68" name="Line 3425">
          <a:extLst>
            <a:ext uri="{FF2B5EF4-FFF2-40B4-BE49-F238E27FC236}">
              <a16:creationId xmlns:a16="http://schemas.microsoft.com/office/drawing/2014/main" id="{F9A4374A-673D-4E9A-89E9-E09A884B8C4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69" name="Line 3426">
          <a:extLst>
            <a:ext uri="{FF2B5EF4-FFF2-40B4-BE49-F238E27FC236}">
              <a16:creationId xmlns:a16="http://schemas.microsoft.com/office/drawing/2014/main" id="{BE017909-174D-4B00-8675-EF52FEBB720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70" name="Line 3427">
          <a:extLst>
            <a:ext uri="{FF2B5EF4-FFF2-40B4-BE49-F238E27FC236}">
              <a16:creationId xmlns:a16="http://schemas.microsoft.com/office/drawing/2014/main" id="{F4ED9B31-7AF7-4688-9CCB-E6F131FA24B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71" name="Line 3428">
          <a:extLst>
            <a:ext uri="{FF2B5EF4-FFF2-40B4-BE49-F238E27FC236}">
              <a16:creationId xmlns:a16="http://schemas.microsoft.com/office/drawing/2014/main" id="{EE815F27-BB1A-4D58-BCC2-A4AAB0D76FB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72" name="Line 3429">
          <a:extLst>
            <a:ext uri="{FF2B5EF4-FFF2-40B4-BE49-F238E27FC236}">
              <a16:creationId xmlns:a16="http://schemas.microsoft.com/office/drawing/2014/main" id="{B146D5C6-9614-4CEF-A7D9-53BF91A2F50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73" name="Line 3430">
          <a:extLst>
            <a:ext uri="{FF2B5EF4-FFF2-40B4-BE49-F238E27FC236}">
              <a16:creationId xmlns:a16="http://schemas.microsoft.com/office/drawing/2014/main" id="{ADA6D5E4-7622-44FF-B1E8-D4D2D06DA83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74" name="Line 3431">
          <a:extLst>
            <a:ext uri="{FF2B5EF4-FFF2-40B4-BE49-F238E27FC236}">
              <a16:creationId xmlns:a16="http://schemas.microsoft.com/office/drawing/2014/main" id="{90FAE36F-508D-4E50-95A3-340DF2250A4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75" name="Line 3432">
          <a:extLst>
            <a:ext uri="{FF2B5EF4-FFF2-40B4-BE49-F238E27FC236}">
              <a16:creationId xmlns:a16="http://schemas.microsoft.com/office/drawing/2014/main" id="{E345EBE1-5907-434D-B5A7-926DAE109EA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76" name="Line 3433">
          <a:extLst>
            <a:ext uri="{FF2B5EF4-FFF2-40B4-BE49-F238E27FC236}">
              <a16:creationId xmlns:a16="http://schemas.microsoft.com/office/drawing/2014/main" id="{6CBE6DB1-AA00-487A-9648-7A0E61986B6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77" name="Line 3434">
          <a:extLst>
            <a:ext uri="{FF2B5EF4-FFF2-40B4-BE49-F238E27FC236}">
              <a16:creationId xmlns:a16="http://schemas.microsoft.com/office/drawing/2014/main" id="{5440411B-2502-4B1E-905D-65B52C113F6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78" name="Line 3435">
          <a:extLst>
            <a:ext uri="{FF2B5EF4-FFF2-40B4-BE49-F238E27FC236}">
              <a16:creationId xmlns:a16="http://schemas.microsoft.com/office/drawing/2014/main" id="{EE54A141-21C0-4494-9047-CFCC2C37B82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79" name="Line 3436">
          <a:extLst>
            <a:ext uri="{FF2B5EF4-FFF2-40B4-BE49-F238E27FC236}">
              <a16:creationId xmlns:a16="http://schemas.microsoft.com/office/drawing/2014/main" id="{E54996E4-9ABC-444A-89FA-34DCDA62C17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80" name="Line 3437">
          <a:extLst>
            <a:ext uri="{FF2B5EF4-FFF2-40B4-BE49-F238E27FC236}">
              <a16:creationId xmlns:a16="http://schemas.microsoft.com/office/drawing/2014/main" id="{FE10552B-C4C2-463F-B028-F33862BA1DB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81" name="Line 3438">
          <a:extLst>
            <a:ext uri="{FF2B5EF4-FFF2-40B4-BE49-F238E27FC236}">
              <a16:creationId xmlns:a16="http://schemas.microsoft.com/office/drawing/2014/main" id="{962E77D7-921B-4BE3-B04D-388DA20D17D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82" name="Line 3439">
          <a:extLst>
            <a:ext uri="{FF2B5EF4-FFF2-40B4-BE49-F238E27FC236}">
              <a16:creationId xmlns:a16="http://schemas.microsoft.com/office/drawing/2014/main" id="{0353544A-A67B-4CCB-9C4C-85F0D392787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83" name="Line 3440">
          <a:extLst>
            <a:ext uri="{FF2B5EF4-FFF2-40B4-BE49-F238E27FC236}">
              <a16:creationId xmlns:a16="http://schemas.microsoft.com/office/drawing/2014/main" id="{A2CFC345-A669-4BB7-A4E1-49C26FCB45E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84" name="Line 3441">
          <a:extLst>
            <a:ext uri="{FF2B5EF4-FFF2-40B4-BE49-F238E27FC236}">
              <a16:creationId xmlns:a16="http://schemas.microsoft.com/office/drawing/2014/main" id="{64FD3474-8467-4C99-AA01-A3E0DD6FB07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85" name="Line 3442">
          <a:extLst>
            <a:ext uri="{FF2B5EF4-FFF2-40B4-BE49-F238E27FC236}">
              <a16:creationId xmlns:a16="http://schemas.microsoft.com/office/drawing/2014/main" id="{5AE2E858-905B-4451-BF3B-84CAAC8780A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86" name="Line 3443">
          <a:extLst>
            <a:ext uri="{FF2B5EF4-FFF2-40B4-BE49-F238E27FC236}">
              <a16:creationId xmlns:a16="http://schemas.microsoft.com/office/drawing/2014/main" id="{DE198BE2-6567-46CD-809F-E29F6E7277F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87" name="Line 3444">
          <a:extLst>
            <a:ext uri="{FF2B5EF4-FFF2-40B4-BE49-F238E27FC236}">
              <a16:creationId xmlns:a16="http://schemas.microsoft.com/office/drawing/2014/main" id="{556AE900-8059-480F-B856-643A1D622EE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88" name="Line 3445">
          <a:extLst>
            <a:ext uri="{FF2B5EF4-FFF2-40B4-BE49-F238E27FC236}">
              <a16:creationId xmlns:a16="http://schemas.microsoft.com/office/drawing/2014/main" id="{7EED99A7-79DD-46DA-B2E0-30763F366D4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89" name="Line 3446">
          <a:extLst>
            <a:ext uri="{FF2B5EF4-FFF2-40B4-BE49-F238E27FC236}">
              <a16:creationId xmlns:a16="http://schemas.microsoft.com/office/drawing/2014/main" id="{E290F9C0-A298-450A-96AC-B7F18328480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90" name="Line 3447">
          <a:extLst>
            <a:ext uri="{FF2B5EF4-FFF2-40B4-BE49-F238E27FC236}">
              <a16:creationId xmlns:a16="http://schemas.microsoft.com/office/drawing/2014/main" id="{888FE60B-E10B-41F7-B53F-380F211CE74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91" name="Line 3448">
          <a:extLst>
            <a:ext uri="{FF2B5EF4-FFF2-40B4-BE49-F238E27FC236}">
              <a16:creationId xmlns:a16="http://schemas.microsoft.com/office/drawing/2014/main" id="{1EB8B5DE-E795-4AF8-B278-35D6C76BFDC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92" name="Line 3449">
          <a:extLst>
            <a:ext uri="{FF2B5EF4-FFF2-40B4-BE49-F238E27FC236}">
              <a16:creationId xmlns:a16="http://schemas.microsoft.com/office/drawing/2014/main" id="{A483A9BA-1F3D-448F-8D66-93AEFDD3973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93" name="Line 3450">
          <a:extLst>
            <a:ext uri="{FF2B5EF4-FFF2-40B4-BE49-F238E27FC236}">
              <a16:creationId xmlns:a16="http://schemas.microsoft.com/office/drawing/2014/main" id="{6DB5FC7A-CADA-407F-B56B-D32B559CEBF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94" name="Line 3451">
          <a:extLst>
            <a:ext uri="{FF2B5EF4-FFF2-40B4-BE49-F238E27FC236}">
              <a16:creationId xmlns:a16="http://schemas.microsoft.com/office/drawing/2014/main" id="{BE2EC593-E04A-4340-9942-8FCA538F270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95" name="Line 3452">
          <a:extLst>
            <a:ext uri="{FF2B5EF4-FFF2-40B4-BE49-F238E27FC236}">
              <a16:creationId xmlns:a16="http://schemas.microsoft.com/office/drawing/2014/main" id="{3FC4AFC3-4D04-4C0F-A9E2-4FC447B735D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96" name="Line 3453">
          <a:extLst>
            <a:ext uri="{FF2B5EF4-FFF2-40B4-BE49-F238E27FC236}">
              <a16:creationId xmlns:a16="http://schemas.microsoft.com/office/drawing/2014/main" id="{138A86C4-DB24-4ED6-ADC0-9820D429C10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97" name="Line 3454">
          <a:extLst>
            <a:ext uri="{FF2B5EF4-FFF2-40B4-BE49-F238E27FC236}">
              <a16:creationId xmlns:a16="http://schemas.microsoft.com/office/drawing/2014/main" id="{32E922BC-7989-4CCA-BF8A-CB7A0BA5263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98" name="Line 3420">
          <a:extLst>
            <a:ext uri="{FF2B5EF4-FFF2-40B4-BE49-F238E27FC236}">
              <a16:creationId xmlns:a16="http://schemas.microsoft.com/office/drawing/2014/main" id="{4AF966AB-BCE6-42A5-A4FE-1DE9560BC1E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899" name="Line 3421">
          <a:extLst>
            <a:ext uri="{FF2B5EF4-FFF2-40B4-BE49-F238E27FC236}">
              <a16:creationId xmlns:a16="http://schemas.microsoft.com/office/drawing/2014/main" id="{D9B8EC37-79D3-4CF5-BD18-E69EC35B67F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00" name="Line 3422">
          <a:extLst>
            <a:ext uri="{FF2B5EF4-FFF2-40B4-BE49-F238E27FC236}">
              <a16:creationId xmlns:a16="http://schemas.microsoft.com/office/drawing/2014/main" id="{070093DE-E578-47E8-9143-78A0C213A52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01" name="Line 3423">
          <a:extLst>
            <a:ext uri="{FF2B5EF4-FFF2-40B4-BE49-F238E27FC236}">
              <a16:creationId xmlns:a16="http://schemas.microsoft.com/office/drawing/2014/main" id="{8E4217A8-3132-4724-9CBA-9FB46949806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02" name="Line 3424">
          <a:extLst>
            <a:ext uri="{FF2B5EF4-FFF2-40B4-BE49-F238E27FC236}">
              <a16:creationId xmlns:a16="http://schemas.microsoft.com/office/drawing/2014/main" id="{5DCDAB0E-05A4-4285-92B1-73DDD432702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03" name="Line 3425">
          <a:extLst>
            <a:ext uri="{FF2B5EF4-FFF2-40B4-BE49-F238E27FC236}">
              <a16:creationId xmlns:a16="http://schemas.microsoft.com/office/drawing/2014/main" id="{3EE8B20D-0BA6-44F8-AE9C-B3B71944325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04" name="Line 3426">
          <a:extLst>
            <a:ext uri="{FF2B5EF4-FFF2-40B4-BE49-F238E27FC236}">
              <a16:creationId xmlns:a16="http://schemas.microsoft.com/office/drawing/2014/main" id="{6CE48991-CFE0-4CD2-92FC-3CCB7B8998F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05" name="Line 3427">
          <a:extLst>
            <a:ext uri="{FF2B5EF4-FFF2-40B4-BE49-F238E27FC236}">
              <a16:creationId xmlns:a16="http://schemas.microsoft.com/office/drawing/2014/main" id="{304F7C37-7289-44E8-9C9C-12D6436D5B7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06" name="Line 3428">
          <a:extLst>
            <a:ext uri="{FF2B5EF4-FFF2-40B4-BE49-F238E27FC236}">
              <a16:creationId xmlns:a16="http://schemas.microsoft.com/office/drawing/2014/main" id="{3EEF594F-B7E8-4B53-BE12-2FD06D8FBA0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07" name="Line 3429">
          <a:extLst>
            <a:ext uri="{FF2B5EF4-FFF2-40B4-BE49-F238E27FC236}">
              <a16:creationId xmlns:a16="http://schemas.microsoft.com/office/drawing/2014/main" id="{D572AA48-9E5C-4879-A35E-897F44D7889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08" name="Line 3430">
          <a:extLst>
            <a:ext uri="{FF2B5EF4-FFF2-40B4-BE49-F238E27FC236}">
              <a16:creationId xmlns:a16="http://schemas.microsoft.com/office/drawing/2014/main" id="{7394D8C5-D09E-4E32-A48B-6474E74F4E2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09" name="Line 3431">
          <a:extLst>
            <a:ext uri="{FF2B5EF4-FFF2-40B4-BE49-F238E27FC236}">
              <a16:creationId xmlns:a16="http://schemas.microsoft.com/office/drawing/2014/main" id="{A3FE516C-BFB8-4D8F-B532-E0294EA4401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10" name="Line 3432">
          <a:extLst>
            <a:ext uri="{FF2B5EF4-FFF2-40B4-BE49-F238E27FC236}">
              <a16:creationId xmlns:a16="http://schemas.microsoft.com/office/drawing/2014/main" id="{C89F0CBA-E7E9-4194-A112-7A2B2002CC7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11" name="Line 3433">
          <a:extLst>
            <a:ext uri="{FF2B5EF4-FFF2-40B4-BE49-F238E27FC236}">
              <a16:creationId xmlns:a16="http://schemas.microsoft.com/office/drawing/2014/main" id="{69187031-F3CE-4D18-A653-37C7306A247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12" name="Line 3434">
          <a:extLst>
            <a:ext uri="{FF2B5EF4-FFF2-40B4-BE49-F238E27FC236}">
              <a16:creationId xmlns:a16="http://schemas.microsoft.com/office/drawing/2014/main" id="{43D36740-02C1-47FC-B896-1E4F2937A77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13" name="Line 3435">
          <a:extLst>
            <a:ext uri="{FF2B5EF4-FFF2-40B4-BE49-F238E27FC236}">
              <a16:creationId xmlns:a16="http://schemas.microsoft.com/office/drawing/2014/main" id="{95CD9B45-2FDB-4F9F-ABF3-E7652C50953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14" name="Line 3436">
          <a:extLst>
            <a:ext uri="{FF2B5EF4-FFF2-40B4-BE49-F238E27FC236}">
              <a16:creationId xmlns:a16="http://schemas.microsoft.com/office/drawing/2014/main" id="{A2990195-0673-4E00-A54D-54E47B5848C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15" name="Line 3437">
          <a:extLst>
            <a:ext uri="{FF2B5EF4-FFF2-40B4-BE49-F238E27FC236}">
              <a16:creationId xmlns:a16="http://schemas.microsoft.com/office/drawing/2014/main" id="{AB4056A6-895A-4038-9A86-012DE64353D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16" name="Line 3438">
          <a:extLst>
            <a:ext uri="{FF2B5EF4-FFF2-40B4-BE49-F238E27FC236}">
              <a16:creationId xmlns:a16="http://schemas.microsoft.com/office/drawing/2014/main" id="{1FF1ADC3-6CC4-4544-8281-CA8C28B73D4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17" name="Line 3439">
          <a:extLst>
            <a:ext uri="{FF2B5EF4-FFF2-40B4-BE49-F238E27FC236}">
              <a16:creationId xmlns:a16="http://schemas.microsoft.com/office/drawing/2014/main" id="{16E2D6B9-5435-44D9-AD69-4BA90B91124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18" name="Line 3440">
          <a:extLst>
            <a:ext uri="{FF2B5EF4-FFF2-40B4-BE49-F238E27FC236}">
              <a16:creationId xmlns:a16="http://schemas.microsoft.com/office/drawing/2014/main" id="{6746AF62-703B-4E51-AB1C-9D79C442888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19" name="Line 3441">
          <a:extLst>
            <a:ext uri="{FF2B5EF4-FFF2-40B4-BE49-F238E27FC236}">
              <a16:creationId xmlns:a16="http://schemas.microsoft.com/office/drawing/2014/main" id="{AFA880D4-C175-416E-84F1-840B3A7FE1B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20" name="Line 3442">
          <a:extLst>
            <a:ext uri="{FF2B5EF4-FFF2-40B4-BE49-F238E27FC236}">
              <a16:creationId xmlns:a16="http://schemas.microsoft.com/office/drawing/2014/main" id="{5D14924A-463F-443C-8D7A-3E9E76A1588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21" name="Line 3443">
          <a:extLst>
            <a:ext uri="{FF2B5EF4-FFF2-40B4-BE49-F238E27FC236}">
              <a16:creationId xmlns:a16="http://schemas.microsoft.com/office/drawing/2014/main" id="{F218CEDF-AAD9-455B-89CB-FD240C8550B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22" name="Line 3444">
          <a:extLst>
            <a:ext uri="{FF2B5EF4-FFF2-40B4-BE49-F238E27FC236}">
              <a16:creationId xmlns:a16="http://schemas.microsoft.com/office/drawing/2014/main" id="{0E63AF1C-835E-4B2B-B646-61036316A4E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23" name="Line 3445">
          <a:extLst>
            <a:ext uri="{FF2B5EF4-FFF2-40B4-BE49-F238E27FC236}">
              <a16:creationId xmlns:a16="http://schemas.microsoft.com/office/drawing/2014/main" id="{FBED1FA1-7852-485A-9579-96248A94190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24" name="Line 3446">
          <a:extLst>
            <a:ext uri="{FF2B5EF4-FFF2-40B4-BE49-F238E27FC236}">
              <a16:creationId xmlns:a16="http://schemas.microsoft.com/office/drawing/2014/main" id="{99737CB7-CF24-4FB8-B2B1-64D0D50D8B9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25" name="Line 3447">
          <a:extLst>
            <a:ext uri="{FF2B5EF4-FFF2-40B4-BE49-F238E27FC236}">
              <a16:creationId xmlns:a16="http://schemas.microsoft.com/office/drawing/2014/main" id="{48D64B4F-4CEC-4311-B10C-049D403D4F9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26" name="Line 3448">
          <a:extLst>
            <a:ext uri="{FF2B5EF4-FFF2-40B4-BE49-F238E27FC236}">
              <a16:creationId xmlns:a16="http://schemas.microsoft.com/office/drawing/2014/main" id="{6AD1C39E-B8F7-4197-880E-18F644C25F9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27" name="Line 3449">
          <a:extLst>
            <a:ext uri="{FF2B5EF4-FFF2-40B4-BE49-F238E27FC236}">
              <a16:creationId xmlns:a16="http://schemas.microsoft.com/office/drawing/2014/main" id="{27909CEC-4D0B-4F90-873B-081ED53E4E8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28" name="Line 3450">
          <a:extLst>
            <a:ext uri="{FF2B5EF4-FFF2-40B4-BE49-F238E27FC236}">
              <a16:creationId xmlns:a16="http://schemas.microsoft.com/office/drawing/2014/main" id="{2DF7C7FF-B2B6-456B-8A1F-7932E27B992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29" name="Line 3451">
          <a:extLst>
            <a:ext uri="{FF2B5EF4-FFF2-40B4-BE49-F238E27FC236}">
              <a16:creationId xmlns:a16="http://schemas.microsoft.com/office/drawing/2014/main" id="{B058CD27-7602-4E56-B2B7-85AF1C9423C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30" name="Line 3452">
          <a:extLst>
            <a:ext uri="{FF2B5EF4-FFF2-40B4-BE49-F238E27FC236}">
              <a16:creationId xmlns:a16="http://schemas.microsoft.com/office/drawing/2014/main" id="{AE129337-B677-4419-9674-1B2F4892FC7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31" name="Line 3453">
          <a:extLst>
            <a:ext uri="{FF2B5EF4-FFF2-40B4-BE49-F238E27FC236}">
              <a16:creationId xmlns:a16="http://schemas.microsoft.com/office/drawing/2014/main" id="{C14A8446-2464-4394-8DD4-DE9CC9B66C7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32" name="Line 3454">
          <a:extLst>
            <a:ext uri="{FF2B5EF4-FFF2-40B4-BE49-F238E27FC236}">
              <a16:creationId xmlns:a16="http://schemas.microsoft.com/office/drawing/2014/main" id="{B9E0206C-BFAC-4CF8-B6B3-BE1DDFE9ED5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33" name="Line 3420">
          <a:extLst>
            <a:ext uri="{FF2B5EF4-FFF2-40B4-BE49-F238E27FC236}">
              <a16:creationId xmlns:a16="http://schemas.microsoft.com/office/drawing/2014/main" id="{DD3E66E5-75E3-41F9-A6DC-946939DED8C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34" name="Line 3421">
          <a:extLst>
            <a:ext uri="{FF2B5EF4-FFF2-40B4-BE49-F238E27FC236}">
              <a16:creationId xmlns:a16="http://schemas.microsoft.com/office/drawing/2014/main" id="{DC1A28E2-77CC-40CA-802F-CB07456C4A6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35" name="Line 3422">
          <a:extLst>
            <a:ext uri="{FF2B5EF4-FFF2-40B4-BE49-F238E27FC236}">
              <a16:creationId xmlns:a16="http://schemas.microsoft.com/office/drawing/2014/main" id="{AE0B6818-998A-47DD-A349-5AB02AF8E43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36" name="Line 3423">
          <a:extLst>
            <a:ext uri="{FF2B5EF4-FFF2-40B4-BE49-F238E27FC236}">
              <a16:creationId xmlns:a16="http://schemas.microsoft.com/office/drawing/2014/main" id="{6800F0CD-93A7-4BA3-B9A9-531DDB85D2B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37" name="Line 3424">
          <a:extLst>
            <a:ext uri="{FF2B5EF4-FFF2-40B4-BE49-F238E27FC236}">
              <a16:creationId xmlns:a16="http://schemas.microsoft.com/office/drawing/2014/main" id="{8302FB08-BF90-45E7-ADE8-117E48FDDC9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38" name="Line 3425">
          <a:extLst>
            <a:ext uri="{FF2B5EF4-FFF2-40B4-BE49-F238E27FC236}">
              <a16:creationId xmlns:a16="http://schemas.microsoft.com/office/drawing/2014/main" id="{3671A37F-4A02-4CA2-BBB7-6CFC48CC427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39" name="Line 3426">
          <a:extLst>
            <a:ext uri="{FF2B5EF4-FFF2-40B4-BE49-F238E27FC236}">
              <a16:creationId xmlns:a16="http://schemas.microsoft.com/office/drawing/2014/main" id="{A17E85B8-701D-4917-8479-38ADA35AAC0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40" name="Line 3427">
          <a:extLst>
            <a:ext uri="{FF2B5EF4-FFF2-40B4-BE49-F238E27FC236}">
              <a16:creationId xmlns:a16="http://schemas.microsoft.com/office/drawing/2014/main" id="{57230947-D1D7-4D5D-8D15-DA25786B141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41" name="Line 3428">
          <a:extLst>
            <a:ext uri="{FF2B5EF4-FFF2-40B4-BE49-F238E27FC236}">
              <a16:creationId xmlns:a16="http://schemas.microsoft.com/office/drawing/2014/main" id="{F29458EC-3517-4117-9246-721E60AA354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42" name="Line 3429">
          <a:extLst>
            <a:ext uri="{FF2B5EF4-FFF2-40B4-BE49-F238E27FC236}">
              <a16:creationId xmlns:a16="http://schemas.microsoft.com/office/drawing/2014/main" id="{C5CDFEFB-1C1F-4B87-9139-EF34880B5A0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43" name="Line 3430">
          <a:extLst>
            <a:ext uri="{FF2B5EF4-FFF2-40B4-BE49-F238E27FC236}">
              <a16:creationId xmlns:a16="http://schemas.microsoft.com/office/drawing/2014/main" id="{6436BBC5-5AEB-4BB2-886E-47CD74058A7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44" name="Line 3431">
          <a:extLst>
            <a:ext uri="{FF2B5EF4-FFF2-40B4-BE49-F238E27FC236}">
              <a16:creationId xmlns:a16="http://schemas.microsoft.com/office/drawing/2014/main" id="{7B859CBF-E875-4B19-B28B-F469015CC68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45" name="Line 3432">
          <a:extLst>
            <a:ext uri="{FF2B5EF4-FFF2-40B4-BE49-F238E27FC236}">
              <a16:creationId xmlns:a16="http://schemas.microsoft.com/office/drawing/2014/main" id="{33BBD399-BADA-4FC8-9114-066DC00F4A5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46" name="Line 3433">
          <a:extLst>
            <a:ext uri="{FF2B5EF4-FFF2-40B4-BE49-F238E27FC236}">
              <a16:creationId xmlns:a16="http://schemas.microsoft.com/office/drawing/2014/main" id="{FF0CAF44-9666-46D3-90F7-BE31FC97ABB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47" name="Line 3434">
          <a:extLst>
            <a:ext uri="{FF2B5EF4-FFF2-40B4-BE49-F238E27FC236}">
              <a16:creationId xmlns:a16="http://schemas.microsoft.com/office/drawing/2014/main" id="{0841BEC6-E294-4858-B338-D6162EDF9CF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48" name="Line 3435">
          <a:extLst>
            <a:ext uri="{FF2B5EF4-FFF2-40B4-BE49-F238E27FC236}">
              <a16:creationId xmlns:a16="http://schemas.microsoft.com/office/drawing/2014/main" id="{91150E94-4777-4375-8FAA-3F94E6D2623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49" name="Line 3436">
          <a:extLst>
            <a:ext uri="{FF2B5EF4-FFF2-40B4-BE49-F238E27FC236}">
              <a16:creationId xmlns:a16="http://schemas.microsoft.com/office/drawing/2014/main" id="{56C7C6B7-B2B5-404A-8C95-2C4DB416D1C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50" name="Line 3437">
          <a:extLst>
            <a:ext uri="{FF2B5EF4-FFF2-40B4-BE49-F238E27FC236}">
              <a16:creationId xmlns:a16="http://schemas.microsoft.com/office/drawing/2014/main" id="{2DB806F5-4870-4AB1-9A0B-C067C2FCC26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51" name="Line 3438">
          <a:extLst>
            <a:ext uri="{FF2B5EF4-FFF2-40B4-BE49-F238E27FC236}">
              <a16:creationId xmlns:a16="http://schemas.microsoft.com/office/drawing/2014/main" id="{50F65F62-F120-4ACA-A38D-849FAE6A7F1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52" name="Line 3439">
          <a:extLst>
            <a:ext uri="{FF2B5EF4-FFF2-40B4-BE49-F238E27FC236}">
              <a16:creationId xmlns:a16="http://schemas.microsoft.com/office/drawing/2014/main" id="{44B88303-4060-405E-AE05-4D3D67A51D6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53" name="Line 3440">
          <a:extLst>
            <a:ext uri="{FF2B5EF4-FFF2-40B4-BE49-F238E27FC236}">
              <a16:creationId xmlns:a16="http://schemas.microsoft.com/office/drawing/2014/main" id="{4ECD1BA3-A3F6-438B-B5FA-B7B7A6CBC00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54" name="Line 3441">
          <a:extLst>
            <a:ext uri="{FF2B5EF4-FFF2-40B4-BE49-F238E27FC236}">
              <a16:creationId xmlns:a16="http://schemas.microsoft.com/office/drawing/2014/main" id="{BA891AD4-6C1B-4449-B00F-DF5792513F7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55" name="Line 3442">
          <a:extLst>
            <a:ext uri="{FF2B5EF4-FFF2-40B4-BE49-F238E27FC236}">
              <a16:creationId xmlns:a16="http://schemas.microsoft.com/office/drawing/2014/main" id="{D8E7488E-AE16-43D5-B6C0-8D059F75BFF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56" name="Line 3443">
          <a:extLst>
            <a:ext uri="{FF2B5EF4-FFF2-40B4-BE49-F238E27FC236}">
              <a16:creationId xmlns:a16="http://schemas.microsoft.com/office/drawing/2014/main" id="{2B0EC163-D074-4746-9ACE-34A9EA7F63B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57" name="Line 3444">
          <a:extLst>
            <a:ext uri="{FF2B5EF4-FFF2-40B4-BE49-F238E27FC236}">
              <a16:creationId xmlns:a16="http://schemas.microsoft.com/office/drawing/2014/main" id="{E6D2C4B2-1192-4DD4-A47F-7F69BF397BB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58" name="Line 3445">
          <a:extLst>
            <a:ext uri="{FF2B5EF4-FFF2-40B4-BE49-F238E27FC236}">
              <a16:creationId xmlns:a16="http://schemas.microsoft.com/office/drawing/2014/main" id="{F04CAF7C-43FF-49E6-9061-74A0AAC8501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59" name="Line 3446">
          <a:extLst>
            <a:ext uri="{FF2B5EF4-FFF2-40B4-BE49-F238E27FC236}">
              <a16:creationId xmlns:a16="http://schemas.microsoft.com/office/drawing/2014/main" id="{AC198370-A3C1-4623-84F3-B18FC3660B0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60" name="Line 3447">
          <a:extLst>
            <a:ext uri="{FF2B5EF4-FFF2-40B4-BE49-F238E27FC236}">
              <a16:creationId xmlns:a16="http://schemas.microsoft.com/office/drawing/2014/main" id="{246DC4F9-6441-4F99-A1AD-454A2AB4CF7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61" name="Line 3448">
          <a:extLst>
            <a:ext uri="{FF2B5EF4-FFF2-40B4-BE49-F238E27FC236}">
              <a16:creationId xmlns:a16="http://schemas.microsoft.com/office/drawing/2014/main" id="{D47B4CA5-3EE9-4AF8-9FC3-CAF02107FED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62" name="Line 3449">
          <a:extLst>
            <a:ext uri="{FF2B5EF4-FFF2-40B4-BE49-F238E27FC236}">
              <a16:creationId xmlns:a16="http://schemas.microsoft.com/office/drawing/2014/main" id="{0B54EF2F-F487-48F3-A9A9-1C6EB3A9A0D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63" name="Line 3450">
          <a:extLst>
            <a:ext uri="{FF2B5EF4-FFF2-40B4-BE49-F238E27FC236}">
              <a16:creationId xmlns:a16="http://schemas.microsoft.com/office/drawing/2014/main" id="{14A088B9-8FC1-4473-8752-461B089C40D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64" name="Line 3451">
          <a:extLst>
            <a:ext uri="{FF2B5EF4-FFF2-40B4-BE49-F238E27FC236}">
              <a16:creationId xmlns:a16="http://schemas.microsoft.com/office/drawing/2014/main" id="{D102C1A8-4A8C-41EC-A78B-DE2B55BEC7E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65" name="Line 3452">
          <a:extLst>
            <a:ext uri="{FF2B5EF4-FFF2-40B4-BE49-F238E27FC236}">
              <a16:creationId xmlns:a16="http://schemas.microsoft.com/office/drawing/2014/main" id="{ACF7955A-63BE-4507-AF53-85CFCAA3052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66" name="Line 3453">
          <a:extLst>
            <a:ext uri="{FF2B5EF4-FFF2-40B4-BE49-F238E27FC236}">
              <a16:creationId xmlns:a16="http://schemas.microsoft.com/office/drawing/2014/main" id="{5BD4B856-81DE-4DC6-93F2-FB3879B696F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67" name="Line 3454">
          <a:extLst>
            <a:ext uri="{FF2B5EF4-FFF2-40B4-BE49-F238E27FC236}">
              <a16:creationId xmlns:a16="http://schemas.microsoft.com/office/drawing/2014/main" id="{B551F8B8-F075-4992-887A-5E4374A692C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68" name="Line 1743">
          <a:extLst>
            <a:ext uri="{FF2B5EF4-FFF2-40B4-BE49-F238E27FC236}">
              <a16:creationId xmlns:a16="http://schemas.microsoft.com/office/drawing/2014/main" id="{183DB17F-62BF-4750-86E1-056A96971AB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69" name="Line 1744">
          <a:extLst>
            <a:ext uri="{FF2B5EF4-FFF2-40B4-BE49-F238E27FC236}">
              <a16:creationId xmlns:a16="http://schemas.microsoft.com/office/drawing/2014/main" id="{3C821B3D-0434-423A-845A-7BB7746E9AF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70" name="Line 1745">
          <a:extLst>
            <a:ext uri="{FF2B5EF4-FFF2-40B4-BE49-F238E27FC236}">
              <a16:creationId xmlns:a16="http://schemas.microsoft.com/office/drawing/2014/main" id="{3388D271-A1B8-40C1-B72C-C5BA690D8D7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71" name="Line 1746">
          <a:extLst>
            <a:ext uri="{FF2B5EF4-FFF2-40B4-BE49-F238E27FC236}">
              <a16:creationId xmlns:a16="http://schemas.microsoft.com/office/drawing/2014/main" id="{919084BC-6A3B-47DA-8933-26306946852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72" name="Line 1747">
          <a:extLst>
            <a:ext uri="{FF2B5EF4-FFF2-40B4-BE49-F238E27FC236}">
              <a16:creationId xmlns:a16="http://schemas.microsoft.com/office/drawing/2014/main" id="{CEC08DA8-0AC2-4E93-A19F-E5550A4CDE1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73" name="Line 1748">
          <a:extLst>
            <a:ext uri="{FF2B5EF4-FFF2-40B4-BE49-F238E27FC236}">
              <a16:creationId xmlns:a16="http://schemas.microsoft.com/office/drawing/2014/main" id="{5E188A1B-DDA6-463B-AE89-606130AAEFE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74" name="Line 1749">
          <a:extLst>
            <a:ext uri="{FF2B5EF4-FFF2-40B4-BE49-F238E27FC236}">
              <a16:creationId xmlns:a16="http://schemas.microsoft.com/office/drawing/2014/main" id="{041114B0-9EDE-4452-B569-2255E4CF2D0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75" name="Line 1750">
          <a:extLst>
            <a:ext uri="{FF2B5EF4-FFF2-40B4-BE49-F238E27FC236}">
              <a16:creationId xmlns:a16="http://schemas.microsoft.com/office/drawing/2014/main" id="{6647B78D-E342-4613-8BD8-1AC66C60085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76" name="Line 1751">
          <a:extLst>
            <a:ext uri="{FF2B5EF4-FFF2-40B4-BE49-F238E27FC236}">
              <a16:creationId xmlns:a16="http://schemas.microsoft.com/office/drawing/2014/main" id="{82D175D0-EEB3-45DB-9432-6F775358ADE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77" name="Line 1752">
          <a:extLst>
            <a:ext uri="{FF2B5EF4-FFF2-40B4-BE49-F238E27FC236}">
              <a16:creationId xmlns:a16="http://schemas.microsoft.com/office/drawing/2014/main" id="{C5082395-E72F-4B1B-AC40-91669611630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78" name="Line 1753">
          <a:extLst>
            <a:ext uri="{FF2B5EF4-FFF2-40B4-BE49-F238E27FC236}">
              <a16:creationId xmlns:a16="http://schemas.microsoft.com/office/drawing/2014/main" id="{9C9B66E8-45F7-4A94-B97C-AEAA8CD633B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79" name="Line 1754">
          <a:extLst>
            <a:ext uri="{FF2B5EF4-FFF2-40B4-BE49-F238E27FC236}">
              <a16:creationId xmlns:a16="http://schemas.microsoft.com/office/drawing/2014/main" id="{3069203E-4096-4067-BFA2-283CCAF90BB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80" name="Line 1755">
          <a:extLst>
            <a:ext uri="{FF2B5EF4-FFF2-40B4-BE49-F238E27FC236}">
              <a16:creationId xmlns:a16="http://schemas.microsoft.com/office/drawing/2014/main" id="{A50B2503-B734-49DC-8982-B83EEFA0CB8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81" name="Line 1756">
          <a:extLst>
            <a:ext uri="{FF2B5EF4-FFF2-40B4-BE49-F238E27FC236}">
              <a16:creationId xmlns:a16="http://schemas.microsoft.com/office/drawing/2014/main" id="{CBB11F31-86D7-489D-BB77-8721D45A786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82" name="Line 1743">
          <a:extLst>
            <a:ext uri="{FF2B5EF4-FFF2-40B4-BE49-F238E27FC236}">
              <a16:creationId xmlns:a16="http://schemas.microsoft.com/office/drawing/2014/main" id="{3C8457F5-F58F-4757-8902-E1D03497DD0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83" name="Line 1744">
          <a:extLst>
            <a:ext uri="{FF2B5EF4-FFF2-40B4-BE49-F238E27FC236}">
              <a16:creationId xmlns:a16="http://schemas.microsoft.com/office/drawing/2014/main" id="{9801859F-0BF3-44EC-BAA4-75A5F4A4709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84" name="Line 1745">
          <a:extLst>
            <a:ext uri="{FF2B5EF4-FFF2-40B4-BE49-F238E27FC236}">
              <a16:creationId xmlns:a16="http://schemas.microsoft.com/office/drawing/2014/main" id="{29FCE073-D913-4D4E-B07D-291DF4252CD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85" name="Line 1746">
          <a:extLst>
            <a:ext uri="{FF2B5EF4-FFF2-40B4-BE49-F238E27FC236}">
              <a16:creationId xmlns:a16="http://schemas.microsoft.com/office/drawing/2014/main" id="{B90C9BD0-8068-4170-904E-69A3AD4E52B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86" name="Line 1747">
          <a:extLst>
            <a:ext uri="{FF2B5EF4-FFF2-40B4-BE49-F238E27FC236}">
              <a16:creationId xmlns:a16="http://schemas.microsoft.com/office/drawing/2014/main" id="{2B9F0718-3F6C-410C-996C-A544C8BAAFC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87" name="Line 1748">
          <a:extLst>
            <a:ext uri="{FF2B5EF4-FFF2-40B4-BE49-F238E27FC236}">
              <a16:creationId xmlns:a16="http://schemas.microsoft.com/office/drawing/2014/main" id="{EB44A64D-F5E1-4800-8F7C-60484507F8A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88" name="Line 1749">
          <a:extLst>
            <a:ext uri="{FF2B5EF4-FFF2-40B4-BE49-F238E27FC236}">
              <a16:creationId xmlns:a16="http://schemas.microsoft.com/office/drawing/2014/main" id="{A417D449-327F-402D-B748-0CDB3182496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89" name="Line 1750">
          <a:extLst>
            <a:ext uri="{FF2B5EF4-FFF2-40B4-BE49-F238E27FC236}">
              <a16:creationId xmlns:a16="http://schemas.microsoft.com/office/drawing/2014/main" id="{3F1F5AF0-42FE-40BC-894A-7D3128F7A8D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90" name="Line 1751">
          <a:extLst>
            <a:ext uri="{FF2B5EF4-FFF2-40B4-BE49-F238E27FC236}">
              <a16:creationId xmlns:a16="http://schemas.microsoft.com/office/drawing/2014/main" id="{6A2DA5AB-0F0A-4A60-A77F-348A8A1081D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91" name="Line 1752">
          <a:extLst>
            <a:ext uri="{FF2B5EF4-FFF2-40B4-BE49-F238E27FC236}">
              <a16:creationId xmlns:a16="http://schemas.microsoft.com/office/drawing/2014/main" id="{F95BBD9B-CE66-4BF1-8AF8-DF30A6F86CB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92" name="Line 1753">
          <a:extLst>
            <a:ext uri="{FF2B5EF4-FFF2-40B4-BE49-F238E27FC236}">
              <a16:creationId xmlns:a16="http://schemas.microsoft.com/office/drawing/2014/main" id="{644F5842-0E68-41F7-96F4-2970EE51656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93" name="Line 1754">
          <a:extLst>
            <a:ext uri="{FF2B5EF4-FFF2-40B4-BE49-F238E27FC236}">
              <a16:creationId xmlns:a16="http://schemas.microsoft.com/office/drawing/2014/main" id="{AF85A11F-8646-4593-8D67-0B0C6DE2CC9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94" name="Line 1755">
          <a:extLst>
            <a:ext uri="{FF2B5EF4-FFF2-40B4-BE49-F238E27FC236}">
              <a16:creationId xmlns:a16="http://schemas.microsoft.com/office/drawing/2014/main" id="{A2B6D6A9-923E-45A6-B7B7-A2B0FD9D44F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95" name="Line 1756">
          <a:extLst>
            <a:ext uri="{FF2B5EF4-FFF2-40B4-BE49-F238E27FC236}">
              <a16:creationId xmlns:a16="http://schemas.microsoft.com/office/drawing/2014/main" id="{A5576833-7861-4694-BC33-1934BD61612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96" name="Line 3967">
          <a:extLst>
            <a:ext uri="{FF2B5EF4-FFF2-40B4-BE49-F238E27FC236}">
              <a16:creationId xmlns:a16="http://schemas.microsoft.com/office/drawing/2014/main" id="{55B6BFE0-0E0A-4AE3-A2B7-16DB1B617E7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97" name="Line 3968">
          <a:extLst>
            <a:ext uri="{FF2B5EF4-FFF2-40B4-BE49-F238E27FC236}">
              <a16:creationId xmlns:a16="http://schemas.microsoft.com/office/drawing/2014/main" id="{F0AD6652-6C81-43FE-8294-FF1F7EB706B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98" name="Line 3969">
          <a:extLst>
            <a:ext uri="{FF2B5EF4-FFF2-40B4-BE49-F238E27FC236}">
              <a16:creationId xmlns:a16="http://schemas.microsoft.com/office/drawing/2014/main" id="{85235FCF-B766-473D-83DB-D28585A4262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5999" name="Line 3970">
          <a:extLst>
            <a:ext uri="{FF2B5EF4-FFF2-40B4-BE49-F238E27FC236}">
              <a16:creationId xmlns:a16="http://schemas.microsoft.com/office/drawing/2014/main" id="{307B2A14-0656-4E02-887A-9250615C5DC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00" name="Line 3971">
          <a:extLst>
            <a:ext uri="{FF2B5EF4-FFF2-40B4-BE49-F238E27FC236}">
              <a16:creationId xmlns:a16="http://schemas.microsoft.com/office/drawing/2014/main" id="{7B6F466A-7CE7-4331-82F4-40B60A11F02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01" name="Line 3972">
          <a:extLst>
            <a:ext uri="{FF2B5EF4-FFF2-40B4-BE49-F238E27FC236}">
              <a16:creationId xmlns:a16="http://schemas.microsoft.com/office/drawing/2014/main" id="{B6004969-C4C2-4E1D-80FE-C95911C567A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02" name="Line 3973">
          <a:extLst>
            <a:ext uri="{FF2B5EF4-FFF2-40B4-BE49-F238E27FC236}">
              <a16:creationId xmlns:a16="http://schemas.microsoft.com/office/drawing/2014/main" id="{11092446-4973-4EE1-AA4C-1259141DFEF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03" name="Line 3974">
          <a:extLst>
            <a:ext uri="{FF2B5EF4-FFF2-40B4-BE49-F238E27FC236}">
              <a16:creationId xmlns:a16="http://schemas.microsoft.com/office/drawing/2014/main" id="{6E859BD3-39AC-4BF6-A3E3-9156A1E7E58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04" name="Line 3975">
          <a:extLst>
            <a:ext uri="{FF2B5EF4-FFF2-40B4-BE49-F238E27FC236}">
              <a16:creationId xmlns:a16="http://schemas.microsoft.com/office/drawing/2014/main" id="{2531C119-CADD-4D70-8C62-EF8C300D805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05" name="Line 3976">
          <a:extLst>
            <a:ext uri="{FF2B5EF4-FFF2-40B4-BE49-F238E27FC236}">
              <a16:creationId xmlns:a16="http://schemas.microsoft.com/office/drawing/2014/main" id="{631DDD7B-86CE-4BCB-9E95-A2A9D6EE625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06" name="Line 3977">
          <a:extLst>
            <a:ext uri="{FF2B5EF4-FFF2-40B4-BE49-F238E27FC236}">
              <a16:creationId xmlns:a16="http://schemas.microsoft.com/office/drawing/2014/main" id="{F05105CB-EDD5-4E23-AC88-9A309DCCDD5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07" name="Line 3978">
          <a:extLst>
            <a:ext uri="{FF2B5EF4-FFF2-40B4-BE49-F238E27FC236}">
              <a16:creationId xmlns:a16="http://schemas.microsoft.com/office/drawing/2014/main" id="{D4FA3EB1-9B48-4BAE-A839-C5F76998884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08" name="Line 3979">
          <a:extLst>
            <a:ext uri="{FF2B5EF4-FFF2-40B4-BE49-F238E27FC236}">
              <a16:creationId xmlns:a16="http://schemas.microsoft.com/office/drawing/2014/main" id="{B773A9E9-781F-4B17-AF3F-8A291BAC351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09" name="Line 3980">
          <a:extLst>
            <a:ext uri="{FF2B5EF4-FFF2-40B4-BE49-F238E27FC236}">
              <a16:creationId xmlns:a16="http://schemas.microsoft.com/office/drawing/2014/main" id="{A60ABE67-5969-4BD0-B001-F9BC3F50E09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10" name="Line 3981">
          <a:extLst>
            <a:ext uri="{FF2B5EF4-FFF2-40B4-BE49-F238E27FC236}">
              <a16:creationId xmlns:a16="http://schemas.microsoft.com/office/drawing/2014/main" id="{209EB69E-990B-4388-AB36-788A29474B7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11" name="Line 3982">
          <a:extLst>
            <a:ext uri="{FF2B5EF4-FFF2-40B4-BE49-F238E27FC236}">
              <a16:creationId xmlns:a16="http://schemas.microsoft.com/office/drawing/2014/main" id="{41AE7949-77CC-4D46-9286-472F3DB3486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12" name="Line 3983">
          <a:extLst>
            <a:ext uri="{FF2B5EF4-FFF2-40B4-BE49-F238E27FC236}">
              <a16:creationId xmlns:a16="http://schemas.microsoft.com/office/drawing/2014/main" id="{5E88D855-57A3-4BF8-9DAD-3EEB386D367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13" name="Line 3984">
          <a:extLst>
            <a:ext uri="{FF2B5EF4-FFF2-40B4-BE49-F238E27FC236}">
              <a16:creationId xmlns:a16="http://schemas.microsoft.com/office/drawing/2014/main" id="{FD924506-3F17-4AE6-98E6-DD544858E37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14" name="Line 3985">
          <a:extLst>
            <a:ext uri="{FF2B5EF4-FFF2-40B4-BE49-F238E27FC236}">
              <a16:creationId xmlns:a16="http://schemas.microsoft.com/office/drawing/2014/main" id="{C8940E4C-6B5F-4973-BAF3-3D51DF98EC7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15" name="Line 3986">
          <a:extLst>
            <a:ext uri="{FF2B5EF4-FFF2-40B4-BE49-F238E27FC236}">
              <a16:creationId xmlns:a16="http://schemas.microsoft.com/office/drawing/2014/main" id="{160D616D-F25F-4C64-A34C-A2D362BF057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16" name="Line 3987">
          <a:extLst>
            <a:ext uri="{FF2B5EF4-FFF2-40B4-BE49-F238E27FC236}">
              <a16:creationId xmlns:a16="http://schemas.microsoft.com/office/drawing/2014/main" id="{BD9B71F6-62CA-4CD7-AFA7-51C6935B62D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17" name="Line 3988">
          <a:extLst>
            <a:ext uri="{FF2B5EF4-FFF2-40B4-BE49-F238E27FC236}">
              <a16:creationId xmlns:a16="http://schemas.microsoft.com/office/drawing/2014/main" id="{59367844-70DF-4EA8-8565-486B4DF1C8C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18" name="Line 3989">
          <a:extLst>
            <a:ext uri="{FF2B5EF4-FFF2-40B4-BE49-F238E27FC236}">
              <a16:creationId xmlns:a16="http://schemas.microsoft.com/office/drawing/2014/main" id="{747561BC-DC89-4992-AE50-9BD760401EC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19" name="Line 3990">
          <a:extLst>
            <a:ext uri="{FF2B5EF4-FFF2-40B4-BE49-F238E27FC236}">
              <a16:creationId xmlns:a16="http://schemas.microsoft.com/office/drawing/2014/main" id="{0CEC8BE1-DA94-42A7-99D6-48507A2477A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20" name="Line 3991">
          <a:extLst>
            <a:ext uri="{FF2B5EF4-FFF2-40B4-BE49-F238E27FC236}">
              <a16:creationId xmlns:a16="http://schemas.microsoft.com/office/drawing/2014/main" id="{A72511AB-C466-417E-B708-803BB0B0F59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21" name="Line 3992">
          <a:extLst>
            <a:ext uri="{FF2B5EF4-FFF2-40B4-BE49-F238E27FC236}">
              <a16:creationId xmlns:a16="http://schemas.microsoft.com/office/drawing/2014/main" id="{B72DEE09-825E-4409-AC53-DE9603B112E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22" name="Line 3993">
          <a:extLst>
            <a:ext uri="{FF2B5EF4-FFF2-40B4-BE49-F238E27FC236}">
              <a16:creationId xmlns:a16="http://schemas.microsoft.com/office/drawing/2014/main" id="{81D074F2-A7FE-4927-8611-C8DE5B59068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23" name="Line 3994">
          <a:extLst>
            <a:ext uri="{FF2B5EF4-FFF2-40B4-BE49-F238E27FC236}">
              <a16:creationId xmlns:a16="http://schemas.microsoft.com/office/drawing/2014/main" id="{A07BA711-FB6E-4302-A9CF-2B67A2AE30C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24" name="Line 3995">
          <a:extLst>
            <a:ext uri="{FF2B5EF4-FFF2-40B4-BE49-F238E27FC236}">
              <a16:creationId xmlns:a16="http://schemas.microsoft.com/office/drawing/2014/main" id="{534AB735-B03E-45A0-97B7-F3E595D8274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25" name="Line 3996">
          <a:extLst>
            <a:ext uri="{FF2B5EF4-FFF2-40B4-BE49-F238E27FC236}">
              <a16:creationId xmlns:a16="http://schemas.microsoft.com/office/drawing/2014/main" id="{1D0D9EBF-7F2A-46D8-90C9-B79E4DE4F39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26" name="Line 3997">
          <a:extLst>
            <a:ext uri="{FF2B5EF4-FFF2-40B4-BE49-F238E27FC236}">
              <a16:creationId xmlns:a16="http://schemas.microsoft.com/office/drawing/2014/main" id="{78D2002D-998E-4FC0-8DF1-1840602FE03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27" name="Line 3998">
          <a:extLst>
            <a:ext uri="{FF2B5EF4-FFF2-40B4-BE49-F238E27FC236}">
              <a16:creationId xmlns:a16="http://schemas.microsoft.com/office/drawing/2014/main" id="{1EB4080D-B961-4B94-865A-E2008843A3D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28" name="Line 3999">
          <a:extLst>
            <a:ext uri="{FF2B5EF4-FFF2-40B4-BE49-F238E27FC236}">
              <a16:creationId xmlns:a16="http://schemas.microsoft.com/office/drawing/2014/main" id="{8FEF5F48-A0AA-4CBB-B3CD-990D77DBBEC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29" name="Line 4000">
          <a:extLst>
            <a:ext uri="{FF2B5EF4-FFF2-40B4-BE49-F238E27FC236}">
              <a16:creationId xmlns:a16="http://schemas.microsoft.com/office/drawing/2014/main" id="{7FCF1DA6-39FE-49D5-83CB-01C045DCC43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30" name="Line 4001">
          <a:extLst>
            <a:ext uri="{FF2B5EF4-FFF2-40B4-BE49-F238E27FC236}">
              <a16:creationId xmlns:a16="http://schemas.microsoft.com/office/drawing/2014/main" id="{A604F970-22B2-4ECF-92A5-2D7C96C3710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31" name="Line 4002">
          <a:extLst>
            <a:ext uri="{FF2B5EF4-FFF2-40B4-BE49-F238E27FC236}">
              <a16:creationId xmlns:a16="http://schemas.microsoft.com/office/drawing/2014/main" id="{48161C7B-0A5C-4117-8ED4-CBFC428CF18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32" name="Line 4003">
          <a:extLst>
            <a:ext uri="{FF2B5EF4-FFF2-40B4-BE49-F238E27FC236}">
              <a16:creationId xmlns:a16="http://schemas.microsoft.com/office/drawing/2014/main" id="{DCBE92F0-8A7B-4E87-B8A8-CEC8EAB4F92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33" name="Line 4004">
          <a:extLst>
            <a:ext uri="{FF2B5EF4-FFF2-40B4-BE49-F238E27FC236}">
              <a16:creationId xmlns:a16="http://schemas.microsoft.com/office/drawing/2014/main" id="{4F2FAEDD-F8FB-462F-AAA6-D03AF9BEC3B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34" name="Line 4005">
          <a:extLst>
            <a:ext uri="{FF2B5EF4-FFF2-40B4-BE49-F238E27FC236}">
              <a16:creationId xmlns:a16="http://schemas.microsoft.com/office/drawing/2014/main" id="{CE217E97-5710-4418-A93D-789D0490C39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35" name="Line 4006">
          <a:extLst>
            <a:ext uri="{FF2B5EF4-FFF2-40B4-BE49-F238E27FC236}">
              <a16:creationId xmlns:a16="http://schemas.microsoft.com/office/drawing/2014/main" id="{AE0DC14C-3CEA-4747-94BB-62BD101A002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36" name="Line 4007">
          <a:extLst>
            <a:ext uri="{FF2B5EF4-FFF2-40B4-BE49-F238E27FC236}">
              <a16:creationId xmlns:a16="http://schemas.microsoft.com/office/drawing/2014/main" id="{E2418825-2A69-41C4-BAA9-6859C436DD7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37" name="Line 4008">
          <a:extLst>
            <a:ext uri="{FF2B5EF4-FFF2-40B4-BE49-F238E27FC236}">
              <a16:creationId xmlns:a16="http://schemas.microsoft.com/office/drawing/2014/main" id="{D2684BFE-71C7-410D-83C6-87F21662F40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38" name="Line 1743">
          <a:extLst>
            <a:ext uri="{FF2B5EF4-FFF2-40B4-BE49-F238E27FC236}">
              <a16:creationId xmlns:a16="http://schemas.microsoft.com/office/drawing/2014/main" id="{583044D5-055B-42F4-8D7B-7CFF013C425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39" name="Line 1744">
          <a:extLst>
            <a:ext uri="{FF2B5EF4-FFF2-40B4-BE49-F238E27FC236}">
              <a16:creationId xmlns:a16="http://schemas.microsoft.com/office/drawing/2014/main" id="{F4F6BF36-3C75-4D7C-A367-86A889D8E88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40" name="Line 1745">
          <a:extLst>
            <a:ext uri="{FF2B5EF4-FFF2-40B4-BE49-F238E27FC236}">
              <a16:creationId xmlns:a16="http://schemas.microsoft.com/office/drawing/2014/main" id="{10DBEA7E-74A3-42A9-82C6-ED611700952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41" name="Line 1746">
          <a:extLst>
            <a:ext uri="{FF2B5EF4-FFF2-40B4-BE49-F238E27FC236}">
              <a16:creationId xmlns:a16="http://schemas.microsoft.com/office/drawing/2014/main" id="{468721BD-D72A-4B5E-9DB4-C29126E36AF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42" name="Line 1747">
          <a:extLst>
            <a:ext uri="{FF2B5EF4-FFF2-40B4-BE49-F238E27FC236}">
              <a16:creationId xmlns:a16="http://schemas.microsoft.com/office/drawing/2014/main" id="{5347B1E4-6004-45AF-A464-A25A1E8AA96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43" name="Line 1748">
          <a:extLst>
            <a:ext uri="{FF2B5EF4-FFF2-40B4-BE49-F238E27FC236}">
              <a16:creationId xmlns:a16="http://schemas.microsoft.com/office/drawing/2014/main" id="{2282AB03-1603-4E6C-8B30-DB3604CD441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44" name="Line 1749">
          <a:extLst>
            <a:ext uri="{FF2B5EF4-FFF2-40B4-BE49-F238E27FC236}">
              <a16:creationId xmlns:a16="http://schemas.microsoft.com/office/drawing/2014/main" id="{049391C8-DC12-4C71-A76D-B27339D005C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45" name="Line 1750">
          <a:extLst>
            <a:ext uri="{FF2B5EF4-FFF2-40B4-BE49-F238E27FC236}">
              <a16:creationId xmlns:a16="http://schemas.microsoft.com/office/drawing/2014/main" id="{63799FCD-6D51-4D08-BB22-B3E9306F6F1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46" name="Line 1751">
          <a:extLst>
            <a:ext uri="{FF2B5EF4-FFF2-40B4-BE49-F238E27FC236}">
              <a16:creationId xmlns:a16="http://schemas.microsoft.com/office/drawing/2014/main" id="{5E79CDC8-625B-44BC-9B4D-1C022807664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47" name="Line 1752">
          <a:extLst>
            <a:ext uri="{FF2B5EF4-FFF2-40B4-BE49-F238E27FC236}">
              <a16:creationId xmlns:a16="http://schemas.microsoft.com/office/drawing/2014/main" id="{49889A2F-CF2A-421B-9733-988E3750D89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48" name="Line 1753">
          <a:extLst>
            <a:ext uri="{FF2B5EF4-FFF2-40B4-BE49-F238E27FC236}">
              <a16:creationId xmlns:a16="http://schemas.microsoft.com/office/drawing/2014/main" id="{56542C3C-6B6C-4965-8D72-3492E8196D0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49" name="Line 1754">
          <a:extLst>
            <a:ext uri="{FF2B5EF4-FFF2-40B4-BE49-F238E27FC236}">
              <a16:creationId xmlns:a16="http://schemas.microsoft.com/office/drawing/2014/main" id="{DEBAAF5C-81F6-4DBC-9743-DC6F6ED1359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50" name="Line 1755">
          <a:extLst>
            <a:ext uri="{FF2B5EF4-FFF2-40B4-BE49-F238E27FC236}">
              <a16:creationId xmlns:a16="http://schemas.microsoft.com/office/drawing/2014/main" id="{4450837D-745B-4E79-A602-89A764E375C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51" name="Line 1756">
          <a:extLst>
            <a:ext uri="{FF2B5EF4-FFF2-40B4-BE49-F238E27FC236}">
              <a16:creationId xmlns:a16="http://schemas.microsoft.com/office/drawing/2014/main" id="{A763E989-60A7-41FB-B520-24880F8CDDD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52" name="Line 1743">
          <a:extLst>
            <a:ext uri="{FF2B5EF4-FFF2-40B4-BE49-F238E27FC236}">
              <a16:creationId xmlns:a16="http://schemas.microsoft.com/office/drawing/2014/main" id="{A4ADFC5F-5A5D-45BA-BF61-0B897FD449B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53" name="Line 1744">
          <a:extLst>
            <a:ext uri="{FF2B5EF4-FFF2-40B4-BE49-F238E27FC236}">
              <a16:creationId xmlns:a16="http://schemas.microsoft.com/office/drawing/2014/main" id="{75A29856-15DB-4C5F-AFFB-3887066B780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54" name="Line 1745">
          <a:extLst>
            <a:ext uri="{FF2B5EF4-FFF2-40B4-BE49-F238E27FC236}">
              <a16:creationId xmlns:a16="http://schemas.microsoft.com/office/drawing/2014/main" id="{6093A97A-AEF3-40FA-A041-AC7E113A7A9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55" name="Line 1746">
          <a:extLst>
            <a:ext uri="{FF2B5EF4-FFF2-40B4-BE49-F238E27FC236}">
              <a16:creationId xmlns:a16="http://schemas.microsoft.com/office/drawing/2014/main" id="{ACA9152B-CC8C-4CCB-B114-E79A6738FBD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56" name="Line 1747">
          <a:extLst>
            <a:ext uri="{FF2B5EF4-FFF2-40B4-BE49-F238E27FC236}">
              <a16:creationId xmlns:a16="http://schemas.microsoft.com/office/drawing/2014/main" id="{4C0D05EB-F21E-4081-AE22-E66DCAD7C7D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57" name="Line 1748">
          <a:extLst>
            <a:ext uri="{FF2B5EF4-FFF2-40B4-BE49-F238E27FC236}">
              <a16:creationId xmlns:a16="http://schemas.microsoft.com/office/drawing/2014/main" id="{0DB2922A-4A7E-4461-8206-052E7B1BFE1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58" name="Line 1749">
          <a:extLst>
            <a:ext uri="{FF2B5EF4-FFF2-40B4-BE49-F238E27FC236}">
              <a16:creationId xmlns:a16="http://schemas.microsoft.com/office/drawing/2014/main" id="{CB87913B-B664-45AD-BC8A-592292AF88D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59" name="Line 1750">
          <a:extLst>
            <a:ext uri="{FF2B5EF4-FFF2-40B4-BE49-F238E27FC236}">
              <a16:creationId xmlns:a16="http://schemas.microsoft.com/office/drawing/2014/main" id="{5CC99F0A-5501-436E-A6B4-EB0521ED1E6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60" name="Line 1751">
          <a:extLst>
            <a:ext uri="{FF2B5EF4-FFF2-40B4-BE49-F238E27FC236}">
              <a16:creationId xmlns:a16="http://schemas.microsoft.com/office/drawing/2014/main" id="{8450919A-DBBF-4466-A3E3-AAB26034BF5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61" name="Line 1752">
          <a:extLst>
            <a:ext uri="{FF2B5EF4-FFF2-40B4-BE49-F238E27FC236}">
              <a16:creationId xmlns:a16="http://schemas.microsoft.com/office/drawing/2014/main" id="{0DB26A51-A1E3-4E3F-8D73-9EA18CAD228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62" name="Line 1753">
          <a:extLst>
            <a:ext uri="{FF2B5EF4-FFF2-40B4-BE49-F238E27FC236}">
              <a16:creationId xmlns:a16="http://schemas.microsoft.com/office/drawing/2014/main" id="{DD26181C-A5A7-41BA-8154-A8C2214EA06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63" name="Line 1754">
          <a:extLst>
            <a:ext uri="{FF2B5EF4-FFF2-40B4-BE49-F238E27FC236}">
              <a16:creationId xmlns:a16="http://schemas.microsoft.com/office/drawing/2014/main" id="{B53936D2-DCD9-4948-BB57-A857EEA73EB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64" name="Line 1755">
          <a:extLst>
            <a:ext uri="{FF2B5EF4-FFF2-40B4-BE49-F238E27FC236}">
              <a16:creationId xmlns:a16="http://schemas.microsoft.com/office/drawing/2014/main" id="{CDDD99AF-A2AD-4005-92C1-33873FED049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65" name="Line 1756">
          <a:extLst>
            <a:ext uri="{FF2B5EF4-FFF2-40B4-BE49-F238E27FC236}">
              <a16:creationId xmlns:a16="http://schemas.microsoft.com/office/drawing/2014/main" id="{2F403B52-B9E3-4878-8561-760D5027774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66" name="Line 1743">
          <a:extLst>
            <a:ext uri="{FF2B5EF4-FFF2-40B4-BE49-F238E27FC236}">
              <a16:creationId xmlns:a16="http://schemas.microsoft.com/office/drawing/2014/main" id="{0A3440D4-AC17-4095-849A-F813DF8F7F7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67" name="Line 1744">
          <a:extLst>
            <a:ext uri="{FF2B5EF4-FFF2-40B4-BE49-F238E27FC236}">
              <a16:creationId xmlns:a16="http://schemas.microsoft.com/office/drawing/2014/main" id="{B0F4F662-F2AA-43AE-A9B0-ADCD4C15C53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68" name="Line 1745">
          <a:extLst>
            <a:ext uri="{FF2B5EF4-FFF2-40B4-BE49-F238E27FC236}">
              <a16:creationId xmlns:a16="http://schemas.microsoft.com/office/drawing/2014/main" id="{B4D138E7-A7B8-4854-AE84-134FD0E8686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69" name="Line 1746">
          <a:extLst>
            <a:ext uri="{FF2B5EF4-FFF2-40B4-BE49-F238E27FC236}">
              <a16:creationId xmlns:a16="http://schemas.microsoft.com/office/drawing/2014/main" id="{A42C6CAC-F30B-4AAD-AAD9-C7FBC4FF736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70" name="Line 1747">
          <a:extLst>
            <a:ext uri="{FF2B5EF4-FFF2-40B4-BE49-F238E27FC236}">
              <a16:creationId xmlns:a16="http://schemas.microsoft.com/office/drawing/2014/main" id="{47B3E63D-8C9C-47C3-9581-C307E3C38BE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71" name="Line 1748">
          <a:extLst>
            <a:ext uri="{FF2B5EF4-FFF2-40B4-BE49-F238E27FC236}">
              <a16:creationId xmlns:a16="http://schemas.microsoft.com/office/drawing/2014/main" id="{9DC4E46B-7AD8-4456-B026-4023EAF01F3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72" name="Line 1749">
          <a:extLst>
            <a:ext uri="{FF2B5EF4-FFF2-40B4-BE49-F238E27FC236}">
              <a16:creationId xmlns:a16="http://schemas.microsoft.com/office/drawing/2014/main" id="{2816128D-8D7D-42D7-90E8-D6DB64B8B45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73" name="Line 1750">
          <a:extLst>
            <a:ext uri="{FF2B5EF4-FFF2-40B4-BE49-F238E27FC236}">
              <a16:creationId xmlns:a16="http://schemas.microsoft.com/office/drawing/2014/main" id="{D23E2254-B3E2-47DB-B7AF-2FC8CA9834C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74" name="Line 1751">
          <a:extLst>
            <a:ext uri="{FF2B5EF4-FFF2-40B4-BE49-F238E27FC236}">
              <a16:creationId xmlns:a16="http://schemas.microsoft.com/office/drawing/2014/main" id="{0D076F46-0B7E-4CCB-8C5F-C94563FFFCA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75" name="Line 1752">
          <a:extLst>
            <a:ext uri="{FF2B5EF4-FFF2-40B4-BE49-F238E27FC236}">
              <a16:creationId xmlns:a16="http://schemas.microsoft.com/office/drawing/2014/main" id="{CC81EDEC-420D-4AA8-B1FE-B8FF51715D4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76" name="Line 1753">
          <a:extLst>
            <a:ext uri="{FF2B5EF4-FFF2-40B4-BE49-F238E27FC236}">
              <a16:creationId xmlns:a16="http://schemas.microsoft.com/office/drawing/2014/main" id="{50043BB1-8A7C-448A-8A8B-CD71D714C0B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77" name="Line 1754">
          <a:extLst>
            <a:ext uri="{FF2B5EF4-FFF2-40B4-BE49-F238E27FC236}">
              <a16:creationId xmlns:a16="http://schemas.microsoft.com/office/drawing/2014/main" id="{416E52B3-F334-42C8-90ED-60FD96928E7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78" name="Line 1755">
          <a:extLst>
            <a:ext uri="{FF2B5EF4-FFF2-40B4-BE49-F238E27FC236}">
              <a16:creationId xmlns:a16="http://schemas.microsoft.com/office/drawing/2014/main" id="{ED9EF5B0-7080-4385-984C-AE254CE58CE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79" name="Line 1756">
          <a:extLst>
            <a:ext uri="{FF2B5EF4-FFF2-40B4-BE49-F238E27FC236}">
              <a16:creationId xmlns:a16="http://schemas.microsoft.com/office/drawing/2014/main" id="{D691BF93-C0DC-476F-A472-1C9D03F3699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80" name="Line 1743">
          <a:extLst>
            <a:ext uri="{FF2B5EF4-FFF2-40B4-BE49-F238E27FC236}">
              <a16:creationId xmlns:a16="http://schemas.microsoft.com/office/drawing/2014/main" id="{E24C05D5-C224-4BCB-A95D-7285CE4B65D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81" name="Line 1744">
          <a:extLst>
            <a:ext uri="{FF2B5EF4-FFF2-40B4-BE49-F238E27FC236}">
              <a16:creationId xmlns:a16="http://schemas.microsoft.com/office/drawing/2014/main" id="{70029462-D0BE-4A81-BC45-D3BB3051522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82" name="Line 1745">
          <a:extLst>
            <a:ext uri="{FF2B5EF4-FFF2-40B4-BE49-F238E27FC236}">
              <a16:creationId xmlns:a16="http://schemas.microsoft.com/office/drawing/2014/main" id="{08C2B08E-4288-457D-999A-3100229345C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83" name="Line 1746">
          <a:extLst>
            <a:ext uri="{FF2B5EF4-FFF2-40B4-BE49-F238E27FC236}">
              <a16:creationId xmlns:a16="http://schemas.microsoft.com/office/drawing/2014/main" id="{99B833C3-12F8-43CE-98AB-3F93BACFD3B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84" name="Line 1747">
          <a:extLst>
            <a:ext uri="{FF2B5EF4-FFF2-40B4-BE49-F238E27FC236}">
              <a16:creationId xmlns:a16="http://schemas.microsoft.com/office/drawing/2014/main" id="{12688D06-E550-4EF3-B5D3-AC8A170407E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85" name="Line 1748">
          <a:extLst>
            <a:ext uri="{FF2B5EF4-FFF2-40B4-BE49-F238E27FC236}">
              <a16:creationId xmlns:a16="http://schemas.microsoft.com/office/drawing/2014/main" id="{9209FED5-7AD2-493F-ACEC-3A8A9E885DF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86" name="Line 1749">
          <a:extLst>
            <a:ext uri="{FF2B5EF4-FFF2-40B4-BE49-F238E27FC236}">
              <a16:creationId xmlns:a16="http://schemas.microsoft.com/office/drawing/2014/main" id="{1E73EFD5-7D91-4CF2-A82D-D9DD6ECC073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87" name="Line 1750">
          <a:extLst>
            <a:ext uri="{FF2B5EF4-FFF2-40B4-BE49-F238E27FC236}">
              <a16:creationId xmlns:a16="http://schemas.microsoft.com/office/drawing/2014/main" id="{E046A065-4824-4078-900E-48A194FA31A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88" name="Line 1751">
          <a:extLst>
            <a:ext uri="{FF2B5EF4-FFF2-40B4-BE49-F238E27FC236}">
              <a16:creationId xmlns:a16="http://schemas.microsoft.com/office/drawing/2014/main" id="{457058F5-8F82-4752-9B17-543672A7923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89" name="Line 1752">
          <a:extLst>
            <a:ext uri="{FF2B5EF4-FFF2-40B4-BE49-F238E27FC236}">
              <a16:creationId xmlns:a16="http://schemas.microsoft.com/office/drawing/2014/main" id="{39C68964-B76A-4680-A17D-D6D2E589620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90" name="Line 1753">
          <a:extLst>
            <a:ext uri="{FF2B5EF4-FFF2-40B4-BE49-F238E27FC236}">
              <a16:creationId xmlns:a16="http://schemas.microsoft.com/office/drawing/2014/main" id="{DCB28166-FF7E-4BF1-881F-5C58F14CF68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91" name="Line 1754">
          <a:extLst>
            <a:ext uri="{FF2B5EF4-FFF2-40B4-BE49-F238E27FC236}">
              <a16:creationId xmlns:a16="http://schemas.microsoft.com/office/drawing/2014/main" id="{C62D7029-51BC-4B1B-A869-098F93F2323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92" name="Line 1755">
          <a:extLst>
            <a:ext uri="{FF2B5EF4-FFF2-40B4-BE49-F238E27FC236}">
              <a16:creationId xmlns:a16="http://schemas.microsoft.com/office/drawing/2014/main" id="{8D87C7B8-F14D-4AA6-9449-664EE273586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93" name="Line 1756">
          <a:extLst>
            <a:ext uri="{FF2B5EF4-FFF2-40B4-BE49-F238E27FC236}">
              <a16:creationId xmlns:a16="http://schemas.microsoft.com/office/drawing/2014/main" id="{95480C64-915B-4451-8446-BF8A5D630D7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94" name="Line 1743">
          <a:extLst>
            <a:ext uri="{FF2B5EF4-FFF2-40B4-BE49-F238E27FC236}">
              <a16:creationId xmlns:a16="http://schemas.microsoft.com/office/drawing/2014/main" id="{64C9586C-70B9-490D-999D-2647248A5E2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95" name="Line 1744">
          <a:extLst>
            <a:ext uri="{FF2B5EF4-FFF2-40B4-BE49-F238E27FC236}">
              <a16:creationId xmlns:a16="http://schemas.microsoft.com/office/drawing/2014/main" id="{F8C5E589-B4D8-4A3C-AF5C-860017E7CFE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96" name="Line 1745">
          <a:extLst>
            <a:ext uri="{FF2B5EF4-FFF2-40B4-BE49-F238E27FC236}">
              <a16:creationId xmlns:a16="http://schemas.microsoft.com/office/drawing/2014/main" id="{E0AA6AE6-C7E3-4A6C-A77B-B1E50EB371C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97" name="Line 1746">
          <a:extLst>
            <a:ext uri="{FF2B5EF4-FFF2-40B4-BE49-F238E27FC236}">
              <a16:creationId xmlns:a16="http://schemas.microsoft.com/office/drawing/2014/main" id="{80A8E71B-2BD3-4A6A-8A7A-CDBA777F41E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98" name="Line 1747">
          <a:extLst>
            <a:ext uri="{FF2B5EF4-FFF2-40B4-BE49-F238E27FC236}">
              <a16:creationId xmlns:a16="http://schemas.microsoft.com/office/drawing/2014/main" id="{70E10781-7756-4F21-A81F-F1AB4A35174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099" name="Line 1748">
          <a:extLst>
            <a:ext uri="{FF2B5EF4-FFF2-40B4-BE49-F238E27FC236}">
              <a16:creationId xmlns:a16="http://schemas.microsoft.com/office/drawing/2014/main" id="{8914B856-93B6-4250-BE16-0F62FD74AC5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100" name="Line 1749">
          <a:extLst>
            <a:ext uri="{FF2B5EF4-FFF2-40B4-BE49-F238E27FC236}">
              <a16:creationId xmlns:a16="http://schemas.microsoft.com/office/drawing/2014/main" id="{ECC906E4-7C83-423A-876F-CDFC88597E5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101" name="Line 1750">
          <a:extLst>
            <a:ext uri="{FF2B5EF4-FFF2-40B4-BE49-F238E27FC236}">
              <a16:creationId xmlns:a16="http://schemas.microsoft.com/office/drawing/2014/main" id="{0B643B65-C68C-49B9-AE88-29AAA3B497A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102" name="Line 1751">
          <a:extLst>
            <a:ext uri="{FF2B5EF4-FFF2-40B4-BE49-F238E27FC236}">
              <a16:creationId xmlns:a16="http://schemas.microsoft.com/office/drawing/2014/main" id="{8FF29987-D85E-4761-AA63-4191B84EEAB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103" name="Line 1752">
          <a:extLst>
            <a:ext uri="{FF2B5EF4-FFF2-40B4-BE49-F238E27FC236}">
              <a16:creationId xmlns:a16="http://schemas.microsoft.com/office/drawing/2014/main" id="{9DBA5A4D-D922-4F8B-A2A0-603576A9DF2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104" name="Line 1753">
          <a:extLst>
            <a:ext uri="{FF2B5EF4-FFF2-40B4-BE49-F238E27FC236}">
              <a16:creationId xmlns:a16="http://schemas.microsoft.com/office/drawing/2014/main" id="{285EE794-E2A9-4820-91B3-074C409C628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105" name="Line 1754">
          <a:extLst>
            <a:ext uri="{FF2B5EF4-FFF2-40B4-BE49-F238E27FC236}">
              <a16:creationId xmlns:a16="http://schemas.microsoft.com/office/drawing/2014/main" id="{716668D4-B530-4B10-BEF5-67736EB33F6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106" name="Line 1755">
          <a:extLst>
            <a:ext uri="{FF2B5EF4-FFF2-40B4-BE49-F238E27FC236}">
              <a16:creationId xmlns:a16="http://schemas.microsoft.com/office/drawing/2014/main" id="{3FF3389F-C0B1-4A8E-ABA4-D52F296E9D8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107" name="Line 1756">
          <a:extLst>
            <a:ext uri="{FF2B5EF4-FFF2-40B4-BE49-F238E27FC236}">
              <a16:creationId xmlns:a16="http://schemas.microsoft.com/office/drawing/2014/main" id="{8EF64221-422C-4AE1-9069-79517739352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08" name="Line 1743">
          <a:extLst>
            <a:ext uri="{FF2B5EF4-FFF2-40B4-BE49-F238E27FC236}">
              <a16:creationId xmlns:a16="http://schemas.microsoft.com/office/drawing/2014/main" id="{EBAAF1CC-3E2F-4D11-B3BD-E40BFBA4AC7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09" name="Line 1744">
          <a:extLst>
            <a:ext uri="{FF2B5EF4-FFF2-40B4-BE49-F238E27FC236}">
              <a16:creationId xmlns:a16="http://schemas.microsoft.com/office/drawing/2014/main" id="{3F2EE674-402D-42DB-98DC-9C505514987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10" name="Line 1745">
          <a:extLst>
            <a:ext uri="{FF2B5EF4-FFF2-40B4-BE49-F238E27FC236}">
              <a16:creationId xmlns:a16="http://schemas.microsoft.com/office/drawing/2014/main" id="{20205F14-B11D-4DE8-822E-E1607985104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11" name="Line 1746">
          <a:extLst>
            <a:ext uri="{FF2B5EF4-FFF2-40B4-BE49-F238E27FC236}">
              <a16:creationId xmlns:a16="http://schemas.microsoft.com/office/drawing/2014/main" id="{CAA537D0-50CA-4F9F-9CAE-E4E03B83796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12" name="Line 1747">
          <a:extLst>
            <a:ext uri="{FF2B5EF4-FFF2-40B4-BE49-F238E27FC236}">
              <a16:creationId xmlns:a16="http://schemas.microsoft.com/office/drawing/2014/main" id="{3342C5E9-157C-400C-9EE3-39FA92A3BB7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13" name="Line 1748">
          <a:extLst>
            <a:ext uri="{FF2B5EF4-FFF2-40B4-BE49-F238E27FC236}">
              <a16:creationId xmlns:a16="http://schemas.microsoft.com/office/drawing/2014/main" id="{CE2676EF-5364-4F41-B60E-976060665E1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14" name="Line 1749">
          <a:extLst>
            <a:ext uri="{FF2B5EF4-FFF2-40B4-BE49-F238E27FC236}">
              <a16:creationId xmlns:a16="http://schemas.microsoft.com/office/drawing/2014/main" id="{397927B3-B64E-413E-8980-760F2C96EA3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15" name="Line 1750">
          <a:extLst>
            <a:ext uri="{FF2B5EF4-FFF2-40B4-BE49-F238E27FC236}">
              <a16:creationId xmlns:a16="http://schemas.microsoft.com/office/drawing/2014/main" id="{2CE2F975-27D3-46A7-9D54-4FBC320ACEC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16" name="Line 1751">
          <a:extLst>
            <a:ext uri="{FF2B5EF4-FFF2-40B4-BE49-F238E27FC236}">
              <a16:creationId xmlns:a16="http://schemas.microsoft.com/office/drawing/2014/main" id="{40FCDA1A-80F3-4ACE-AA3D-133028F78CE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17" name="Line 1752">
          <a:extLst>
            <a:ext uri="{FF2B5EF4-FFF2-40B4-BE49-F238E27FC236}">
              <a16:creationId xmlns:a16="http://schemas.microsoft.com/office/drawing/2014/main" id="{2122BE59-5D79-4CBF-A026-1A8E384FD43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18" name="Line 1753">
          <a:extLst>
            <a:ext uri="{FF2B5EF4-FFF2-40B4-BE49-F238E27FC236}">
              <a16:creationId xmlns:a16="http://schemas.microsoft.com/office/drawing/2014/main" id="{3E889664-39D8-46D4-BCFC-FF7DF54F80C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19" name="Line 1754">
          <a:extLst>
            <a:ext uri="{FF2B5EF4-FFF2-40B4-BE49-F238E27FC236}">
              <a16:creationId xmlns:a16="http://schemas.microsoft.com/office/drawing/2014/main" id="{0ED1C326-4BD6-49E0-9817-306D6517E46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20" name="Line 1755">
          <a:extLst>
            <a:ext uri="{FF2B5EF4-FFF2-40B4-BE49-F238E27FC236}">
              <a16:creationId xmlns:a16="http://schemas.microsoft.com/office/drawing/2014/main" id="{73FE74C0-1D43-4B5A-AB45-ECA85A51648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21" name="Line 1756">
          <a:extLst>
            <a:ext uri="{FF2B5EF4-FFF2-40B4-BE49-F238E27FC236}">
              <a16:creationId xmlns:a16="http://schemas.microsoft.com/office/drawing/2014/main" id="{01D470AD-B3DE-4C53-BC47-34290794152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22" name="Line 1743">
          <a:extLst>
            <a:ext uri="{FF2B5EF4-FFF2-40B4-BE49-F238E27FC236}">
              <a16:creationId xmlns:a16="http://schemas.microsoft.com/office/drawing/2014/main" id="{F9CCA346-957E-4701-9202-E2885577FA6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23" name="Line 1744">
          <a:extLst>
            <a:ext uri="{FF2B5EF4-FFF2-40B4-BE49-F238E27FC236}">
              <a16:creationId xmlns:a16="http://schemas.microsoft.com/office/drawing/2014/main" id="{12EF0E27-3183-4C4A-848F-A9209CBB2F6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24" name="Line 1745">
          <a:extLst>
            <a:ext uri="{FF2B5EF4-FFF2-40B4-BE49-F238E27FC236}">
              <a16:creationId xmlns:a16="http://schemas.microsoft.com/office/drawing/2014/main" id="{7F984167-EDB0-419D-8764-CE92D66D223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25" name="Line 1746">
          <a:extLst>
            <a:ext uri="{FF2B5EF4-FFF2-40B4-BE49-F238E27FC236}">
              <a16:creationId xmlns:a16="http://schemas.microsoft.com/office/drawing/2014/main" id="{F27CC63D-5954-401E-B606-906252F74B9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26" name="Line 1747">
          <a:extLst>
            <a:ext uri="{FF2B5EF4-FFF2-40B4-BE49-F238E27FC236}">
              <a16:creationId xmlns:a16="http://schemas.microsoft.com/office/drawing/2014/main" id="{E942EE8C-1F34-4745-A595-80BAF0372DF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27" name="Line 1748">
          <a:extLst>
            <a:ext uri="{FF2B5EF4-FFF2-40B4-BE49-F238E27FC236}">
              <a16:creationId xmlns:a16="http://schemas.microsoft.com/office/drawing/2014/main" id="{6ACFB3EF-5DAD-47C4-B236-AF786A42E3B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28" name="Line 1749">
          <a:extLst>
            <a:ext uri="{FF2B5EF4-FFF2-40B4-BE49-F238E27FC236}">
              <a16:creationId xmlns:a16="http://schemas.microsoft.com/office/drawing/2014/main" id="{4025EBF0-6AF7-4C80-B7DE-0727E254E4E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29" name="Line 1750">
          <a:extLst>
            <a:ext uri="{FF2B5EF4-FFF2-40B4-BE49-F238E27FC236}">
              <a16:creationId xmlns:a16="http://schemas.microsoft.com/office/drawing/2014/main" id="{4C0D5007-B002-4FAD-A273-790B977C19C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30" name="Line 1751">
          <a:extLst>
            <a:ext uri="{FF2B5EF4-FFF2-40B4-BE49-F238E27FC236}">
              <a16:creationId xmlns:a16="http://schemas.microsoft.com/office/drawing/2014/main" id="{0818A326-9160-46CD-8394-D96BB9BFD43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31" name="Line 1752">
          <a:extLst>
            <a:ext uri="{FF2B5EF4-FFF2-40B4-BE49-F238E27FC236}">
              <a16:creationId xmlns:a16="http://schemas.microsoft.com/office/drawing/2014/main" id="{B307CAAC-8E68-4637-B0C2-6394F30BB9B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32" name="Line 1753">
          <a:extLst>
            <a:ext uri="{FF2B5EF4-FFF2-40B4-BE49-F238E27FC236}">
              <a16:creationId xmlns:a16="http://schemas.microsoft.com/office/drawing/2014/main" id="{5E0D5E2F-8D19-47DD-A6C1-6BABCE8477F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33" name="Line 1754">
          <a:extLst>
            <a:ext uri="{FF2B5EF4-FFF2-40B4-BE49-F238E27FC236}">
              <a16:creationId xmlns:a16="http://schemas.microsoft.com/office/drawing/2014/main" id="{60BF07A2-1886-4BED-A815-13F779097C1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34" name="Line 1755">
          <a:extLst>
            <a:ext uri="{FF2B5EF4-FFF2-40B4-BE49-F238E27FC236}">
              <a16:creationId xmlns:a16="http://schemas.microsoft.com/office/drawing/2014/main" id="{4F6CD25F-D60B-4BA1-97C3-27E32583E3A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35" name="Line 1756">
          <a:extLst>
            <a:ext uri="{FF2B5EF4-FFF2-40B4-BE49-F238E27FC236}">
              <a16:creationId xmlns:a16="http://schemas.microsoft.com/office/drawing/2014/main" id="{F560E69E-9310-4B50-804F-EF76F449FAE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36" name="Line 1743">
          <a:extLst>
            <a:ext uri="{FF2B5EF4-FFF2-40B4-BE49-F238E27FC236}">
              <a16:creationId xmlns:a16="http://schemas.microsoft.com/office/drawing/2014/main" id="{B884461D-BF21-4911-9A1A-C502418A472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37" name="Line 1744">
          <a:extLst>
            <a:ext uri="{FF2B5EF4-FFF2-40B4-BE49-F238E27FC236}">
              <a16:creationId xmlns:a16="http://schemas.microsoft.com/office/drawing/2014/main" id="{5922A7CA-9AE7-40FC-B171-015D388617C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38" name="Line 1745">
          <a:extLst>
            <a:ext uri="{FF2B5EF4-FFF2-40B4-BE49-F238E27FC236}">
              <a16:creationId xmlns:a16="http://schemas.microsoft.com/office/drawing/2014/main" id="{665182AC-6B53-4225-9062-CBEC0AA9C9C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39" name="Line 1746">
          <a:extLst>
            <a:ext uri="{FF2B5EF4-FFF2-40B4-BE49-F238E27FC236}">
              <a16:creationId xmlns:a16="http://schemas.microsoft.com/office/drawing/2014/main" id="{A62C01D4-97EC-4DBF-8F00-DF0B0B585A1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40" name="Line 1747">
          <a:extLst>
            <a:ext uri="{FF2B5EF4-FFF2-40B4-BE49-F238E27FC236}">
              <a16:creationId xmlns:a16="http://schemas.microsoft.com/office/drawing/2014/main" id="{9C9A486E-B3A4-4A7B-BD17-2F06AD08C17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41" name="Line 1748">
          <a:extLst>
            <a:ext uri="{FF2B5EF4-FFF2-40B4-BE49-F238E27FC236}">
              <a16:creationId xmlns:a16="http://schemas.microsoft.com/office/drawing/2014/main" id="{449C9763-4C5F-4163-A79D-94E2CEB83B4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42" name="Line 1749">
          <a:extLst>
            <a:ext uri="{FF2B5EF4-FFF2-40B4-BE49-F238E27FC236}">
              <a16:creationId xmlns:a16="http://schemas.microsoft.com/office/drawing/2014/main" id="{D387EE95-A39A-4CEC-A92D-FEA5C261D1C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43" name="Line 1750">
          <a:extLst>
            <a:ext uri="{FF2B5EF4-FFF2-40B4-BE49-F238E27FC236}">
              <a16:creationId xmlns:a16="http://schemas.microsoft.com/office/drawing/2014/main" id="{071369E8-4672-4146-87D9-AE57EE31652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44" name="Line 1751">
          <a:extLst>
            <a:ext uri="{FF2B5EF4-FFF2-40B4-BE49-F238E27FC236}">
              <a16:creationId xmlns:a16="http://schemas.microsoft.com/office/drawing/2014/main" id="{8E1459BB-A343-42CD-984E-AACD5973831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45" name="Line 1752">
          <a:extLst>
            <a:ext uri="{FF2B5EF4-FFF2-40B4-BE49-F238E27FC236}">
              <a16:creationId xmlns:a16="http://schemas.microsoft.com/office/drawing/2014/main" id="{C6D8DBB5-528A-4BB4-9F34-09611DD82E4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46" name="Line 1753">
          <a:extLst>
            <a:ext uri="{FF2B5EF4-FFF2-40B4-BE49-F238E27FC236}">
              <a16:creationId xmlns:a16="http://schemas.microsoft.com/office/drawing/2014/main" id="{04FB9B36-3D64-4E01-B724-254B5D53580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47" name="Line 1754">
          <a:extLst>
            <a:ext uri="{FF2B5EF4-FFF2-40B4-BE49-F238E27FC236}">
              <a16:creationId xmlns:a16="http://schemas.microsoft.com/office/drawing/2014/main" id="{17BE63A4-B4D3-442A-B63D-C73DFEB6FFC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48" name="Line 1755">
          <a:extLst>
            <a:ext uri="{FF2B5EF4-FFF2-40B4-BE49-F238E27FC236}">
              <a16:creationId xmlns:a16="http://schemas.microsoft.com/office/drawing/2014/main" id="{3BC4A98D-AFBB-4EF4-BCF8-FD19556AAB4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49" name="Line 1756">
          <a:extLst>
            <a:ext uri="{FF2B5EF4-FFF2-40B4-BE49-F238E27FC236}">
              <a16:creationId xmlns:a16="http://schemas.microsoft.com/office/drawing/2014/main" id="{3C41CDFB-0323-4311-95F5-C98DFCAB7C2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50" name="Line 1743">
          <a:extLst>
            <a:ext uri="{FF2B5EF4-FFF2-40B4-BE49-F238E27FC236}">
              <a16:creationId xmlns:a16="http://schemas.microsoft.com/office/drawing/2014/main" id="{98282D7E-B2C4-424A-84C4-7937C96FA82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51" name="Line 1744">
          <a:extLst>
            <a:ext uri="{FF2B5EF4-FFF2-40B4-BE49-F238E27FC236}">
              <a16:creationId xmlns:a16="http://schemas.microsoft.com/office/drawing/2014/main" id="{CC6B57D0-D04B-4CFA-A156-A326E947318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52" name="Line 1745">
          <a:extLst>
            <a:ext uri="{FF2B5EF4-FFF2-40B4-BE49-F238E27FC236}">
              <a16:creationId xmlns:a16="http://schemas.microsoft.com/office/drawing/2014/main" id="{B0A46577-419C-4ADE-ABB0-C870F461AF9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53" name="Line 1746">
          <a:extLst>
            <a:ext uri="{FF2B5EF4-FFF2-40B4-BE49-F238E27FC236}">
              <a16:creationId xmlns:a16="http://schemas.microsoft.com/office/drawing/2014/main" id="{F48A40F3-A425-409D-8FDF-43BB08FAFD9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54" name="Line 1747">
          <a:extLst>
            <a:ext uri="{FF2B5EF4-FFF2-40B4-BE49-F238E27FC236}">
              <a16:creationId xmlns:a16="http://schemas.microsoft.com/office/drawing/2014/main" id="{6C0D2374-F792-478B-A3FD-DD20A729E83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55" name="Line 1748">
          <a:extLst>
            <a:ext uri="{FF2B5EF4-FFF2-40B4-BE49-F238E27FC236}">
              <a16:creationId xmlns:a16="http://schemas.microsoft.com/office/drawing/2014/main" id="{79657E0C-89E0-486D-B1A4-73BF24DC51B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56" name="Line 1749">
          <a:extLst>
            <a:ext uri="{FF2B5EF4-FFF2-40B4-BE49-F238E27FC236}">
              <a16:creationId xmlns:a16="http://schemas.microsoft.com/office/drawing/2014/main" id="{6800E263-F07F-43C5-8DF8-9C134AD1D46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57" name="Line 1750">
          <a:extLst>
            <a:ext uri="{FF2B5EF4-FFF2-40B4-BE49-F238E27FC236}">
              <a16:creationId xmlns:a16="http://schemas.microsoft.com/office/drawing/2014/main" id="{47E0E454-DF5D-4275-BC0A-A8491769352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58" name="Line 1751">
          <a:extLst>
            <a:ext uri="{FF2B5EF4-FFF2-40B4-BE49-F238E27FC236}">
              <a16:creationId xmlns:a16="http://schemas.microsoft.com/office/drawing/2014/main" id="{E9AC425C-E963-41C9-BAA9-BE5B17151E5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59" name="Line 1752">
          <a:extLst>
            <a:ext uri="{FF2B5EF4-FFF2-40B4-BE49-F238E27FC236}">
              <a16:creationId xmlns:a16="http://schemas.microsoft.com/office/drawing/2014/main" id="{F3B568EC-6BDF-4522-93E7-34F0A52E405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60" name="Line 1753">
          <a:extLst>
            <a:ext uri="{FF2B5EF4-FFF2-40B4-BE49-F238E27FC236}">
              <a16:creationId xmlns:a16="http://schemas.microsoft.com/office/drawing/2014/main" id="{32489429-93FA-4D1F-BD23-87CFDF21DCF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61" name="Line 1754">
          <a:extLst>
            <a:ext uri="{FF2B5EF4-FFF2-40B4-BE49-F238E27FC236}">
              <a16:creationId xmlns:a16="http://schemas.microsoft.com/office/drawing/2014/main" id="{0C45A94F-1E1C-48EE-8C11-DC321F6E491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62" name="Line 1755">
          <a:extLst>
            <a:ext uri="{FF2B5EF4-FFF2-40B4-BE49-F238E27FC236}">
              <a16:creationId xmlns:a16="http://schemas.microsoft.com/office/drawing/2014/main" id="{DD6829D7-F64D-4642-9A11-39E271DE32B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63" name="Line 1756">
          <a:extLst>
            <a:ext uri="{FF2B5EF4-FFF2-40B4-BE49-F238E27FC236}">
              <a16:creationId xmlns:a16="http://schemas.microsoft.com/office/drawing/2014/main" id="{43DD610B-81DD-43A1-8519-8E9A4C00337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64" name="Line 1743">
          <a:extLst>
            <a:ext uri="{FF2B5EF4-FFF2-40B4-BE49-F238E27FC236}">
              <a16:creationId xmlns:a16="http://schemas.microsoft.com/office/drawing/2014/main" id="{9398CED4-29D5-4C80-98B3-E3D6418D114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65" name="Line 1744">
          <a:extLst>
            <a:ext uri="{FF2B5EF4-FFF2-40B4-BE49-F238E27FC236}">
              <a16:creationId xmlns:a16="http://schemas.microsoft.com/office/drawing/2014/main" id="{6172AC9B-FB9D-4A0C-9E10-87D02878A3E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66" name="Line 1745">
          <a:extLst>
            <a:ext uri="{FF2B5EF4-FFF2-40B4-BE49-F238E27FC236}">
              <a16:creationId xmlns:a16="http://schemas.microsoft.com/office/drawing/2014/main" id="{A3360487-4220-4E5E-BE61-8F5F9B253B7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67" name="Line 1746">
          <a:extLst>
            <a:ext uri="{FF2B5EF4-FFF2-40B4-BE49-F238E27FC236}">
              <a16:creationId xmlns:a16="http://schemas.microsoft.com/office/drawing/2014/main" id="{1DB1E79C-B72A-4D20-8D4F-7C00792A6E4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68" name="Line 1747">
          <a:extLst>
            <a:ext uri="{FF2B5EF4-FFF2-40B4-BE49-F238E27FC236}">
              <a16:creationId xmlns:a16="http://schemas.microsoft.com/office/drawing/2014/main" id="{A8A6A71B-AA97-4D8A-8DBD-354097E57A4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69" name="Line 1748">
          <a:extLst>
            <a:ext uri="{FF2B5EF4-FFF2-40B4-BE49-F238E27FC236}">
              <a16:creationId xmlns:a16="http://schemas.microsoft.com/office/drawing/2014/main" id="{37E0BC73-DF6D-404C-99B3-4FC273B6646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70" name="Line 1749">
          <a:extLst>
            <a:ext uri="{FF2B5EF4-FFF2-40B4-BE49-F238E27FC236}">
              <a16:creationId xmlns:a16="http://schemas.microsoft.com/office/drawing/2014/main" id="{62AD7E38-C48D-4C56-8146-802392A8FB7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71" name="Line 1750">
          <a:extLst>
            <a:ext uri="{FF2B5EF4-FFF2-40B4-BE49-F238E27FC236}">
              <a16:creationId xmlns:a16="http://schemas.microsoft.com/office/drawing/2014/main" id="{B8A155A5-E57B-48CB-8226-2A776752EAE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72" name="Line 1751">
          <a:extLst>
            <a:ext uri="{FF2B5EF4-FFF2-40B4-BE49-F238E27FC236}">
              <a16:creationId xmlns:a16="http://schemas.microsoft.com/office/drawing/2014/main" id="{813D0D0C-E827-476E-A8DE-CC398780369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73" name="Line 1752">
          <a:extLst>
            <a:ext uri="{FF2B5EF4-FFF2-40B4-BE49-F238E27FC236}">
              <a16:creationId xmlns:a16="http://schemas.microsoft.com/office/drawing/2014/main" id="{2B6DA076-CB0A-45B6-AC8A-6F5A7254FC9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74" name="Line 1753">
          <a:extLst>
            <a:ext uri="{FF2B5EF4-FFF2-40B4-BE49-F238E27FC236}">
              <a16:creationId xmlns:a16="http://schemas.microsoft.com/office/drawing/2014/main" id="{CC2795F6-E7F8-41A7-B082-F29F51DCDE0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75" name="Line 1754">
          <a:extLst>
            <a:ext uri="{FF2B5EF4-FFF2-40B4-BE49-F238E27FC236}">
              <a16:creationId xmlns:a16="http://schemas.microsoft.com/office/drawing/2014/main" id="{87D287D0-DA5B-4444-B20B-9D34C55F84A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76" name="Line 1755">
          <a:extLst>
            <a:ext uri="{FF2B5EF4-FFF2-40B4-BE49-F238E27FC236}">
              <a16:creationId xmlns:a16="http://schemas.microsoft.com/office/drawing/2014/main" id="{65B32259-70E4-4EC0-BB59-5121E578E0C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77" name="Line 1756">
          <a:extLst>
            <a:ext uri="{FF2B5EF4-FFF2-40B4-BE49-F238E27FC236}">
              <a16:creationId xmlns:a16="http://schemas.microsoft.com/office/drawing/2014/main" id="{19C35DC4-3267-4ED7-A886-0B88AA16E37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78" name="Line 3420">
          <a:extLst>
            <a:ext uri="{FF2B5EF4-FFF2-40B4-BE49-F238E27FC236}">
              <a16:creationId xmlns:a16="http://schemas.microsoft.com/office/drawing/2014/main" id="{354BFF75-098E-44DB-8E7C-A4DF3EB3E0C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79" name="Line 3421">
          <a:extLst>
            <a:ext uri="{FF2B5EF4-FFF2-40B4-BE49-F238E27FC236}">
              <a16:creationId xmlns:a16="http://schemas.microsoft.com/office/drawing/2014/main" id="{EE16FE44-A50A-4B2F-ADC9-889CB9B2714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80" name="Line 3422">
          <a:extLst>
            <a:ext uri="{FF2B5EF4-FFF2-40B4-BE49-F238E27FC236}">
              <a16:creationId xmlns:a16="http://schemas.microsoft.com/office/drawing/2014/main" id="{96E9299E-A503-470A-9A43-62410103CDC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81" name="Line 3423">
          <a:extLst>
            <a:ext uri="{FF2B5EF4-FFF2-40B4-BE49-F238E27FC236}">
              <a16:creationId xmlns:a16="http://schemas.microsoft.com/office/drawing/2014/main" id="{61C39D8C-448A-41C3-8AF6-C1317DE94F1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82" name="Line 3424">
          <a:extLst>
            <a:ext uri="{FF2B5EF4-FFF2-40B4-BE49-F238E27FC236}">
              <a16:creationId xmlns:a16="http://schemas.microsoft.com/office/drawing/2014/main" id="{073A303C-4957-4568-86B4-4B43A0D1EF6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83" name="Line 3425">
          <a:extLst>
            <a:ext uri="{FF2B5EF4-FFF2-40B4-BE49-F238E27FC236}">
              <a16:creationId xmlns:a16="http://schemas.microsoft.com/office/drawing/2014/main" id="{95F75FE7-9636-4910-98FF-88B10FE7F5B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84" name="Line 3426">
          <a:extLst>
            <a:ext uri="{FF2B5EF4-FFF2-40B4-BE49-F238E27FC236}">
              <a16:creationId xmlns:a16="http://schemas.microsoft.com/office/drawing/2014/main" id="{0F4DD5C8-16AA-45DF-B680-3891F2A7668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85" name="Line 3427">
          <a:extLst>
            <a:ext uri="{FF2B5EF4-FFF2-40B4-BE49-F238E27FC236}">
              <a16:creationId xmlns:a16="http://schemas.microsoft.com/office/drawing/2014/main" id="{578E4B06-26D0-43D9-8F7C-A59896BA7B2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86" name="Line 3428">
          <a:extLst>
            <a:ext uri="{FF2B5EF4-FFF2-40B4-BE49-F238E27FC236}">
              <a16:creationId xmlns:a16="http://schemas.microsoft.com/office/drawing/2014/main" id="{CB9BF214-DBD3-44BB-9089-C85981BFA4D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87" name="Line 3429">
          <a:extLst>
            <a:ext uri="{FF2B5EF4-FFF2-40B4-BE49-F238E27FC236}">
              <a16:creationId xmlns:a16="http://schemas.microsoft.com/office/drawing/2014/main" id="{D661C768-0520-4DFA-9546-9FC7DB882F5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88" name="Line 3430">
          <a:extLst>
            <a:ext uri="{FF2B5EF4-FFF2-40B4-BE49-F238E27FC236}">
              <a16:creationId xmlns:a16="http://schemas.microsoft.com/office/drawing/2014/main" id="{E12931F0-9425-476E-AE7B-8E4C1286BB4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89" name="Line 3431">
          <a:extLst>
            <a:ext uri="{FF2B5EF4-FFF2-40B4-BE49-F238E27FC236}">
              <a16:creationId xmlns:a16="http://schemas.microsoft.com/office/drawing/2014/main" id="{C41FA616-B596-4D24-B8C9-890675167DC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90" name="Line 3432">
          <a:extLst>
            <a:ext uri="{FF2B5EF4-FFF2-40B4-BE49-F238E27FC236}">
              <a16:creationId xmlns:a16="http://schemas.microsoft.com/office/drawing/2014/main" id="{6E54FA3F-5D0D-4AA7-90EA-F5A962E3356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91" name="Line 3433">
          <a:extLst>
            <a:ext uri="{FF2B5EF4-FFF2-40B4-BE49-F238E27FC236}">
              <a16:creationId xmlns:a16="http://schemas.microsoft.com/office/drawing/2014/main" id="{1FF67848-EECE-4FA8-A9EA-6BB0A6B6EB4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92" name="Line 3434">
          <a:extLst>
            <a:ext uri="{FF2B5EF4-FFF2-40B4-BE49-F238E27FC236}">
              <a16:creationId xmlns:a16="http://schemas.microsoft.com/office/drawing/2014/main" id="{E90B4559-A770-4B8E-94E3-83CD5E2D6CE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93" name="Line 3435">
          <a:extLst>
            <a:ext uri="{FF2B5EF4-FFF2-40B4-BE49-F238E27FC236}">
              <a16:creationId xmlns:a16="http://schemas.microsoft.com/office/drawing/2014/main" id="{F1C49711-1320-4F7F-A148-01FB4752441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94" name="Line 3436">
          <a:extLst>
            <a:ext uri="{FF2B5EF4-FFF2-40B4-BE49-F238E27FC236}">
              <a16:creationId xmlns:a16="http://schemas.microsoft.com/office/drawing/2014/main" id="{A046FD01-E70E-48BF-8341-CF7483C6C8E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95" name="Line 3437">
          <a:extLst>
            <a:ext uri="{FF2B5EF4-FFF2-40B4-BE49-F238E27FC236}">
              <a16:creationId xmlns:a16="http://schemas.microsoft.com/office/drawing/2014/main" id="{BB2B01FF-A3FC-4401-A097-9A8254E279F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96" name="Line 3438">
          <a:extLst>
            <a:ext uri="{FF2B5EF4-FFF2-40B4-BE49-F238E27FC236}">
              <a16:creationId xmlns:a16="http://schemas.microsoft.com/office/drawing/2014/main" id="{6DB42469-6A8F-4A25-9469-7CC7C748204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97" name="Line 3439">
          <a:extLst>
            <a:ext uri="{FF2B5EF4-FFF2-40B4-BE49-F238E27FC236}">
              <a16:creationId xmlns:a16="http://schemas.microsoft.com/office/drawing/2014/main" id="{76357D15-1ADE-41A7-8CE9-0C14C421C5C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98" name="Line 3440">
          <a:extLst>
            <a:ext uri="{FF2B5EF4-FFF2-40B4-BE49-F238E27FC236}">
              <a16:creationId xmlns:a16="http://schemas.microsoft.com/office/drawing/2014/main" id="{3CAE1910-9CF7-43BF-8631-6E51A99EE14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199" name="Line 3441">
          <a:extLst>
            <a:ext uri="{FF2B5EF4-FFF2-40B4-BE49-F238E27FC236}">
              <a16:creationId xmlns:a16="http://schemas.microsoft.com/office/drawing/2014/main" id="{69838B8A-2936-4F88-B815-8C703B70481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00" name="Line 3442">
          <a:extLst>
            <a:ext uri="{FF2B5EF4-FFF2-40B4-BE49-F238E27FC236}">
              <a16:creationId xmlns:a16="http://schemas.microsoft.com/office/drawing/2014/main" id="{FB402937-E6E4-40BE-B76B-14CA5E4B89E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01" name="Line 3443">
          <a:extLst>
            <a:ext uri="{FF2B5EF4-FFF2-40B4-BE49-F238E27FC236}">
              <a16:creationId xmlns:a16="http://schemas.microsoft.com/office/drawing/2014/main" id="{0F8B2208-4095-4261-874C-8D378168B9C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02" name="Line 3444">
          <a:extLst>
            <a:ext uri="{FF2B5EF4-FFF2-40B4-BE49-F238E27FC236}">
              <a16:creationId xmlns:a16="http://schemas.microsoft.com/office/drawing/2014/main" id="{B0A11B99-B831-4A13-AA35-D5DEBE1D3F4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03" name="Line 3445">
          <a:extLst>
            <a:ext uri="{FF2B5EF4-FFF2-40B4-BE49-F238E27FC236}">
              <a16:creationId xmlns:a16="http://schemas.microsoft.com/office/drawing/2014/main" id="{1E197164-6597-4867-BACE-A7394F58F34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04" name="Line 3446">
          <a:extLst>
            <a:ext uri="{FF2B5EF4-FFF2-40B4-BE49-F238E27FC236}">
              <a16:creationId xmlns:a16="http://schemas.microsoft.com/office/drawing/2014/main" id="{300DBD16-A6BB-440B-B918-B934DC59414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05" name="Line 3447">
          <a:extLst>
            <a:ext uri="{FF2B5EF4-FFF2-40B4-BE49-F238E27FC236}">
              <a16:creationId xmlns:a16="http://schemas.microsoft.com/office/drawing/2014/main" id="{71CCEED5-5507-4A46-886A-D4BF1048007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06" name="Line 3448">
          <a:extLst>
            <a:ext uri="{FF2B5EF4-FFF2-40B4-BE49-F238E27FC236}">
              <a16:creationId xmlns:a16="http://schemas.microsoft.com/office/drawing/2014/main" id="{6BE75003-5B0A-4E2F-9D1B-E9A099A5941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07" name="Line 3449">
          <a:extLst>
            <a:ext uri="{FF2B5EF4-FFF2-40B4-BE49-F238E27FC236}">
              <a16:creationId xmlns:a16="http://schemas.microsoft.com/office/drawing/2014/main" id="{217611EF-939D-4E8C-B883-AC774BF03DE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08" name="Line 3450">
          <a:extLst>
            <a:ext uri="{FF2B5EF4-FFF2-40B4-BE49-F238E27FC236}">
              <a16:creationId xmlns:a16="http://schemas.microsoft.com/office/drawing/2014/main" id="{2E34596C-7FD5-43A8-9281-4DD14E88C59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09" name="Line 3451">
          <a:extLst>
            <a:ext uri="{FF2B5EF4-FFF2-40B4-BE49-F238E27FC236}">
              <a16:creationId xmlns:a16="http://schemas.microsoft.com/office/drawing/2014/main" id="{F1822A3F-6559-4E15-B0F4-15453A10BB6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10" name="Line 3452">
          <a:extLst>
            <a:ext uri="{FF2B5EF4-FFF2-40B4-BE49-F238E27FC236}">
              <a16:creationId xmlns:a16="http://schemas.microsoft.com/office/drawing/2014/main" id="{8ECAEB22-B72B-4DF4-A01E-D2D37048678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11" name="Line 3453">
          <a:extLst>
            <a:ext uri="{FF2B5EF4-FFF2-40B4-BE49-F238E27FC236}">
              <a16:creationId xmlns:a16="http://schemas.microsoft.com/office/drawing/2014/main" id="{46806ADD-104D-435C-A997-A18DB5C8B6D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12" name="Line 3454">
          <a:extLst>
            <a:ext uri="{FF2B5EF4-FFF2-40B4-BE49-F238E27FC236}">
              <a16:creationId xmlns:a16="http://schemas.microsoft.com/office/drawing/2014/main" id="{ADFCE812-493B-416C-A749-62B09EEC5B4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13" name="Line 3420">
          <a:extLst>
            <a:ext uri="{FF2B5EF4-FFF2-40B4-BE49-F238E27FC236}">
              <a16:creationId xmlns:a16="http://schemas.microsoft.com/office/drawing/2014/main" id="{B37B516F-CCEC-4990-AB9B-BDC30D163E9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14" name="Line 3421">
          <a:extLst>
            <a:ext uri="{FF2B5EF4-FFF2-40B4-BE49-F238E27FC236}">
              <a16:creationId xmlns:a16="http://schemas.microsoft.com/office/drawing/2014/main" id="{68B653D5-3015-4BB7-884E-8452A9F30DD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15" name="Line 3422">
          <a:extLst>
            <a:ext uri="{FF2B5EF4-FFF2-40B4-BE49-F238E27FC236}">
              <a16:creationId xmlns:a16="http://schemas.microsoft.com/office/drawing/2014/main" id="{3FD340CC-F193-4DAE-918D-56AAE752855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16" name="Line 3423">
          <a:extLst>
            <a:ext uri="{FF2B5EF4-FFF2-40B4-BE49-F238E27FC236}">
              <a16:creationId xmlns:a16="http://schemas.microsoft.com/office/drawing/2014/main" id="{8FC8BF98-9456-42AD-A540-71B207127B8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17" name="Line 3424">
          <a:extLst>
            <a:ext uri="{FF2B5EF4-FFF2-40B4-BE49-F238E27FC236}">
              <a16:creationId xmlns:a16="http://schemas.microsoft.com/office/drawing/2014/main" id="{8434E99F-F4B8-4F72-8663-D167428042D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18" name="Line 3425">
          <a:extLst>
            <a:ext uri="{FF2B5EF4-FFF2-40B4-BE49-F238E27FC236}">
              <a16:creationId xmlns:a16="http://schemas.microsoft.com/office/drawing/2014/main" id="{EEE15FC0-DAAB-4E8F-8549-471EC5A8EF7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19" name="Line 3426">
          <a:extLst>
            <a:ext uri="{FF2B5EF4-FFF2-40B4-BE49-F238E27FC236}">
              <a16:creationId xmlns:a16="http://schemas.microsoft.com/office/drawing/2014/main" id="{0EDF5634-0F93-45A8-BF69-700708DCC72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20" name="Line 3427">
          <a:extLst>
            <a:ext uri="{FF2B5EF4-FFF2-40B4-BE49-F238E27FC236}">
              <a16:creationId xmlns:a16="http://schemas.microsoft.com/office/drawing/2014/main" id="{C7CDF5E4-D375-4BAE-8CDA-45995440BE5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21" name="Line 3428">
          <a:extLst>
            <a:ext uri="{FF2B5EF4-FFF2-40B4-BE49-F238E27FC236}">
              <a16:creationId xmlns:a16="http://schemas.microsoft.com/office/drawing/2014/main" id="{2F15E2A0-10A9-428E-98C4-9E6936CCD8E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22" name="Line 3429">
          <a:extLst>
            <a:ext uri="{FF2B5EF4-FFF2-40B4-BE49-F238E27FC236}">
              <a16:creationId xmlns:a16="http://schemas.microsoft.com/office/drawing/2014/main" id="{4EB2EC15-0EEA-4920-8228-14642A1E5B4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23" name="Line 3430">
          <a:extLst>
            <a:ext uri="{FF2B5EF4-FFF2-40B4-BE49-F238E27FC236}">
              <a16:creationId xmlns:a16="http://schemas.microsoft.com/office/drawing/2014/main" id="{002532C7-62E9-4E70-99E2-12BD658CD6C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24" name="Line 3431">
          <a:extLst>
            <a:ext uri="{FF2B5EF4-FFF2-40B4-BE49-F238E27FC236}">
              <a16:creationId xmlns:a16="http://schemas.microsoft.com/office/drawing/2014/main" id="{2A10957F-0491-4F95-B5B8-C5BEA0F1D35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25" name="Line 3432">
          <a:extLst>
            <a:ext uri="{FF2B5EF4-FFF2-40B4-BE49-F238E27FC236}">
              <a16:creationId xmlns:a16="http://schemas.microsoft.com/office/drawing/2014/main" id="{981849B7-40F4-49EB-AC11-3CA099373CB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26" name="Line 3433">
          <a:extLst>
            <a:ext uri="{FF2B5EF4-FFF2-40B4-BE49-F238E27FC236}">
              <a16:creationId xmlns:a16="http://schemas.microsoft.com/office/drawing/2014/main" id="{044944FB-3A84-45DF-9E05-8ABCBB9175A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27" name="Line 3434">
          <a:extLst>
            <a:ext uri="{FF2B5EF4-FFF2-40B4-BE49-F238E27FC236}">
              <a16:creationId xmlns:a16="http://schemas.microsoft.com/office/drawing/2014/main" id="{13E7CD06-E4D0-4F49-8C50-D63F99CC0D8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28" name="Line 3435">
          <a:extLst>
            <a:ext uri="{FF2B5EF4-FFF2-40B4-BE49-F238E27FC236}">
              <a16:creationId xmlns:a16="http://schemas.microsoft.com/office/drawing/2014/main" id="{E7D93CCC-F681-4356-B1DF-1DFDEE5CB88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29" name="Line 3436">
          <a:extLst>
            <a:ext uri="{FF2B5EF4-FFF2-40B4-BE49-F238E27FC236}">
              <a16:creationId xmlns:a16="http://schemas.microsoft.com/office/drawing/2014/main" id="{12517297-83DA-4C2A-90B1-9576EF72F11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30" name="Line 3437">
          <a:extLst>
            <a:ext uri="{FF2B5EF4-FFF2-40B4-BE49-F238E27FC236}">
              <a16:creationId xmlns:a16="http://schemas.microsoft.com/office/drawing/2014/main" id="{6CEE0CAC-8AF0-48C9-A1FA-36A07DF1A24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31" name="Line 3438">
          <a:extLst>
            <a:ext uri="{FF2B5EF4-FFF2-40B4-BE49-F238E27FC236}">
              <a16:creationId xmlns:a16="http://schemas.microsoft.com/office/drawing/2014/main" id="{53E90F49-F4ED-47F8-BAC3-1082FC521BE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32" name="Line 3439">
          <a:extLst>
            <a:ext uri="{FF2B5EF4-FFF2-40B4-BE49-F238E27FC236}">
              <a16:creationId xmlns:a16="http://schemas.microsoft.com/office/drawing/2014/main" id="{6DFCF416-5229-4A99-8173-6DD6606E608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33" name="Line 3440">
          <a:extLst>
            <a:ext uri="{FF2B5EF4-FFF2-40B4-BE49-F238E27FC236}">
              <a16:creationId xmlns:a16="http://schemas.microsoft.com/office/drawing/2014/main" id="{5CAB5458-A28F-48A3-B5D3-3874EEF59E5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34" name="Line 3441">
          <a:extLst>
            <a:ext uri="{FF2B5EF4-FFF2-40B4-BE49-F238E27FC236}">
              <a16:creationId xmlns:a16="http://schemas.microsoft.com/office/drawing/2014/main" id="{8E961BED-36AC-4E03-93B2-E38E3A60A72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35" name="Line 3442">
          <a:extLst>
            <a:ext uri="{FF2B5EF4-FFF2-40B4-BE49-F238E27FC236}">
              <a16:creationId xmlns:a16="http://schemas.microsoft.com/office/drawing/2014/main" id="{C9CF0727-852F-46CD-9CF6-BFE268B8947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36" name="Line 3443">
          <a:extLst>
            <a:ext uri="{FF2B5EF4-FFF2-40B4-BE49-F238E27FC236}">
              <a16:creationId xmlns:a16="http://schemas.microsoft.com/office/drawing/2014/main" id="{36809FB6-01A9-4B79-B47A-4082A35507C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37" name="Line 3444">
          <a:extLst>
            <a:ext uri="{FF2B5EF4-FFF2-40B4-BE49-F238E27FC236}">
              <a16:creationId xmlns:a16="http://schemas.microsoft.com/office/drawing/2014/main" id="{38049073-7725-405C-AFAD-D77A43DAC09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38" name="Line 3445">
          <a:extLst>
            <a:ext uri="{FF2B5EF4-FFF2-40B4-BE49-F238E27FC236}">
              <a16:creationId xmlns:a16="http://schemas.microsoft.com/office/drawing/2014/main" id="{9F4D402B-43FF-4D4B-9868-A460FC81F39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39" name="Line 3446">
          <a:extLst>
            <a:ext uri="{FF2B5EF4-FFF2-40B4-BE49-F238E27FC236}">
              <a16:creationId xmlns:a16="http://schemas.microsoft.com/office/drawing/2014/main" id="{34436379-64A3-40A6-BA55-BE594C44C00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40" name="Line 3447">
          <a:extLst>
            <a:ext uri="{FF2B5EF4-FFF2-40B4-BE49-F238E27FC236}">
              <a16:creationId xmlns:a16="http://schemas.microsoft.com/office/drawing/2014/main" id="{BB197F8B-0B69-4605-B241-97ACC7DDDC4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41" name="Line 3448">
          <a:extLst>
            <a:ext uri="{FF2B5EF4-FFF2-40B4-BE49-F238E27FC236}">
              <a16:creationId xmlns:a16="http://schemas.microsoft.com/office/drawing/2014/main" id="{7E1FF0B6-662E-4BDE-A79D-0139BD652CC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42" name="Line 3449">
          <a:extLst>
            <a:ext uri="{FF2B5EF4-FFF2-40B4-BE49-F238E27FC236}">
              <a16:creationId xmlns:a16="http://schemas.microsoft.com/office/drawing/2014/main" id="{BFCAB42F-2002-40FF-9C3C-0DBC2A4897D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43" name="Line 3450">
          <a:extLst>
            <a:ext uri="{FF2B5EF4-FFF2-40B4-BE49-F238E27FC236}">
              <a16:creationId xmlns:a16="http://schemas.microsoft.com/office/drawing/2014/main" id="{25A85FB4-1D67-42A3-A437-2072BEBE4B4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44" name="Line 3451">
          <a:extLst>
            <a:ext uri="{FF2B5EF4-FFF2-40B4-BE49-F238E27FC236}">
              <a16:creationId xmlns:a16="http://schemas.microsoft.com/office/drawing/2014/main" id="{590C07A7-F61B-4F80-9239-E86C0AC9C1E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45" name="Line 3452">
          <a:extLst>
            <a:ext uri="{FF2B5EF4-FFF2-40B4-BE49-F238E27FC236}">
              <a16:creationId xmlns:a16="http://schemas.microsoft.com/office/drawing/2014/main" id="{872ECA95-9519-4F84-A5CB-98BD3BF29C4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46" name="Line 3453">
          <a:extLst>
            <a:ext uri="{FF2B5EF4-FFF2-40B4-BE49-F238E27FC236}">
              <a16:creationId xmlns:a16="http://schemas.microsoft.com/office/drawing/2014/main" id="{D650EB87-C3B1-4027-96A3-9C549FBD07D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47" name="Line 3454">
          <a:extLst>
            <a:ext uri="{FF2B5EF4-FFF2-40B4-BE49-F238E27FC236}">
              <a16:creationId xmlns:a16="http://schemas.microsoft.com/office/drawing/2014/main" id="{C3DFA0CF-9A15-493F-B2E4-5788E9EECC7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48" name="Line 3420">
          <a:extLst>
            <a:ext uri="{FF2B5EF4-FFF2-40B4-BE49-F238E27FC236}">
              <a16:creationId xmlns:a16="http://schemas.microsoft.com/office/drawing/2014/main" id="{267D2D92-C26F-420D-832F-F2C95FCDC53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49" name="Line 3421">
          <a:extLst>
            <a:ext uri="{FF2B5EF4-FFF2-40B4-BE49-F238E27FC236}">
              <a16:creationId xmlns:a16="http://schemas.microsoft.com/office/drawing/2014/main" id="{70697AAF-F088-405B-A8A1-7BFA9B1F966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50" name="Line 3422">
          <a:extLst>
            <a:ext uri="{FF2B5EF4-FFF2-40B4-BE49-F238E27FC236}">
              <a16:creationId xmlns:a16="http://schemas.microsoft.com/office/drawing/2014/main" id="{3928EB81-5CE9-44D6-A65C-BC757F212A3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51" name="Line 3423">
          <a:extLst>
            <a:ext uri="{FF2B5EF4-FFF2-40B4-BE49-F238E27FC236}">
              <a16:creationId xmlns:a16="http://schemas.microsoft.com/office/drawing/2014/main" id="{FDC5E272-C5DE-4E42-942A-40B5A06B040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52" name="Line 3424">
          <a:extLst>
            <a:ext uri="{FF2B5EF4-FFF2-40B4-BE49-F238E27FC236}">
              <a16:creationId xmlns:a16="http://schemas.microsoft.com/office/drawing/2014/main" id="{177C1FF3-047B-4545-8066-4BAC2FAEC3C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53" name="Line 3425">
          <a:extLst>
            <a:ext uri="{FF2B5EF4-FFF2-40B4-BE49-F238E27FC236}">
              <a16:creationId xmlns:a16="http://schemas.microsoft.com/office/drawing/2014/main" id="{8FA1201E-DB6C-4226-AE19-52114945B49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54" name="Line 3426">
          <a:extLst>
            <a:ext uri="{FF2B5EF4-FFF2-40B4-BE49-F238E27FC236}">
              <a16:creationId xmlns:a16="http://schemas.microsoft.com/office/drawing/2014/main" id="{4659584D-5391-47C2-BC41-929D9A43F03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55" name="Line 3427">
          <a:extLst>
            <a:ext uri="{FF2B5EF4-FFF2-40B4-BE49-F238E27FC236}">
              <a16:creationId xmlns:a16="http://schemas.microsoft.com/office/drawing/2014/main" id="{CB4A8943-BC3E-4C39-8AB3-650B3077DCD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56" name="Line 3428">
          <a:extLst>
            <a:ext uri="{FF2B5EF4-FFF2-40B4-BE49-F238E27FC236}">
              <a16:creationId xmlns:a16="http://schemas.microsoft.com/office/drawing/2014/main" id="{05EA69A2-5BE6-4276-9D51-8AD9C19E012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57" name="Line 3429">
          <a:extLst>
            <a:ext uri="{FF2B5EF4-FFF2-40B4-BE49-F238E27FC236}">
              <a16:creationId xmlns:a16="http://schemas.microsoft.com/office/drawing/2014/main" id="{0A0D7531-05A5-40A9-AF07-5EC82DBAC47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58" name="Line 3430">
          <a:extLst>
            <a:ext uri="{FF2B5EF4-FFF2-40B4-BE49-F238E27FC236}">
              <a16:creationId xmlns:a16="http://schemas.microsoft.com/office/drawing/2014/main" id="{0CA13C56-DD79-490E-9263-62FE2FF4E6D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59" name="Line 3431">
          <a:extLst>
            <a:ext uri="{FF2B5EF4-FFF2-40B4-BE49-F238E27FC236}">
              <a16:creationId xmlns:a16="http://schemas.microsoft.com/office/drawing/2014/main" id="{7AA44959-A4C4-44EE-81B9-7F38256040F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60" name="Line 3432">
          <a:extLst>
            <a:ext uri="{FF2B5EF4-FFF2-40B4-BE49-F238E27FC236}">
              <a16:creationId xmlns:a16="http://schemas.microsoft.com/office/drawing/2014/main" id="{813562CA-4795-406C-9011-68E593D41FC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61" name="Line 3433">
          <a:extLst>
            <a:ext uri="{FF2B5EF4-FFF2-40B4-BE49-F238E27FC236}">
              <a16:creationId xmlns:a16="http://schemas.microsoft.com/office/drawing/2014/main" id="{17C8C99F-B4D2-45FE-8850-CA51683D547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62" name="Line 3434">
          <a:extLst>
            <a:ext uri="{FF2B5EF4-FFF2-40B4-BE49-F238E27FC236}">
              <a16:creationId xmlns:a16="http://schemas.microsoft.com/office/drawing/2014/main" id="{D7F21F24-4F72-4DE8-BB89-2C7D4455A1B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63" name="Line 3435">
          <a:extLst>
            <a:ext uri="{FF2B5EF4-FFF2-40B4-BE49-F238E27FC236}">
              <a16:creationId xmlns:a16="http://schemas.microsoft.com/office/drawing/2014/main" id="{CAD8E640-C19E-43BD-A203-6D382783785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64" name="Line 3436">
          <a:extLst>
            <a:ext uri="{FF2B5EF4-FFF2-40B4-BE49-F238E27FC236}">
              <a16:creationId xmlns:a16="http://schemas.microsoft.com/office/drawing/2014/main" id="{7B880FF6-5DC3-437C-80DA-39EA47EC4E6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65" name="Line 3437">
          <a:extLst>
            <a:ext uri="{FF2B5EF4-FFF2-40B4-BE49-F238E27FC236}">
              <a16:creationId xmlns:a16="http://schemas.microsoft.com/office/drawing/2014/main" id="{67A7006A-BD3A-4421-8C82-674086A8130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66" name="Line 3438">
          <a:extLst>
            <a:ext uri="{FF2B5EF4-FFF2-40B4-BE49-F238E27FC236}">
              <a16:creationId xmlns:a16="http://schemas.microsoft.com/office/drawing/2014/main" id="{523F7340-D7CE-44B2-9274-68612682283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67" name="Line 3439">
          <a:extLst>
            <a:ext uri="{FF2B5EF4-FFF2-40B4-BE49-F238E27FC236}">
              <a16:creationId xmlns:a16="http://schemas.microsoft.com/office/drawing/2014/main" id="{7819A562-16FA-4C5B-9361-E7796BF8692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68" name="Line 3440">
          <a:extLst>
            <a:ext uri="{FF2B5EF4-FFF2-40B4-BE49-F238E27FC236}">
              <a16:creationId xmlns:a16="http://schemas.microsoft.com/office/drawing/2014/main" id="{6F37C15F-39BB-452A-BBA2-77CF5143851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69" name="Line 3441">
          <a:extLst>
            <a:ext uri="{FF2B5EF4-FFF2-40B4-BE49-F238E27FC236}">
              <a16:creationId xmlns:a16="http://schemas.microsoft.com/office/drawing/2014/main" id="{94DF6DCA-EAAC-4423-8EE2-F3E8CEAFDDE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70" name="Line 3442">
          <a:extLst>
            <a:ext uri="{FF2B5EF4-FFF2-40B4-BE49-F238E27FC236}">
              <a16:creationId xmlns:a16="http://schemas.microsoft.com/office/drawing/2014/main" id="{5D865AA5-1A09-40A1-9E1F-DD1FD9E9608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71" name="Line 3443">
          <a:extLst>
            <a:ext uri="{FF2B5EF4-FFF2-40B4-BE49-F238E27FC236}">
              <a16:creationId xmlns:a16="http://schemas.microsoft.com/office/drawing/2014/main" id="{24F8EFE5-9294-4F5F-ADDD-C83599B0EEC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72" name="Line 3444">
          <a:extLst>
            <a:ext uri="{FF2B5EF4-FFF2-40B4-BE49-F238E27FC236}">
              <a16:creationId xmlns:a16="http://schemas.microsoft.com/office/drawing/2014/main" id="{51ED62CA-A9A0-4F47-B5D3-0D3017A0530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73" name="Line 3445">
          <a:extLst>
            <a:ext uri="{FF2B5EF4-FFF2-40B4-BE49-F238E27FC236}">
              <a16:creationId xmlns:a16="http://schemas.microsoft.com/office/drawing/2014/main" id="{CC1290EB-EE7E-4668-9267-4BF29B16494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74" name="Line 3446">
          <a:extLst>
            <a:ext uri="{FF2B5EF4-FFF2-40B4-BE49-F238E27FC236}">
              <a16:creationId xmlns:a16="http://schemas.microsoft.com/office/drawing/2014/main" id="{E3539ADB-F98B-44E6-86AA-074F43A16F9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75" name="Line 3447">
          <a:extLst>
            <a:ext uri="{FF2B5EF4-FFF2-40B4-BE49-F238E27FC236}">
              <a16:creationId xmlns:a16="http://schemas.microsoft.com/office/drawing/2014/main" id="{065927D7-57B8-4D7F-8C3E-8B493CAD40B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76" name="Line 3448">
          <a:extLst>
            <a:ext uri="{FF2B5EF4-FFF2-40B4-BE49-F238E27FC236}">
              <a16:creationId xmlns:a16="http://schemas.microsoft.com/office/drawing/2014/main" id="{6A2BDA16-A9DA-43A8-86EF-14F63802A82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77" name="Line 3449">
          <a:extLst>
            <a:ext uri="{FF2B5EF4-FFF2-40B4-BE49-F238E27FC236}">
              <a16:creationId xmlns:a16="http://schemas.microsoft.com/office/drawing/2014/main" id="{0C646DB6-B7A4-4D19-8787-F587924BC7D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78" name="Line 3450">
          <a:extLst>
            <a:ext uri="{FF2B5EF4-FFF2-40B4-BE49-F238E27FC236}">
              <a16:creationId xmlns:a16="http://schemas.microsoft.com/office/drawing/2014/main" id="{1C8B1D9B-522E-43F0-84DB-5A24152FBE7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79" name="Line 3451">
          <a:extLst>
            <a:ext uri="{FF2B5EF4-FFF2-40B4-BE49-F238E27FC236}">
              <a16:creationId xmlns:a16="http://schemas.microsoft.com/office/drawing/2014/main" id="{D21ABABD-17DC-4CA1-ACB5-26A1FB78016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80" name="Line 3452">
          <a:extLst>
            <a:ext uri="{FF2B5EF4-FFF2-40B4-BE49-F238E27FC236}">
              <a16:creationId xmlns:a16="http://schemas.microsoft.com/office/drawing/2014/main" id="{463CA24C-DDA7-45C7-A9F8-98BA01AD211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81" name="Line 3453">
          <a:extLst>
            <a:ext uri="{FF2B5EF4-FFF2-40B4-BE49-F238E27FC236}">
              <a16:creationId xmlns:a16="http://schemas.microsoft.com/office/drawing/2014/main" id="{730D5E19-30CB-4817-AD50-A290AFE43FA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82" name="Line 3454">
          <a:extLst>
            <a:ext uri="{FF2B5EF4-FFF2-40B4-BE49-F238E27FC236}">
              <a16:creationId xmlns:a16="http://schemas.microsoft.com/office/drawing/2014/main" id="{4DB07A74-6025-4D99-A9C2-40ED322FE2C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83" name="Line 3420">
          <a:extLst>
            <a:ext uri="{FF2B5EF4-FFF2-40B4-BE49-F238E27FC236}">
              <a16:creationId xmlns:a16="http://schemas.microsoft.com/office/drawing/2014/main" id="{BC7D674A-249B-499B-B913-9C008F1CFF5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84" name="Line 3421">
          <a:extLst>
            <a:ext uri="{FF2B5EF4-FFF2-40B4-BE49-F238E27FC236}">
              <a16:creationId xmlns:a16="http://schemas.microsoft.com/office/drawing/2014/main" id="{4865774D-367C-41B3-97D5-F61218707D0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85" name="Line 3422">
          <a:extLst>
            <a:ext uri="{FF2B5EF4-FFF2-40B4-BE49-F238E27FC236}">
              <a16:creationId xmlns:a16="http://schemas.microsoft.com/office/drawing/2014/main" id="{690D16F5-73C9-44BC-A0ED-94573013037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86" name="Line 3423">
          <a:extLst>
            <a:ext uri="{FF2B5EF4-FFF2-40B4-BE49-F238E27FC236}">
              <a16:creationId xmlns:a16="http://schemas.microsoft.com/office/drawing/2014/main" id="{9AE03A0B-7476-4157-A1C1-AB96603D639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87" name="Line 3424">
          <a:extLst>
            <a:ext uri="{FF2B5EF4-FFF2-40B4-BE49-F238E27FC236}">
              <a16:creationId xmlns:a16="http://schemas.microsoft.com/office/drawing/2014/main" id="{CDD7FCF1-D4F1-4371-9BAF-BE2EACF1D4F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88" name="Line 3425">
          <a:extLst>
            <a:ext uri="{FF2B5EF4-FFF2-40B4-BE49-F238E27FC236}">
              <a16:creationId xmlns:a16="http://schemas.microsoft.com/office/drawing/2014/main" id="{64A865C1-AC86-405A-9E4C-8660C95F37B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89" name="Line 3426">
          <a:extLst>
            <a:ext uri="{FF2B5EF4-FFF2-40B4-BE49-F238E27FC236}">
              <a16:creationId xmlns:a16="http://schemas.microsoft.com/office/drawing/2014/main" id="{DC8ABB8E-FDE7-441F-B64A-B94917C08C4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90" name="Line 3427">
          <a:extLst>
            <a:ext uri="{FF2B5EF4-FFF2-40B4-BE49-F238E27FC236}">
              <a16:creationId xmlns:a16="http://schemas.microsoft.com/office/drawing/2014/main" id="{31B4BDAA-C63C-4CD6-8F62-A2B82435D32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91" name="Line 3428">
          <a:extLst>
            <a:ext uri="{FF2B5EF4-FFF2-40B4-BE49-F238E27FC236}">
              <a16:creationId xmlns:a16="http://schemas.microsoft.com/office/drawing/2014/main" id="{E701DDB8-34B0-4410-9B56-A564A133F74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92" name="Line 3429">
          <a:extLst>
            <a:ext uri="{FF2B5EF4-FFF2-40B4-BE49-F238E27FC236}">
              <a16:creationId xmlns:a16="http://schemas.microsoft.com/office/drawing/2014/main" id="{E3EEB7A0-48B9-41C7-9FDF-C5881F0A99D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93" name="Line 3430">
          <a:extLst>
            <a:ext uri="{FF2B5EF4-FFF2-40B4-BE49-F238E27FC236}">
              <a16:creationId xmlns:a16="http://schemas.microsoft.com/office/drawing/2014/main" id="{2742492F-49C2-4EED-B361-4E9A56807EA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94" name="Line 3431">
          <a:extLst>
            <a:ext uri="{FF2B5EF4-FFF2-40B4-BE49-F238E27FC236}">
              <a16:creationId xmlns:a16="http://schemas.microsoft.com/office/drawing/2014/main" id="{D866E6A5-EAAA-4916-A8F2-9DE7FC1E097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95" name="Line 3432">
          <a:extLst>
            <a:ext uri="{FF2B5EF4-FFF2-40B4-BE49-F238E27FC236}">
              <a16:creationId xmlns:a16="http://schemas.microsoft.com/office/drawing/2014/main" id="{AC0BEBDB-C01D-4895-A209-3BB2A4C0193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96" name="Line 3433">
          <a:extLst>
            <a:ext uri="{FF2B5EF4-FFF2-40B4-BE49-F238E27FC236}">
              <a16:creationId xmlns:a16="http://schemas.microsoft.com/office/drawing/2014/main" id="{3E965CFC-A551-4A76-8177-792DC3ADB28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97" name="Line 3434">
          <a:extLst>
            <a:ext uri="{FF2B5EF4-FFF2-40B4-BE49-F238E27FC236}">
              <a16:creationId xmlns:a16="http://schemas.microsoft.com/office/drawing/2014/main" id="{2ED0FD88-EE20-4609-ABAD-018C4DC4295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98" name="Line 3435">
          <a:extLst>
            <a:ext uri="{FF2B5EF4-FFF2-40B4-BE49-F238E27FC236}">
              <a16:creationId xmlns:a16="http://schemas.microsoft.com/office/drawing/2014/main" id="{4932606C-A012-4244-85D3-74D180CCD05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299" name="Line 3436">
          <a:extLst>
            <a:ext uri="{FF2B5EF4-FFF2-40B4-BE49-F238E27FC236}">
              <a16:creationId xmlns:a16="http://schemas.microsoft.com/office/drawing/2014/main" id="{F954C247-1A65-4C91-B3D1-7034F04A933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00" name="Line 3437">
          <a:extLst>
            <a:ext uri="{FF2B5EF4-FFF2-40B4-BE49-F238E27FC236}">
              <a16:creationId xmlns:a16="http://schemas.microsoft.com/office/drawing/2014/main" id="{F81C3378-EADC-410C-9873-48EB78B88D6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01" name="Line 3438">
          <a:extLst>
            <a:ext uri="{FF2B5EF4-FFF2-40B4-BE49-F238E27FC236}">
              <a16:creationId xmlns:a16="http://schemas.microsoft.com/office/drawing/2014/main" id="{BC145637-2451-4E2D-95E8-26FB3015ECD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02" name="Line 3439">
          <a:extLst>
            <a:ext uri="{FF2B5EF4-FFF2-40B4-BE49-F238E27FC236}">
              <a16:creationId xmlns:a16="http://schemas.microsoft.com/office/drawing/2014/main" id="{EB109ECC-2188-4CE1-80F6-5C2373F5A8E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03" name="Line 3440">
          <a:extLst>
            <a:ext uri="{FF2B5EF4-FFF2-40B4-BE49-F238E27FC236}">
              <a16:creationId xmlns:a16="http://schemas.microsoft.com/office/drawing/2014/main" id="{D1D91919-971C-4B60-98AE-4B5F4780A4A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04" name="Line 3441">
          <a:extLst>
            <a:ext uri="{FF2B5EF4-FFF2-40B4-BE49-F238E27FC236}">
              <a16:creationId xmlns:a16="http://schemas.microsoft.com/office/drawing/2014/main" id="{673C5C70-FA11-4832-A21F-C659EF63AD0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05" name="Line 3442">
          <a:extLst>
            <a:ext uri="{FF2B5EF4-FFF2-40B4-BE49-F238E27FC236}">
              <a16:creationId xmlns:a16="http://schemas.microsoft.com/office/drawing/2014/main" id="{2356107A-4283-4490-BC1F-06CCF249D09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06" name="Line 3443">
          <a:extLst>
            <a:ext uri="{FF2B5EF4-FFF2-40B4-BE49-F238E27FC236}">
              <a16:creationId xmlns:a16="http://schemas.microsoft.com/office/drawing/2014/main" id="{1FEC999A-9781-45B4-BE8D-FB2B6CA6B90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07" name="Line 3444">
          <a:extLst>
            <a:ext uri="{FF2B5EF4-FFF2-40B4-BE49-F238E27FC236}">
              <a16:creationId xmlns:a16="http://schemas.microsoft.com/office/drawing/2014/main" id="{3994A60C-92EE-4276-A4F6-6F424F5ACAC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08" name="Line 3445">
          <a:extLst>
            <a:ext uri="{FF2B5EF4-FFF2-40B4-BE49-F238E27FC236}">
              <a16:creationId xmlns:a16="http://schemas.microsoft.com/office/drawing/2014/main" id="{10B14251-4D2E-45FE-BD0A-55DB196F5D4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09" name="Line 3446">
          <a:extLst>
            <a:ext uri="{FF2B5EF4-FFF2-40B4-BE49-F238E27FC236}">
              <a16:creationId xmlns:a16="http://schemas.microsoft.com/office/drawing/2014/main" id="{FBE19AF2-092D-4AEC-9256-CC9137EE509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10" name="Line 3447">
          <a:extLst>
            <a:ext uri="{FF2B5EF4-FFF2-40B4-BE49-F238E27FC236}">
              <a16:creationId xmlns:a16="http://schemas.microsoft.com/office/drawing/2014/main" id="{812CEC0C-46F3-4EE9-AF7E-9A3B0CB9341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11" name="Line 3448">
          <a:extLst>
            <a:ext uri="{FF2B5EF4-FFF2-40B4-BE49-F238E27FC236}">
              <a16:creationId xmlns:a16="http://schemas.microsoft.com/office/drawing/2014/main" id="{EB15279D-7A99-497D-98E4-62E4BE24B03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12" name="Line 3449">
          <a:extLst>
            <a:ext uri="{FF2B5EF4-FFF2-40B4-BE49-F238E27FC236}">
              <a16:creationId xmlns:a16="http://schemas.microsoft.com/office/drawing/2014/main" id="{9F8A5AA2-84D1-4D7C-A041-242CB1AF94B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13" name="Line 3450">
          <a:extLst>
            <a:ext uri="{FF2B5EF4-FFF2-40B4-BE49-F238E27FC236}">
              <a16:creationId xmlns:a16="http://schemas.microsoft.com/office/drawing/2014/main" id="{D86CFAD4-6E2A-4F60-B513-242ECF26D69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14" name="Line 3451">
          <a:extLst>
            <a:ext uri="{FF2B5EF4-FFF2-40B4-BE49-F238E27FC236}">
              <a16:creationId xmlns:a16="http://schemas.microsoft.com/office/drawing/2014/main" id="{9FDF5BD7-E5CB-4B38-A290-D9446A6CA59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15" name="Line 3452">
          <a:extLst>
            <a:ext uri="{FF2B5EF4-FFF2-40B4-BE49-F238E27FC236}">
              <a16:creationId xmlns:a16="http://schemas.microsoft.com/office/drawing/2014/main" id="{ABA81846-2C00-4870-88AE-5FEB332A071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16" name="Line 3453">
          <a:extLst>
            <a:ext uri="{FF2B5EF4-FFF2-40B4-BE49-F238E27FC236}">
              <a16:creationId xmlns:a16="http://schemas.microsoft.com/office/drawing/2014/main" id="{71AE10A6-3A2A-46F2-8644-C082B76E65E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17" name="Line 3454">
          <a:extLst>
            <a:ext uri="{FF2B5EF4-FFF2-40B4-BE49-F238E27FC236}">
              <a16:creationId xmlns:a16="http://schemas.microsoft.com/office/drawing/2014/main" id="{7050BB73-586B-4CDA-820E-D3E813B1BF4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18" name="Line 1743">
          <a:extLst>
            <a:ext uri="{FF2B5EF4-FFF2-40B4-BE49-F238E27FC236}">
              <a16:creationId xmlns:a16="http://schemas.microsoft.com/office/drawing/2014/main" id="{E726F631-EFB0-4807-9017-97A16324D71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19" name="Line 1744">
          <a:extLst>
            <a:ext uri="{FF2B5EF4-FFF2-40B4-BE49-F238E27FC236}">
              <a16:creationId xmlns:a16="http://schemas.microsoft.com/office/drawing/2014/main" id="{05679171-26EA-4FFD-BF8B-BA1E4EFF711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20" name="Line 1745">
          <a:extLst>
            <a:ext uri="{FF2B5EF4-FFF2-40B4-BE49-F238E27FC236}">
              <a16:creationId xmlns:a16="http://schemas.microsoft.com/office/drawing/2014/main" id="{A6DC4CDA-88E5-4689-B554-E6191D111BD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21" name="Line 1746">
          <a:extLst>
            <a:ext uri="{FF2B5EF4-FFF2-40B4-BE49-F238E27FC236}">
              <a16:creationId xmlns:a16="http://schemas.microsoft.com/office/drawing/2014/main" id="{BFC38A26-C9CD-46BA-9575-E21D0E0C4FD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22" name="Line 1747">
          <a:extLst>
            <a:ext uri="{FF2B5EF4-FFF2-40B4-BE49-F238E27FC236}">
              <a16:creationId xmlns:a16="http://schemas.microsoft.com/office/drawing/2014/main" id="{1F2CACB1-72C0-41D6-A940-8299E34E615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23" name="Line 1748">
          <a:extLst>
            <a:ext uri="{FF2B5EF4-FFF2-40B4-BE49-F238E27FC236}">
              <a16:creationId xmlns:a16="http://schemas.microsoft.com/office/drawing/2014/main" id="{8EBE4A47-2ABF-4163-97E9-6054F9431AE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24" name="Line 1749">
          <a:extLst>
            <a:ext uri="{FF2B5EF4-FFF2-40B4-BE49-F238E27FC236}">
              <a16:creationId xmlns:a16="http://schemas.microsoft.com/office/drawing/2014/main" id="{F4E45140-B4D9-45C7-BFC7-F4443A8B369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25" name="Line 1750">
          <a:extLst>
            <a:ext uri="{FF2B5EF4-FFF2-40B4-BE49-F238E27FC236}">
              <a16:creationId xmlns:a16="http://schemas.microsoft.com/office/drawing/2014/main" id="{17B4B206-2896-49F0-AFD3-50B936B73C7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26" name="Line 1751">
          <a:extLst>
            <a:ext uri="{FF2B5EF4-FFF2-40B4-BE49-F238E27FC236}">
              <a16:creationId xmlns:a16="http://schemas.microsoft.com/office/drawing/2014/main" id="{A53E8F01-5CB2-4B3A-ADBF-33044D9D092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27" name="Line 1752">
          <a:extLst>
            <a:ext uri="{FF2B5EF4-FFF2-40B4-BE49-F238E27FC236}">
              <a16:creationId xmlns:a16="http://schemas.microsoft.com/office/drawing/2014/main" id="{5395D491-9F90-4AEC-9DBF-FBAEFF91BF1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28" name="Line 1753">
          <a:extLst>
            <a:ext uri="{FF2B5EF4-FFF2-40B4-BE49-F238E27FC236}">
              <a16:creationId xmlns:a16="http://schemas.microsoft.com/office/drawing/2014/main" id="{0506C581-C5C4-40BC-88DF-16AA3954873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29" name="Line 1754">
          <a:extLst>
            <a:ext uri="{FF2B5EF4-FFF2-40B4-BE49-F238E27FC236}">
              <a16:creationId xmlns:a16="http://schemas.microsoft.com/office/drawing/2014/main" id="{8596997D-824C-4846-8A82-E861A76DF70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30" name="Line 1755">
          <a:extLst>
            <a:ext uri="{FF2B5EF4-FFF2-40B4-BE49-F238E27FC236}">
              <a16:creationId xmlns:a16="http://schemas.microsoft.com/office/drawing/2014/main" id="{E0C99C77-009D-4956-A1FF-36D0E0FF64A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31" name="Line 1756">
          <a:extLst>
            <a:ext uri="{FF2B5EF4-FFF2-40B4-BE49-F238E27FC236}">
              <a16:creationId xmlns:a16="http://schemas.microsoft.com/office/drawing/2014/main" id="{8053F86F-9A2C-4110-8C1F-717D4657725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32" name="Line 1743">
          <a:extLst>
            <a:ext uri="{FF2B5EF4-FFF2-40B4-BE49-F238E27FC236}">
              <a16:creationId xmlns:a16="http://schemas.microsoft.com/office/drawing/2014/main" id="{F906429F-694D-4C3B-9081-593EB70C693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33" name="Line 1744">
          <a:extLst>
            <a:ext uri="{FF2B5EF4-FFF2-40B4-BE49-F238E27FC236}">
              <a16:creationId xmlns:a16="http://schemas.microsoft.com/office/drawing/2014/main" id="{131F8348-68D3-43FB-A3A8-29208F2FD5C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34" name="Line 1745">
          <a:extLst>
            <a:ext uri="{FF2B5EF4-FFF2-40B4-BE49-F238E27FC236}">
              <a16:creationId xmlns:a16="http://schemas.microsoft.com/office/drawing/2014/main" id="{77276CD3-EE32-4972-BBD8-9A5E3E133B7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35" name="Line 1746">
          <a:extLst>
            <a:ext uri="{FF2B5EF4-FFF2-40B4-BE49-F238E27FC236}">
              <a16:creationId xmlns:a16="http://schemas.microsoft.com/office/drawing/2014/main" id="{37CD5427-235C-425F-A354-D5950F8B897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36" name="Line 1747">
          <a:extLst>
            <a:ext uri="{FF2B5EF4-FFF2-40B4-BE49-F238E27FC236}">
              <a16:creationId xmlns:a16="http://schemas.microsoft.com/office/drawing/2014/main" id="{F40E3F88-D1DB-469C-ADAF-BE6248DB9D3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37" name="Line 1748">
          <a:extLst>
            <a:ext uri="{FF2B5EF4-FFF2-40B4-BE49-F238E27FC236}">
              <a16:creationId xmlns:a16="http://schemas.microsoft.com/office/drawing/2014/main" id="{FA84122A-7ADD-4325-A40F-1190617B865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38" name="Line 1749">
          <a:extLst>
            <a:ext uri="{FF2B5EF4-FFF2-40B4-BE49-F238E27FC236}">
              <a16:creationId xmlns:a16="http://schemas.microsoft.com/office/drawing/2014/main" id="{8D7C7BFB-C9B7-41A9-8905-A069473FF90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39" name="Line 1750">
          <a:extLst>
            <a:ext uri="{FF2B5EF4-FFF2-40B4-BE49-F238E27FC236}">
              <a16:creationId xmlns:a16="http://schemas.microsoft.com/office/drawing/2014/main" id="{BCF44D9B-0EC9-4B88-A713-0433C824A43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40" name="Line 1751">
          <a:extLst>
            <a:ext uri="{FF2B5EF4-FFF2-40B4-BE49-F238E27FC236}">
              <a16:creationId xmlns:a16="http://schemas.microsoft.com/office/drawing/2014/main" id="{7DE3AF17-728D-4490-A57D-75724AC02AF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41" name="Line 1752">
          <a:extLst>
            <a:ext uri="{FF2B5EF4-FFF2-40B4-BE49-F238E27FC236}">
              <a16:creationId xmlns:a16="http://schemas.microsoft.com/office/drawing/2014/main" id="{02633898-68BF-40E6-A461-E40B2068F37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42" name="Line 1753">
          <a:extLst>
            <a:ext uri="{FF2B5EF4-FFF2-40B4-BE49-F238E27FC236}">
              <a16:creationId xmlns:a16="http://schemas.microsoft.com/office/drawing/2014/main" id="{561C1A77-17F8-4421-952E-238E97E27A7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43" name="Line 1754">
          <a:extLst>
            <a:ext uri="{FF2B5EF4-FFF2-40B4-BE49-F238E27FC236}">
              <a16:creationId xmlns:a16="http://schemas.microsoft.com/office/drawing/2014/main" id="{95E599A7-7B36-42DB-87E8-58B9BCDC196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44" name="Line 1755">
          <a:extLst>
            <a:ext uri="{FF2B5EF4-FFF2-40B4-BE49-F238E27FC236}">
              <a16:creationId xmlns:a16="http://schemas.microsoft.com/office/drawing/2014/main" id="{56E7929E-16BD-471B-8EB8-1DC897A1E95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45" name="Line 1756">
          <a:extLst>
            <a:ext uri="{FF2B5EF4-FFF2-40B4-BE49-F238E27FC236}">
              <a16:creationId xmlns:a16="http://schemas.microsoft.com/office/drawing/2014/main" id="{5ECD013B-2B15-4C86-A350-5482F60C24D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46" name="Line 3967">
          <a:extLst>
            <a:ext uri="{FF2B5EF4-FFF2-40B4-BE49-F238E27FC236}">
              <a16:creationId xmlns:a16="http://schemas.microsoft.com/office/drawing/2014/main" id="{6EEB496F-D91A-4556-90DF-E7DA4E3CC39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47" name="Line 3968">
          <a:extLst>
            <a:ext uri="{FF2B5EF4-FFF2-40B4-BE49-F238E27FC236}">
              <a16:creationId xmlns:a16="http://schemas.microsoft.com/office/drawing/2014/main" id="{95DADE77-62DB-4F0F-A538-15D1735061C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48" name="Line 3969">
          <a:extLst>
            <a:ext uri="{FF2B5EF4-FFF2-40B4-BE49-F238E27FC236}">
              <a16:creationId xmlns:a16="http://schemas.microsoft.com/office/drawing/2014/main" id="{E20CAAD9-3A0F-45B4-9FCA-4E068B9EAEC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49" name="Line 3970">
          <a:extLst>
            <a:ext uri="{FF2B5EF4-FFF2-40B4-BE49-F238E27FC236}">
              <a16:creationId xmlns:a16="http://schemas.microsoft.com/office/drawing/2014/main" id="{25BC28FE-E5C2-4F9C-9F38-2E1C4863D8D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50" name="Line 3971">
          <a:extLst>
            <a:ext uri="{FF2B5EF4-FFF2-40B4-BE49-F238E27FC236}">
              <a16:creationId xmlns:a16="http://schemas.microsoft.com/office/drawing/2014/main" id="{B91EB4CD-46BA-48ED-983A-A8674C51053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51" name="Line 3972">
          <a:extLst>
            <a:ext uri="{FF2B5EF4-FFF2-40B4-BE49-F238E27FC236}">
              <a16:creationId xmlns:a16="http://schemas.microsoft.com/office/drawing/2014/main" id="{90584B67-2949-4240-AB64-883CAAF2D26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52" name="Line 3973">
          <a:extLst>
            <a:ext uri="{FF2B5EF4-FFF2-40B4-BE49-F238E27FC236}">
              <a16:creationId xmlns:a16="http://schemas.microsoft.com/office/drawing/2014/main" id="{8BC2F85F-5666-4D36-B07A-D5DDCECCC26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53" name="Line 3974">
          <a:extLst>
            <a:ext uri="{FF2B5EF4-FFF2-40B4-BE49-F238E27FC236}">
              <a16:creationId xmlns:a16="http://schemas.microsoft.com/office/drawing/2014/main" id="{D50D7A24-AB65-4E1C-95E1-5BE8A523025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54" name="Line 3975">
          <a:extLst>
            <a:ext uri="{FF2B5EF4-FFF2-40B4-BE49-F238E27FC236}">
              <a16:creationId xmlns:a16="http://schemas.microsoft.com/office/drawing/2014/main" id="{DB1C8A9B-6C9C-4054-8E34-7B3FCD947D4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55" name="Line 3976">
          <a:extLst>
            <a:ext uri="{FF2B5EF4-FFF2-40B4-BE49-F238E27FC236}">
              <a16:creationId xmlns:a16="http://schemas.microsoft.com/office/drawing/2014/main" id="{1B0CE7D3-E37E-45E4-A226-35AC4DD4884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56" name="Line 3977">
          <a:extLst>
            <a:ext uri="{FF2B5EF4-FFF2-40B4-BE49-F238E27FC236}">
              <a16:creationId xmlns:a16="http://schemas.microsoft.com/office/drawing/2014/main" id="{4EE1011A-476C-4AA1-A8C9-6EA95BA4071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57" name="Line 3978">
          <a:extLst>
            <a:ext uri="{FF2B5EF4-FFF2-40B4-BE49-F238E27FC236}">
              <a16:creationId xmlns:a16="http://schemas.microsoft.com/office/drawing/2014/main" id="{B11DDAF4-21DC-4827-97A4-5A7B8FA51C8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58" name="Line 3979">
          <a:extLst>
            <a:ext uri="{FF2B5EF4-FFF2-40B4-BE49-F238E27FC236}">
              <a16:creationId xmlns:a16="http://schemas.microsoft.com/office/drawing/2014/main" id="{23727267-180C-41D4-B72C-A2E14A1C039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59" name="Line 3980">
          <a:extLst>
            <a:ext uri="{FF2B5EF4-FFF2-40B4-BE49-F238E27FC236}">
              <a16:creationId xmlns:a16="http://schemas.microsoft.com/office/drawing/2014/main" id="{80BD5244-0EDA-480B-B4B8-A10FF618002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60" name="Line 3981">
          <a:extLst>
            <a:ext uri="{FF2B5EF4-FFF2-40B4-BE49-F238E27FC236}">
              <a16:creationId xmlns:a16="http://schemas.microsoft.com/office/drawing/2014/main" id="{7ED5884A-4C44-473F-8756-B99E82AA3E8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61" name="Line 3982">
          <a:extLst>
            <a:ext uri="{FF2B5EF4-FFF2-40B4-BE49-F238E27FC236}">
              <a16:creationId xmlns:a16="http://schemas.microsoft.com/office/drawing/2014/main" id="{2BE5B5F3-8C2D-4349-99E4-968A3796B96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62" name="Line 3983">
          <a:extLst>
            <a:ext uri="{FF2B5EF4-FFF2-40B4-BE49-F238E27FC236}">
              <a16:creationId xmlns:a16="http://schemas.microsoft.com/office/drawing/2014/main" id="{0A5C9A3D-C691-4183-A0E3-90886F9F885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63" name="Line 3984">
          <a:extLst>
            <a:ext uri="{FF2B5EF4-FFF2-40B4-BE49-F238E27FC236}">
              <a16:creationId xmlns:a16="http://schemas.microsoft.com/office/drawing/2014/main" id="{F0E5838C-25E4-4E79-B0D0-A9626248E18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64" name="Line 3985">
          <a:extLst>
            <a:ext uri="{FF2B5EF4-FFF2-40B4-BE49-F238E27FC236}">
              <a16:creationId xmlns:a16="http://schemas.microsoft.com/office/drawing/2014/main" id="{0B07A0F3-77AF-42E0-A639-6C06D76E02D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65" name="Line 3986">
          <a:extLst>
            <a:ext uri="{FF2B5EF4-FFF2-40B4-BE49-F238E27FC236}">
              <a16:creationId xmlns:a16="http://schemas.microsoft.com/office/drawing/2014/main" id="{B2234AF3-E9BD-427E-9798-3AABF6CC12E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66" name="Line 3987">
          <a:extLst>
            <a:ext uri="{FF2B5EF4-FFF2-40B4-BE49-F238E27FC236}">
              <a16:creationId xmlns:a16="http://schemas.microsoft.com/office/drawing/2014/main" id="{4A32D43D-10DC-4325-96E8-5C3580D66B5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67" name="Line 3988">
          <a:extLst>
            <a:ext uri="{FF2B5EF4-FFF2-40B4-BE49-F238E27FC236}">
              <a16:creationId xmlns:a16="http://schemas.microsoft.com/office/drawing/2014/main" id="{04A8D4DC-A2F2-4504-8B93-4AF82FD8000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68" name="Line 3989">
          <a:extLst>
            <a:ext uri="{FF2B5EF4-FFF2-40B4-BE49-F238E27FC236}">
              <a16:creationId xmlns:a16="http://schemas.microsoft.com/office/drawing/2014/main" id="{3145BB54-2EB1-40A4-B234-D8337D4D784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69" name="Line 3990">
          <a:extLst>
            <a:ext uri="{FF2B5EF4-FFF2-40B4-BE49-F238E27FC236}">
              <a16:creationId xmlns:a16="http://schemas.microsoft.com/office/drawing/2014/main" id="{F99E954C-8CE4-41FD-9056-033CF66C5D9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70" name="Line 3991">
          <a:extLst>
            <a:ext uri="{FF2B5EF4-FFF2-40B4-BE49-F238E27FC236}">
              <a16:creationId xmlns:a16="http://schemas.microsoft.com/office/drawing/2014/main" id="{9221AA28-9FCA-4CDB-8C8A-096ACCC164C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71" name="Line 3992">
          <a:extLst>
            <a:ext uri="{FF2B5EF4-FFF2-40B4-BE49-F238E27FC236}">
              <a16:creationId xmlns:a16="http://schemas.microsoft.com/office/drawing/2014/main" id="{8A38C34D-EF04-4100-8668-2A324D828DE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72" name="Line 3993">
          <a:extLst>
            <a:ext uri="{FF2B5EF4-FFF2-40B4-BE49-F238E27FC236}">
              <a16:creationId xmlns:a16="http://schemas.microsoft.com/office/drawing/2014/main" id="{6ACE85BD-2C6F-4B02-8AF6-A907DCBC701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73" name="Line 3994">
          <a:extLst>
            <a:ext uri="{FF2B5EF4-FFF2-40B4-BE49-F238E27FC236}">
              <a16:creationId xmlns:a16="http://schemas.microsoft.com/office/drawing/2014/main" id="{248B5645-49D2-4F84-A9D3-EA034E51F03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74" name="Line 3995">
          <a:extLst>
            <a:ext uri="{FF2B5EF4-FFF2-40B4-BE49-F238E27FC236}">
              <a16:creationId xmlns:a16="http://schemas.microsoft.com/office/drawing/2014/main" id="{1357EEDD-923E-485D-8E3A-59DD0C6CEFB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75" name="Line 3996">
          <a:extLst>
            <a:ext uri="{FF2B5EF4-FFF2-40B4-BE49-F238E27FC236}">
              <a16:creationId xmlns:a16="http://schemas.microsoft.com/office/drawing/2014/main" id="{5D9AD4F5-AB06-4167-AEB8-A213033C0CF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76" name="Line 3997">
          <a:extLst>
            <a:ext uri="{FF2B5EF4-FFF2-40B4-BE49-F238E27FC236}">
              <a16:creationId xmlns:a16="http://schemas.microsoft.com/office/drawing/2014/main" id="{FD919EFE-6123-46AD-90A9-7C23AB48B73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77" name="Line 3998">
          <a:extLst>
            <a:ext uri="{FF2B5EF4-FFF2-40B4-BE49-F238E27FC236}">
              <a16:creationId xmlns:a16="http://schemas.microsoft.com/office/drawing/2014/main" id="{B3651EED-D112-4DE1-8D62-23091587D9B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78" name="Line 3999">
          <a:extLst>
            <a:ext uri="{FF2B5EF4-FFF2-40B4-BE49-F238E27FC236}">
              <a16:creationId xmlns:a16="http://schemas.microsoft.com/office/drawing/2014/main" id="{26E4D046-07FA-4030-A0A8-AC024E964B7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79" name="Line 4000">
          <a:extLst>
            <a:ext uri="{FF2B5EF4-FFF2-40B4-BE49-F238E27FC236}">
              <a16:creationId xmlns:a16="http://schemas.microsoft.com/office/drawing/2014/main" id="{760606D1-CFC5-4A90-8A07-A83EBBC4BF0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80" name="Line 4001">
          <a:extLst>
            <a:ext uri="{FF2B5EF4-FFF2-40B4-BE49-F238E27FC236}">
              <a16:creationId xmlns:a16="http://schemas.microsoft.com/office/drawing/2014/main" id="{E0B8C9A1-CEDC-4805-A67D-151052825D5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81" name="Line 4002">
          <a:extLst>
            <a:ext uri="{FF2B5EF4-FFF2-40B4-BE49-F238E27FC236}">
              <a16:creationId xmlns:a16="http://schemas.microsoft.com/office/drawing/2014/main" id="{99E29549-50A7-4F2E-916A-196EA945BBD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82" name="Line 4003">
          <a:extLst>
            <a:ext uri="{FF2B5EF4-FFF2-40B4-BE49-F238E27FC236}">
              <a16:creationId xmlns:a16="http://schemas.microsoft.com/office/drawing/2014/main" id="{43B9993F-52DA-4DEF-AEF6-249F1C4FCBD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83" name="Line 4004">
          <a:extLst>
            <a:ext uri="{FF2B5EF4-FFF2-40B4-BE49-F238E27FC236}">
              <a16:creationId xmlns:a16="http://schemas.microsoft.com/office/drawing/2014/main" id="{20F15BAA-111E-4EF2-B281-8A3A123A930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84" name="Line 4005">
          <a:extLst>
            <a:ext uri="{FF2B5EF4-FFF2-40B4-BE49-F238E27FC236}">
              <a16:creationId xmlns:a16="http://schemas.microsoft.com/office/drawing/2014/main" id="{1BB203F4-D98D-4FD2-ACAE-147464A627B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85" name="Line 4006">
          <a:extLst>
            <a:ext uri="{FF2B5EF4-FFF2-40B4-BE49-F238E27FC236}">
              <a16:creationId xmlns:a16="http://schemas.microsoft.com/office/drawing/2014/main" id="{D167886B-9C67-45C0-9BD5-36A4036A9BB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86" name="Line 4007">
          <a:extLst>
            <a:ext uri="{FF2B5EF4-FFF2-40B4-BE49-F238E27FC236}">
              <a16:creationId xmlns:a16="http://schemas.microsoft.com/office/drawing/2014/main" id="{B6B0BFCB-FAE0-4961-A8CD-39AC0221E27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87" name="Line 4008">
          <a:extLst>
            <a:ext uri="{FF2B5EF4-FFF2-40B4-BE49-F238E27FC236}">
              <a16:creationId xmlns:a16="http://schemas.microsoft.com/office/drawing/2014/main" id="{979E04FA-4FFC-43FA-B47E-B7BEC5B2785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88" name="Line 1743">
          <a:extLst>
            <a:ext uri="{FF2B5EF4-FFF2-40B4-BE49-F238E27FC236}">
              <a16:creationId xmlns:a16="http://schemas.microsoft.com/office/drawing/2014/main" id="{65F32A44-EF79-4F63-AC63-2A9C3E1DEB6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89" name="Line 1744">
          <a:extLst>
            <a:ext uri="{FF2B5EF4-FFF2-40B4-BE49-F238E27FC236}">
              <a16:creationId xmlns:a16="http://schemas.microsoft.com/office/drawing/2014/main" id="{6A7505EB-E9A6-42EE-8C1D-20BAA615813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90" name="Line 1745">
          <a:extLst>
            <a:ext uri="{FF2B5EF4-FFF2-40B4-BE49-F238E27FC236}">
              <a16:creationId xmlns:a16="http://schemas.microsoft.com/office/drawing/2014/main" id="{0D6AAAF2-872F-4EDC-9833-83F2797A873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91" name="Line 1746">
          <a:extLst>
            <a:ext uri="{FF2B5EF4-FFF2-40B4-BE49-F238E27FC236}">
              <a16:creationId xmlns:a16="http://schemas.microsoft.com/office/drawing/2014/main" id="{74904BAD-80DC-4C67-BC41-795BD8879C6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92" name="Line 1747">
          <a:extLst>
            <a:ext uri="{FF2B5EF4-FFF2-40B4-BE49-F238E27FC236}">
              <a16:creationId xmlns:a16="http://schemas.microsoft.com/office/drawing/2014/main" id="{621653C3-53A4-4673-8536-851BC620F85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93" name="Line 1748">
          <a:extLst>
            <a:ext uri="{FF2B5EF4-FFF2-40B4-BE49-F238E27FC236}">
              <a16:creationId xmlns:a16="http://schemas.microsoft.com/office/drawing/2014/main" id="{0315E59E-FBA5-4709-8E12-21FB3363CC2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94" name="Line 1749">
          <a:extLst>
            <a:ext uri="{FF2B5EF4-FFF2-40B4-BE49-F238E27FC236}">
              <a16:creationId xmlns:a16="http://schemas.microsoft.com/office/drawing/2014/main" id="{4A6B2846-D492-403D-AB92-445FCC8B88C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95" name="Line 1750">
          <a:extLst>
            <a:ext uri="{FF2B5EF4-FFF2-40B4-BE49-F238E27FC236}">
              <a16:creationId xmlns:a16="http://schemas.microsoft.com/office/drawing/2014/main" id="{1F5FA6C6-0B24-44E6-8B33-200F34702FF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96" name="Line 1751">
          <a:extLst>
            <a:ext uri="{FF2B5EF4-FFF2-40B4-BE49-F238E27FC236}">
              <a16:creationId xmlns:a16="http://schemas.microsoft.com/office/drawing/2014/main" id="{E02C17A1-CF4D-40EB-AFB7-4E6E182A776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97" name="Line 1752">
          <a:extLst>
            <a:ext uri="{FF2B5EF4-FFF2-40B4-BE49-F238E27FC236}">
              <a16:creationId xmlns:a16="http://schemas.microsoft.com/office/drawing/2014/main" id="{ECBD0F67-350E-426B-B298-DAEB32EF7DA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98" name="Line 1753">
          <a:extLst>
            <a:ext uri="{FF2B5EF4-FFF2-40B4-BE49-F238E27FC236}">
              <a16:creationId xmlns:a16="http://schemas.microsoft.com/office/drawing/2014/main" id="{6BDFDD2F-F8C1-4FA4-A6B1-5B42D45B160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399" name="Line 1754">
          <a:extLst>
            <a:ext uri="{FF2B5EF4-FFF2-40B4-BE49-F238E27FC236}">
              <a16:creationId xmlns:a16="http://schemas.microsoft.com/office/drawing/2014/main" id="{93D58C73-1850-4A2A-AF60-095D40644F4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00" name="Line 1755">
          <a:extLst>
            <a:ext uri="{FF2B5EF4-FFF2-40B4-BE49-F238E27FC236}">
              <a16:creationId xmlns:a16="http://schemas.microsoft.com/office/drawing/2014/main" id="{2947F7BD-8F2D-406A-A3F6-09DBF7685DE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01" name="Line 1756">
          <a:extLst>
            <a:ext uri="{FF2B5EF4-FFF2-40B4-BE49-F238E27FC236}">
              <a16:creationId xmlns:a16="http://schemas.microsoft.com/office/drawing/2014/main" id="{C85F7822-DE5E-41FB-AA6A-C9AEDFAF6374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02" name="Line 1743">
          <a:extLst>
            <a:ext uri="{FF2B5EF4-FFF2-40B4-BE49-F238E27FC236}">
              <a16:creationId xmlns:a16="http://schemas.microsoft.com/office/drawing/2014/main" id="{A187E7A9-BF61-490D-83E9-3B37F22CF00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03" name="Line 1744">
          <a:extLst>
            <a:ext uri="{FF2B5EF4-FFF2-40B4-BE49-F238E27FC236}">
              <a16:creationId xmlns:a16="http://schemas.microsoft.com/office/drawing/2014/main" id="{972647B7-CADB-45FE-BAE6-934D4A008BE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04" name="Line 1745">
          <a:extLst>
            <a:ext uri="{FF2B5EF4-FFF2-40B4-BE49-F238E27FC236}">
              <a16:creationId xmlns:a16="http://schemas.microsoft.com/office/drawing/2014/main" id="{7E3E0694-775A-4033-9EEC-4779847F3FD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05" name="Line 1746">
          <a:extLst>
            <a:ext uri="{FF2B5EF4-FFF2-40B4-BE49-F238E27FC236}">
              <a16:creationId xmlns:a16="http://schemas.microsoft.com/office/drawing/2014/main" id="{81B0C9F6-57BB-4953-B3CC-5F45099507C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06" name="Line 1747">
          <a:extLst>
            <a:ext uri="{FF2B5EF4-FFF2-40B4-BE49-F238E27FC236}">
              <a16:creationId xmlns:a16="http://schemas.microsoft.com/office/drawing/2014/main" id="{2D9BD269-2B8D-44B1-89D1-F06225FCD69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07" name="Line 1748">
          <a:extLst>
            <a:ext uri="{FF2B5EF4-FFF2-40B4-BE49-F238E27FC236}">
              <a16:creationId xmlns:a16="http://schemas.microsoft.com/office/drawing/2014/main" id="{F8B1E997-FE3A-46FB-9C38-DBF0691453D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08" name="Line 1749">
          <a:extLst>
            <a:ext uri="{FF2B5EF4-FFF2-40B4-BE49-F238E27FC236}">
              <a16:creationId xmlns:a16="http://schemas.microsoft.com/office/drawing/2014/main" id="{AC032F9A-1163-4AA4-A28B-7A001727BB6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09" name="Line 1750">
          <a:extLst>
            <a:ext uri="{FF2B5EF4-FFF2-40B4-BE49-F238E27FC236}">
              <a16:creationId xmlns:a16="http://schemas.microsoft.com/office/drawing/2014/main" id="{A5823352-359C-447B-B0B4-E3416E2F927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10" name="Line 1751">
          <a:extLst>
            <a:ext uri="{FF2B5EF4-FFF2-40B4-BE49-F238E27FC236}">
              <a16:creationId xmlns:a16="http://schemas.microsoft.com/office/drawing/2014/main" id="{2F55191D-B238-4575-9786-F6C9492EB79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11" name="Line 1752">
          <a:extLst>
            <a:ext uri="{FF2B5EF4-FFF2-40B4-BE49-F238E27FC236}">
              <a16:creationId xmlns:a16="http://schemas.microsoft.com/office/drawing/2014/main" id="{15C409D5-1F3F-4032-B5D5-C7A5E757F7F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12" name="Line 1753">
          <a:extLst>
            <a:ext uri="{FF2B5EF4-FFF2-40B4-BE49-F238E27FC236}">
              <a16:creationId xmlns:a16="http://schemas.microsoft.com/office/drawing/2014/main" id="{363BBF89-C2DE-418F-8313-9F5B648C298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13" name="Line 1754">
          <a:extLst>
            <a:ext uri="{FF2B5EF4-FFF2-40B4-BE49-F238E27FC236}">
              <a16:creationId xmlns:a16="http://schemas.microsoft.com/office/drawing/2014/main" id="{4AE6AEDC-CE7F-496D-9BF5-50C1D1B1194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14" name="Line 1755">
          <a:extLst>
            <a:ext uri="{FF2B5EF4-FFF2-40B4-BE49-F238E27FC236}">
              <a16:creationId xmlns:a16="http://schemas.microsoft.com/office/drawing/2014/main" id="{C013167E-73D8-484A-A7AE-DA7D5DC9A9B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15" name="Line 1756">
          <a:extLst>
            <a:ext uri="{FF2B5EF4-FFF2-40B4-BE49-F238E27FC236}">
              <a16:creationId xmlns:a16="http://schemas.microsoft.com/office/drawing/2014/main" id="{727292F2-036E-422F-88DD-2FA58D80C4C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16" name="Line 1743">
          <a:extLst>
            <a:ext uri="{FF2B5EF4-FFF2-40B4-BE49-F238E27FC236}">
              <a16:creationId xmlns:a16="http://schemas.microsoft.com/office/drawing/2014/main" id="{157D8809-6EF5-48E0-8E4C-14D18866EFE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17" name="Line 1744">
          <a:extLst>
            <a:ext uri="{FF2B5EF4-FFF2-40B4-BE49-F238E27FC236}">
              <a16:creationId xmlns:a16="http://schemas.microsoft.com/office/drawing/2014/main" id="{04EE01FC-3AF5-4DC5-B5CE-78E248C1A591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18" name="Line 1745">
          <a:extLst>
            <a:ext uri="{FF2B5EF4-FFF2-40B4-BE49-F238E27FC236}">
              <a16:creationId xmlns:a16="http://schemas.microsoft.com/office/drawing/2014/main" id="{30F0771B-F0E0-4E87-AFC0-A418CF6EDBD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19" name="Line 1746">
          <a:extLst>
            <a:ext uri="{FF2B5EF4-FFF2-40B4-BE49-F238E27FC236}">
              <a16:creationId xmlns:a16="http://schemas.microsoft.com/office/drawing/2014/main" id="{DAA49DDB-1422-4E1C-BC46-D70B8AEB217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20" name="Line 1747">
          <a:extLst>
            <a:ext uri="{FF2B5EF4-FFF2-40B4-BE49-F238E27FC236}">
              <a16:creationId xmlns:a16="http://schemas.microsoft.com/office/drawing/2014/main" id="{0AC168A7-38EB-4A60-B4E4-016C5CB6636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21" name="Line 1748">
          <a:extLst>
            <a:ext uri="{FF2B5EF4-FFF2-40B4-BE49-F238E27FC236}">
              <a16:creationId xmlns:a16="http://schemas.microsoft.com/office/drawing/2014/main" id="{AE90BF04-2CA7-40D2-B89E-3222E11E784A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22" name="Line 1749">
          <a:extLst>
            <a:ext uri="{FF2B5EF4-FFF2-40B4-BE49-F238E27FC236}">
              <a16:creationId xmlns:a16="http://schemas.microsoft.com/office/drawing/2014/main" id="{1F25CA82-0B4B-4C9A-B5F1-3BD01E1B88D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23" name="Line 1750">
          <a:extLst>
            <a:ext uri="{FF2B5EF4-FFF2-40B4-BE49-F238E27FC236}">
              <a16:creationId xmlns:a16="http://schemas.microsoft.com/office/drawing/2014/main" id="{3129106A-EBF4-4E43-9891-AB6BF0C7B4C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24" name="Line 1751">
          <a:extLst>
            <a:ext uri="{FF2B5EF4-FFF2-40B4-BE49-F238E27FC236}">
              <a16:creationId xmlns:a16="http://schemas.microsoft.com/office/drawing/2014/main" id="{051B5D4A-289A-4318-B34D-546594D12DA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25" name="Line 1752">
          <a:extLst>
            <a:ext uri="{FF2B5EF4-FFF2-40B4-BE49-F238E27FC236}">
              <a16:creationId xmlns:a16="http://schemas.microsoft.com/office/drawing/2014/main" id="{E01E62E7-A6A9-4FF6-A855-4939078ED7D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26" name="Line 1753">
          <a:extLst>
            <a:ext uri="{FF2B5EF4-FFF2-40B4-BE49-F238E27FC236}">
              <a16:creationId xmlns:a16="http://schemas.microsoft.com/office/drawing/2014/main" id="{873667E7-072C-47F5-8048-F3D3075D5D9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27" name="Line 1754">
          <a:extLst>
            <a:ext uri="{FF2B5EF4-FFF2-40B4-BE49-F238E27FC236}">
              <a16:creationId xmlns:a16="http://schemas.microsoft.com/office/drawing/2014/main" id="{EC88DC69-6DAD-4C1D-A0A6-C4CDE23EC24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28" name="Line 1755">
          <a:extLst>
            <a:ext uri="{FF2B5EF4-FFF2-40B4-BE49-F238E27FC236}">
              <a16:creationId xmlns:a16="http://schemas.microsoft.com/office/drawing/2014/main" id="{9569BB09-0D58-404A-91B2-85D3D98524F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29" name="Line 1756">
          <a:extLst>
            <a:ext uri="{FF2B5EF4-FFF2-40B4-BE49-F238E27FC236}">
              <a16:creationId xmlns:a16="http://schemas.microsoft.com/office/drawing/2014/main" id="{FAC863C1-A4C5-4469-88FA-AD999ACFBF1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30" name="Line 1743">
          <a:extLst>
            <a:ext uri="{FF2B5EF4-FFF2-40B4-BE49-F238E27FC236}">
              <a16:creationId xmlns:a16="http://schemas.microsoft.com/office/drawing/2014/main" id="{5CA2F1A8-DF9E-4A4C-8A37-6ACF4FA6D9E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31" name="Line 1744">
          <a:extLst>
            <a:ext uri="{FF2B5EF4-FFF2-40B4-BE49-F238E27FC236}">
              <a16:creationId xmlns:a16="http://schemas.microsoft.com/office/drawing/2014/main" id="{7A6F7961-E706-4119-BA41-05A2C43CC872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32" name="Line 1745">
          <a:extLst>
            <a:ext uri="{FF2B5EF4-FFF2-40B4-BE49-F238E27FC236}">
              <a16:creationId xmlns:a16="http://schemas.microsoft.com/office/drawing/2014/main" id="{15EFBEF2-6052-42F0-B400-E4A499E9A34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33" name="Line 1746">
          <a:extLst>
            <a:ext uri="{FF2B5EF4-FFF2-40B4-BE49-F238E27FC236}">
              <a16:creationId xmlns:a16="http://schemas.microsoft.com/office/drawing/2014/main" id="{0E54BCC9-CE59-4B48-BD57-D42E0326C3C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34" name="Line 1747">
          <a:extLst>
            <a:ext uri="{FF2B5EF4-FFF2-40B4-BE49-F238E27FC236}">
              <a16:creationId xmlns:a16="http://schemas.microsoft.com/office/drawing/2014/main" id="{F66CCBEF-7CF9-4EA8-B0C5-8A1ADD8D79E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35" name="Line 1748">
          <a:extLst>
            <a:ext uri="{FF2B5EF4-FFF2-40B4-BE49-F238E27FC236}">
              <a16:creationId xmlns:a16="http://schemas.microsoft.com/office/drawing/2014/main" id="{D6534732-F81C-4FCB-AD35-16C32BC70D4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36" name="Line 1749">
          <a:extLst>
            <a:ext uri="{FF2B5EF4-FFF2-40B4-BE49-F238E27FC236}">
              <a16:creationId xmlns:a16="http://schemas.microsoft.com/office/drawing/2014/main" id="{CE72307B-71B9-49FB-B4A2-85FDD36D8A7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37" name="Line 1750">
          <a:extLst>
            <a:ext uri="{FF2B5EF4-FFF2-40B4-BE49-F238E27FC236}">
              <a16:creationId xmlns:a16="http://schemas.microsoft.com/office/drawing/2014/main" id="{3501F5A0-59E5-45BB-946D-3EDF147DFC30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38" name="Line 1751">
          <a:extLst>
            <a:ext uri="{FF2B5EF4-FFF2-40B4-BE49-F238E27FC236}">
              <a16:creationId xmlns:a16="http://schemas.microsoft.com/office/drawing/2014/main" id="{D4C7E2C8-355C-4383-A525-785BFCDBFC07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39" name="Line 1752">
          <a:extLst>
            <a:ext uri="{FF2B5EF4-FFF2-40B4-BE49-F238E27FC236}">
              <a16:creationId xmlns:a16="http://schemas.microsoft.com/office/drawing/2014/main" id="{6A1AE21D-F801-473E-A8A8-F211C76D3A05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40" name="Line 1753">
          <a:extLst>
            <a:ext uri="{FF2B5EF4-FFF2-40B4-BE49-F238E27FC236}">
              <a16:creationId xmlns:a16="http://schemas.microsoft.com/office/drawing/2014/main" id="{AB418EF9-1424-4E7F-BB59-17A85E8C70A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41" name="Line 1754">
          <a:extLst>
            <a:ext uri="{FF2B5EF4-FFF2-40B4-BE49-F238E27FC236}">
              <a16:creationId xmlns:a16="http://schemas.microsoft.com/office/drawing/2014/main" id="{4DFEE387-D0C2-4715-A96E-6C47780AEC5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42" name="Line 1755">
          <a:extLst>
            <a:ext uri="{FF2B5EF4-FFF2-40B4-BE49-F238E27FC236}">
              <a16:creationId xmlns:a16="http://schemas.microsoft.com/office/drawing/2014/main" id="{CA41ED14-9FC8-48A8-997B-0CDCA8279AD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43" name="Line 1756">
          <a:extLst>
            <a:ext uri="{FF2B5EF4-FFF2-40B4-BE49-F238E27FC236}">
              <a16:creationId xmlns:a16="http://schemas.microsoft.com/office/drawing/2014/main" id="{9BE57E54-D488-4006-B80E-AE1F60AD79D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44" name="Line 1743">
          <a:extLst>
            <a:ext uri="{FF2B5EF4-FFF2-40B4-BE49-F238E27FC236}">
              <a16:creationId xmlns:a16="http://schemas.microsoft.com/office/drawing/2014/main" id="{6EE1FC06-ECD7-4137-B98B-15F043E5E1B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45" name="Line 1744">
          <a:extLst>
            <a:ext uri="{FF2B5EF4-FFF2-40B4-BE49-F238E27FC236}">
              <a16:creationId xmlns:a16="http://schemas.microsoft.com/office/drawing/2014/main" id="{44B9B480-809F-4128-9AF8-A98E9F16D45B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46" name="Line 1745">
          <a:extLst>
            <a:ext uri="{FF2B5EF4-FFF2-40B4-BE49-F238E27FC236}">
              <a16:creationId xmlns:a16="http://schemas.microsoft.com/office/drawing/2014/main" id="{20F9609E-E1C0-4CF2-ABDC-722F1744EBB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47" name="Line 1746">
          <a:extLst>
            <a:ext uri="{FF2B5EF4-FFF2-40B4-BE49-F238E27FC236}">
              <a16:creationId xmlns:a16="http://schemas.microsoft.com/office/drawing/2014/main" id="{A372E267-7D64-493E-950B-1BB242CACF4E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48" name="Line 1747">
          <a:extLst>
            <a:ext uri="{FF2B5EF4-FFF2-40B4-BE49-F238E27FC236}">
              <a16:creationId xmlns:a16="http://schemas.microsoft.com/office/drawing/2014/main" id="{DB0A7AC5-29F9-40DB-A25A-2B15AF5D37C3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49" name="Line 1748">
          <a:extLst>
            <a:ext uri="{FF2B5EF4-FFF2-40B4-BE49-F238E27FC236}">
              <a16:creationId xmlns:a16="http://schemas.microsoft.com/office/drawing/2014/main" id="{0B226555-4EEE-492A-AE3B-A32C6572C7D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50" name="Line 1749">
          <a:extLst>
            <a:ext uri="{FF2B5EF4-FFF2-40B4-BE49-F238E27FC236}">
              <a16:creationId xmlns:a16="http://schemas.microsoft.com/office/drawing/2014/main" id="{C1DD6552-2FED-4E68-A770-B58CD0EB72E6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51" name="Line 1750">
          <a:extLst>
            <a:ext uri="{FF2B5EF4-FFF2-40B4-BE49-F238E27FC236}">
              <a16:creationId xmlns:a16="http://schemas.microsoft.com/office/drawing/2014/main" id="{680627CE-4B6F-496E-913C-6354253FE9B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52" name="Line 1751">
          <a:extLst>
            <a:ext uri="{FF2B5EF4-FFF2-40B4-BE49-F238E27FC236}">
              <a16:creationId xmlns:a16="http://schemas.microsoft.com/office/drawing/2014/main" id="{5E866149-69C4-445B-A7F5-E5E4C938E878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53" name="Line 1752">
          <a:extLst>
            <a:ext uri="{FF2B5EF4-FFF2-40B4-BE49-F238E27FC236}">
              <a16:creationId xmlns:a16="http://schemas.microsoft.com/office/drawing/2014/main" id="{7EA0755C-9AFC-401B-81F8-E730A5BB51F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54" name="Line 1753">
          <a:extLst>
            <a:ext uri="{FF2B5EF4-FFF2-40B4-BE49-F238E27FC236}">
              <a16:creationId xmlns:a16="http://schemas.microsoft.com/office/drawing/2014/main" id="{DD2CD797-4A99-41B9-B1E7-11F924094059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55" name="Line 1754">
          <a:extLst>
            <a:ext uri="{FF2B5EF4-FFF2-40B4-BE49-F238E27FC236}">
              <a16:creationId xmlns:a16="http://schemas.microsoft.com/office/drawing/2014/main" id="{2D0ACA10-74E5-4F15-BAFD-7685A798227D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56" name="Line 1755">
          <a:extLst>
            <a:ext uri="{FF2B5EF4-FFF2-40B4-BE49-F238E27FC236}">
              <a16:creationId xmlns:a16="http://schemas.microsoft.com/office/drawing/2014/main" id="{BCB17001-2387-4503-9103-7FF9C01524DC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6457" name="Line 1756">
          <a:extLst>
            <a:ext uri="{FF2B5EF4-FFF2-40B4-BE49-F238E27FC236}">
              <a16:creationId xmlns:a16="http://schemas.microsoft.com/office/drawing/2014/main" id="{629355D5-A2D8-42BA-950F-54B289DE909F}"/>
            </a:ext>
          </a:extLst>
        </xdr:cNvPr>
        <xdr:cNvSpPr>
          <a:spLocks noChangeShapeType="1"/>
        </xdr:cNvSpPr>
      </xdr:nvSpPr>
      <xdr:spPr bwMode="auto">
        <a:xfrm>
          <a:off x="6457950" y="18432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58" name="Line 1743">
          <a:extLst>
            <a:ext uri="{FF2B5EF4-FFF2-40B4-BE49-F238E27FC236}">
              <a16:creationId xmlns:a16="http://schemas.microsoft.com/office/drawing/2014/main" id="{798B21C0-DDBB-4F11-ADCC-1F74D01A065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59" name="Line 1744">
          <a:extLst>
            <a:ext uri="{FF2B5EF4-FFF2-40B4-BE49-F238E27FC236}">
              <a16:creationId xmlns:a16="http://schemas.microsoft.com/office/drawing/2014/main" id="{E4986C56-2168-4EA0-BEE5-3394FFDB6C3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60" name="Line 1745">
          <a:extLst>
            <a:ext uri="{FF2B5EF4-FFF2-40B4-BE49-F238E27FC236}">
              <a16:creationId xmlns:a16="http://schemas.microsoft.com/office/drawing/2014/main" id="{92AD70FB-9B47-4499-92F8-F7A40B354C5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61" name="Line 1746">
          <a:extLst>
            <a:ext uri="{FF2B5EF4-FFF2-40B4-BE49-F238E27FC236}">
              <a16:creationId xmlns:a16="http://schemas.microsoft.com/office/drawing/2014/main" id="{0E93C4E3-64F0-4A8F-86FC-6272F98DDF4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62" name="Line 1747">
          <a:extLst>
            <a:ext uri="{FF2B5EF4-FFF2-40B4-BE49-F238E27FC236}">
              <a16:creationId xmlns:a16="http://schemas.microsoft.com/office/drawing/2014/main" id="{61CA7364-09B0-400A-A09F-BFB3AB58C7C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63" name="Line 1748">
          <a:extLst>
            <a:ext uri="{FF2B5EF4-FFF2-40B4-BE49-F238E27FC236}">
              <a16:creationId xmlns:a16="http://schemas.microsoft.com/office/drawing/2014/main" id="{3DE195BC-40EE-40C8-9317-E58BE985A99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64" name="Line 1749">
          <a:extLst>
            <a:ext uri="{FF2B5EF4-FFF2-40B4-BE49-F238E27FC236}">
              <a16:creationId xmlns:a16="http://schemas.microsoft.com/office/drawing/2014/main" id="{414E5F28-397A-4095-B270-2D8E4E23177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65" name="Line 1750">
          <a:extLst>
            <a:ext uri="{FF2B5EF4-FFF2-40B4-BE49-F238E27FC236}">
              <a16:creationId xmlns:a16="http://schemas.microsoft.com/office/drawing/2014/main" id="{F773968A-1CA3-4C1D-BCAB-BB8CA87ED89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66" name="Line 1751">
          <a:extLst>
            <a:ext uri="{FF2B5EF4-FFF2-40B4-BE49-F238E27FC236}">
              <a16:creationId xmlns:a16="http://schemas.microsoft.com/office/drawing/2014/main" id="{0E674FBA-9B8F-41CD-87ED-79575B125FA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67" name="Line 1752">
          <a:extLst>
            <a:ext uri="{FF2B5EF4-FFF2-40B4-BE49-F238E27FC236}">
              <a16:creationId xmlns:a16="http://schemas.microsoft.com/office/drawing/2014/main" id="{0894E1F1-A642-40AD-8C00-B4E2A7B80B1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68" name="Line 1753">
          <a:extLst>
            <a:ext uri="{FF2B5EF4-FFF2-40B4-BE49-F238E27FC236}">
              <a16:creationId xmlns:a16="http://schemas.microsoft.com/office/drawing/2014/main" id="{C2BB2AB0-36F6-490D-B9F0-4B11B593CB8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69" name="Line 1754">
          <a:extLst>
            <a:ext uri="{FF2B5EF4-FFF2-40B4-BE49-F238E27FC236}">
              <a16:creationId xmlns:a16="http://schemas.microsoft.com/office/drawing/2014/main" id="{10F7FE80-D485-4B7E-AD41-541472172BC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70" name="Line 1755">
          <a:extLst>
            <a:ext uri="{FF2B5EF4-FFF2-40B4-BE49-F238E27FC236}">
              <a16:creationId xmlns:a16="http://schemas.microsoft.com/office/drawing/2014/main" id="{47024ABA-97D8-49C0-9006-17E4A6421B1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71" name="Line 1756">
          <a:extLst>
            <a:ext uri="{FF2B5EF4-FFF2-40B4-BE49-F238E27FC236}">
              <a16:creationId xmlns:a16="http://schemas.microsoft.com/office/drawing/2014/main" id="{B79CC19B-2BF8-40A7-B267-F7F12B2EFA5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72" name="Line 1743">
          <a:extLst>
            <a:ext uri="{FF2B5EF4-FFF2-40B4-BE49-F238E27FC236}">
              <a16:creationId xmlns:a16="http://schemas.microsoft.com/office/drawing/2014/main" id="{D13642E3-B516-4BDB-9D34-0A7FE63C4C2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73" name="Line 1744">
          <a:extLst>
            <a:ext uri="{FF2B5EF4-FFF2-40B4-BE49-F238E27FC236}">
              <a16:creationId xmlns:a16="http://schemas.microsoft.com/office/drawing/2014/main" id="{11560505-F95C-4805-AA70-912B9F7F88E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74" name="Line 1745">
          <a:extLst>
            <a:ext uri="{FF2B5EF4-FFF2-40B4-BE49-F238E27FC236}">
              <a16:creationId xmlns:a16="http://schemas.microsoft.com/office/drawing/2014/main" id="{A194F337-EC58-421A-A8BA-843C6389754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75" name="Line 1746">
          <a:extLst>
            <a:ext uri="{FF2B5EF4-FFF2-40B4-BE49-F238E27FC236}">
              <a16:creationId xmlns:a16="http://schemas.microsoft.com/office/drawing/2014/main" id="{6AB2C0A6-879F-48AC-898C-79BF2044091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76" name="Line 1747">
          <a:extLst>
            <a:ext uri="{FF2B5EF4-FFF2-40B4-BE49-F238E27FC236}">
              <a16:creationId xmlns:a16="http://schemas.microsoft.com/office/drawing/2014/main" id="{C48D7122-3922-409D-8935-AD67A7C0438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77" name="Line 1748">
          <a:extLst>
            <a:ext uri="{FF2B5EF4-FFF2-40B4-BE49-F238E27FC236}">
              <a16:creationId xmlns:a16="http://schemas.microsoft.com/office/drawing/2014/main" id="{F0EE6A13-6154-4A06-A7EB-F9CABA38566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78" name="Line 1749">
          <a:extLst>
            <a:ext uri="{FF2B5EF4-FFF2-40B4-BE49-F238E27FC236}">
              <a16:creationId xmlns:a16="http://schemas.microsoft.com/office/drawing/2014/main" id="{D0050572-BA98-494C-BAD5-0448D6A84FC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79" name="Line 1750">
          <a:extLst>
            <a:ext uri="{FF2B5EF4-FFF2-40B4-BE49-F238E27FC236}">
              <a16:creationId xmlns:a16="http://schemas.microsoft.com/office/drawing/2014/main" id="{F5BB0395-5E06-416F-B691-7D92826CBFA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80" name="Line 1751">
          <a:extLst>
            <a:ext uri="{FF2B5EF4-FFF2-40B4-BE49-F238E27FC236}">
              <a16:creationId xmlns:a16="http://schemas.microsoft.com/office/drawing/2014/main" id="{D6EADE04-397D-44B0-8121-24B7296B9C9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81" name="Line 1752">
          <a:extLst>
            <a:ext uri="{FF2B5EF4-FFF2-40B4-BE49-F238E27FC236}">
              <a16:creationId xmlns:a16="http://schemas.microsoft.com/office/drawing/2014/main" id="{69EF39CB-1D34-44F4-BB3D-CC48194B2F2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82" name="Line 1753">
          <a:extLst>
            <a:ext uri="{FF2B5EF4-FFF2-40B4-BE49-F238E27FC236}">
              <a16:creationId xmlns:a16="http://schemas.microsoft.com/office/drawing/2014/main" id="{C0086442-07A3-4F77-81BA-7AF6589F1E1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83" name="Line 1754">
          <a:extLst>
            <a:ext uri="{FF2B5EF4-FFF2-40B4-BE49-F238E27FC236}">
              <a16:creationId xmlns:a16="http://schemas.microsoft.com/office/drawing/2014/main" id="{6B4160DD-5F9D-4BDB-97EB-4B14A6D2F74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84" name="Line 1755">
          <a:extLst>
            <a:ext uri="{FF2B5EF4-FFF2-40B4-BE49-F238E27FC236}">
              <a16:creationId xmlns:a16="http://schemas.microsoft.com/office/drawing/2014/main" id="{D9D783B5-FF43-4949-9A20-622CC37AE76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85" name="Line 1756">
          <a:extLst>
            <a:ext uri="{FF2B5EF4-FFF2-40B4-BE49-F238E27FC236}">
              <a16:creationId xmlns:a16="http://schemas.microsoft.com/office/drawing/2014/main" id="{492F59D7-EF8C-4434-8A86-23EB89C9F83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86" name="Line 1743">
          <a:extLst>
            <a:ext uri="{FF2B5EF4-FFF2-40B4-BE49-F238E27FC236}">
              <a16:creationId xmlns:a16="http://schemas.microsoft.com/office/drawing/2014/main" id="{82C8814F-880D-4B31-8875-5E1A53F29A4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87" name="Line 1744">
          <a:extLst>
            <a:ext uri="{FF2B5EF4-FFF2-40B4-BE49-F238E27FC236}">
              <a16:creationId xmlns:a16="http://schemas.microsoft.com/office/drawing/2014/main" id="{C32CD8CC-1064-411C-9A2B-3F13B29AE11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88" name="Line 1745">
          <a:extLst>
            <a:ext uri="{FF2B5EF4-FFF2-40B4-BE49-F238E27FC236}">
              <a16:creationId xmlns:a16="http://schemas.microsoft.com/office/drawing/2014/main" id="{C0A58046-A5B3-43D6-809C-14155FD9274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89" name="Line 1746">
          <a:extLst>
            <a:ext uri="{FF2B5EF4-FFF2-40B4-BE49-F238E27FC236}">
              <a16:creationId xmlns:a16="http://schemas.microsoft.com/office/drawing/2014/main" id="{26BCBD5E-52CF-45BC-AF23-0568BADE8AC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90" name="Line 1747">
          <a:extLst>
            <a:ext uri="{FF2B5EF4-FFF2-40B4-BE49-F238E27FC236}">
              <a16:creationId xmlns:a16="http://schemas.microsoft.com/office/drawing/2014/main" id="{E54A173B-5400-4CC8-80F7-D1667CD5D32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91" name="Line 1748">
          <a:extLst>
            <a:ext uri="{FF2B5EF4-FFF2-40B4-BE49-F238E27FC236}">
              <a16:creationId xmlns:a16="http://schemas.microsoft.com/office/drawing/2014/main" id="{00B733DD-8EFC-42DC-BC70-2566B714675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92" name="Line 1749">
          <a:extLst>
            <a:ext uri="{FF2B5EF4-FFF2-40B4-BE49-F238E27FC236}">
              <a16:creationId xmlns:a16="http://schemas.microsoft.com/office/drawing/2014/main" id="{45D70005-6070-4899-BD47-9C9266C2CCE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93" name="Line 1750">
          <a:extLst>
            <a:ext uri="{FF2B5EF4-FFF2-40B4-BE49-F238E27FC236}">
              <a16:creationId xmlns:a16="http://schemas.microsoft.com/office/drawing/2014/main" id="{93BBC0F5-D613-47AF-9B36-00AA5320E70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94" name="Line 1751">
          <a:extLst>
            <a:ext uri="{FF2B5EF4-FFF2-40B4-BE49-F238E27FC236}">
              <a16:creationId xmlns:a16="http://schemas.microsoft.com/office/drawing/2014/main" id="{F7BEAB36-D84A-4495-A3B9-CEBFC1D0CEA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95" name="Line 1752">
          <a:extLst>
            <a:ext uri="{FF2B5EF4-FFF2-40B4-BE49-F238E27FC236}">
              <a16:creationId xmlns:a16="http://schemas.microsoft.com/office/drawing/2014/main" id="{648999D1-1961-4D0F-A03C-CA37A84BEA9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96" name="Line 1753">
          <a:extLst>
            <a:ext uri="{FF2B5EF4-FFF2-40B4-BE49-F238E27FC236}">
              <a16:creationId xmlns:a16="http://schemas.microsoft.com/office/drawing/2014/main" id="{35CA16BF-0689-441D-A41C-B0DED4AC426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97" name="Line 1754">
          <a:extLst>
            <a:ext uri="{FF2B5EF4-FFF2-40B4-BE49-F238E27FC236}">
              <a16:creationId xmlns:a16="http://schemas.microsoft.com/office/drawing/2014/main" id="{10DBBC0D-341C-498F-8792-96257033938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98" name="Line 1755">
          <a:extLst>
            <a:ext uri="{FF2B5EF4-FFF2-40B4-BE49-F238E27FC236}">
              <a16:creationId xmlns:a16="http://schemas.microsoft.com/office/drawing/2014/main" id="{0229546A-7009-4704-A372-31A54058CB2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499" name="Line 1756">
          <a:extLst>
            <a:ext uri="{FF2B5EF4-FFF2-40B4-BE49-F238E27FC236}">
              <a16:creationId xmlns:a16="http://schemas.microsoft.com/office/drawing/2014/main" id="{4D0070BD-F853-40A8-AB95-2A319D015B1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00" name="Line 3967">
          <a:extLst>
            <a:ext uri="{FF2B5EF4-FFF2-40B4-BE49-F238E27FC236}">
              <a16:creationId xmlns:a16="http://schemas.microsoft.com/office/drawing/2014/main" id="{6645C2B8-A4F9-464C-9B22-8DCA3685216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01" name="Line 3968">
          <a:extLst>
            <a:ext uri="{FF2B5EF4-FFF2-40B4-BE49-F238E27FC236}">
              <a16:creationId xmlns:a16="http://schemas.microsoft.com/office/drawing/2014/main" id="{5C2F4357-F177-4B3A-9FF7-13954A8360D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02" name="Line 3969">
          <a:extLst>
            <a:ext uri="{FF2B5EF4-FFF2-40B4-BE49-F238E27FC236}">
              <a16:creationId xmlns:a16="http://schemas.microsoft.com/office/drawing/2014/main" id="{B329FF27-2093-458B-A880-C2217B68DB6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03" name="Line 3970">
          <a:extLst>
            <a:ext uri="{FF2B5EF4-FFF2-40B4-BE49-F238E27FC236}">
              <a16:creationId xmlns:a16="http://schemas.microsoft.com/office/drawing/2014/main" id="{E57D099E-4F2F-4EDF-A4FB-4EAA8864F22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04" name="Line 3971">
          <a:extLst>
            <a:ext uri="{FF2B5EF4-FFF2-40B4-BE49-F238E27FC236}">
              <a16:creationId xmlns:a16="http://schemas.microsoft.com/office/drawing/2014/main" id="{A3E870E4-00CC-4820-A30A-E2BFF7C9E0F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05" name="Line 3972">
          <a:extLst>
            <a:ext uri="{FF2B5EF4-FFF2-40B4-BE49-F238E27FC236}">
              <a16:creationId xmlns:a16="http://schemas.microsoft.com/office/drawing/2014/main" id="{DE0A3D02-1EA3-49C6-B4E3-43B57551CE2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06" name="Line 3973">
          <a:extLst>
            <a:ext uri="{FF2B5EF4-FFF2-40B4-BE49-F238E27FC236}">
              <a16:creationId xmlns:a16="http://schemas.microsoft.com/office/drawing/2014/main" id="{E4CD8649-0CE3-4FBB-9EFE-74DFCE623E3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07" name="Line 3974">
          <a:extLst>
            <a:ext uri="{FF2B5EF4-FFF2-40B4-BE49-F238E27FC236}">
              <a16:creationId xmlns:a16="http://schemas.microsoft.com/office/drawing/2014/main" id="{3C60CC69-C98E-47AC-B627-6F24EE3240A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08" name="Line 3975">
          <a:extLst>
            <a:ext uri="{FF2B5EF4-FFF2-40B4-BE49-F238E27FC236}">
              <a16:creationId xmlns:a16="http://schemas.microsoft.com/office/drawing/2014/main" id="{D44187ED-FF9E-4E4C-A47D-195AE4D710A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09" name="Line 3976">
          <a:extLst>
            <a:ext uri="{FF2B5EF4-FFF2-40B4-BE49-F238E27FC236}">
              <a16:creationId xmlns:a16="http://schemas.microsoft.com/office/drawing/2014/main" id="{0532CE48-F689-4E1C-84ED-94061E1BE32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10" name="Line 3977">
          <a:extLst>
            <a:ext uri="{FF2B5EF4-FFF2-40B4-BE49-F238E27FC236}">
              <a16:creationId xmlns:a16="http://schemas.microsoft.com/office/drawing/2014/main" id="{1C32C967-7C1E-43A5-AE4B-384EC601AF5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11" name="Line 3978">
          <a:extLst>
            <a:ext uri="{FF2B5EF4-FFF2-40B4-BE49-F238E27FC236}">
              <a16:creationId xmlns:a16="http://schemas.microsoft.com/office/drawing/2014/main" id="{42DD1F42-0CA6-442D-9896-C1F3C5BEF1A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12" name="Line 3979">
          <a:extLst>
            <a:ext uri="{FF2B5EF4-FFF2-40B4-BE49-F238E27FC236}">
              <a16:creationId xmlns:a16="http://schemas.microsoft.com/office/drawing/2014/main" id="{73D33E68-D87B-4547-9694-078AEE76DE3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13" name="Line 3980">
          <a:extLst>
            <a:ext uri="{FF2B5EF4-FFF2-40B4-BE49-F238E27FC236}">
              <a16:creationId xmlns:a16="http://schemas.microsoft.com/office/drawing/2014/main" id="{602FB24D-AB48-4DEB-9099-4381D6DD29B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14" name="Line 3981">
          <a:extLst>
            <a:ext uri="{FF2B5EF4-FFF2-40B4-BE49-F238E27FC236}">
              <a16:creationId xmlns:a16="http://schemas.microsoft.com/office/drawing/2014/main" id="{2B5350C8-E475-4BF3-8DC2-974BCE84499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15" name="Line 3982">
          <a:extLst>
            <a:ext uri="{FF2B5EF4-FFF2-40B4-BE49-F238E27FC236}">
              <a16:creationId xmlns:a16="http://schemas.microsoft.com/office/drawing/2014/main" id="{5C643229-D7A1-4CD5-95DD-793F7A12285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16" name="Line 3983">
          <a:extLst>
            <a:ext uri="{FF2B5EF4-FFF2-40B4-BE49-F238E27FC236}">
              <a16:creationId xmlns:a16="http://schemas.microsoft.com/office/drawing/2014/main" id="{98A597A5-D8F0-4B40-81F6-F4F3B45D4A9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17" name="Line 3984">
          <a:extLst>
            <a:ext uri="{FF2B5EF4-FFF2-40B4-BE49-F238E27FC236}">
              <a16:creationId xmlns:a16="http://schemas.microsoft.com/office/drawing/2014/main" id="{4704D4FF-DCA1-488D-9C9B-3BE95B7610B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18" name="Line 3985">
          <a:extLst>
            <a:ext uri="{FF2B5EF4-FFF2-40B4-BE49-F238E27FC236}">
              <a16:creationId xmlns:a16="http://schemas.microsoft.com/office/drawing/2014/main" id="{1BA71A42-C254-46EA-AF12-FAED89DFE33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19" name="Line 3986">
          <a:extLst>
            <a:ext uri="{FF2B5EF4-FFF2-40B4-BE49-F238E27FC236}">
              <a16:creationId xmlns:a16="http://schemas.microsoft.com/office/drawing/2014/main" id="{E5AEF7E2-ACA6-4915-9D94-1A018C01CBB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20" name="Line 3987">
          <a:extLst>
            <a:ext uri="{FF2B5EF4-FFF2-40B4-BE49-F238E27FC236}">
              <a16:creationId xmlns:a16="http://schemas.microsoft.com/office/drawing/2014/main" id="{1CFD1253-A3FA-4248-85B7-E9AE4B9AF4C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21" name="Line 3988">
          <a:extLst>
            <a:ext uri="{FF2B5EF4-FFF2-40B4-BE49-F238E27FC236}">
              <a16:creationId xmlns:a16="http://schemas.microsoft.com/office/drawing/2014/main" id="{17F7E517-658F-4017-92D8-C0A756556D0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22" name="Line 3989">
          <a:extLst>
            <a:ext uri="{FF2B5EF4-FFF2-40B4-BE49-F238E27FC236}">
              <a16:creationId xmlns:a16="http://schemas.microsoft.com/office/drawing/2014/main" id="{CE5A0AD2-7ED4-46CF-986D-D818CB851E9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23" name="Line 3990">
          <a:extLst>
            <a:ext uri="{FF2B5EF4-FFF2-40B4-BE49-F238E27FC236}">
              <a16:creationId xmlns:a16="http://schemas.microsoft.com/office/drawing/2014/main" id="{BF873661-AB2B-4EA0-81BA-BAC6842F12E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24" name="Line 3991">
          <a:extLst>
            <a:ext uri="{FF2B5EF4-FFF2-40B4-BE49-F238E27FC236}">
              <a16:creationId xmlns:a16="http://schemas.microsoft.com/office/drawing/2014/main" id="{D1C6B68C-9511-421E-A729-0DDDDB0A064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25" name="Line 3992">
          <a:extLst>
            <a:ext uri="{FF2B5EF4-FFF2-40B4-BE49-F238E27FC236}">
              <a16:creationId xmlns:a16="http://schemas.microsoft.com/office/drawing/2014/main" id="{41A0BD0A-7362-425C-BCCD-EA264F62D64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26" name="Line 3993">
          <a:extLst>
            <a:ext uri="{FF2B5EF4-FFF2-40B4-BE49-F238E27FC236}">
              <a16:creationId xmlns:a16="http://schemas.microsoft.com/office/drawing/2014/main" id="{180E6317-B788-4C10-92E1-0F0AAEE57FC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27" name="Line 3994">
          <a:extLst>
            <a:ext uri="{FF2B5EF4-FFF2-40B4-BE49-F238E27FC236}">
              <a16:creationId xmlns:a16="http://schemas.microsoft.com/office/drawing/2014/main" id="{58E575C0-CBA1-4DB1-A005-6DC84CE25D9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28" name="Line 3995">
          <a:extLst>
            <a:ext uri="{FF2B5EF4-FFF2-40B4-BE49-F238E27FC236}">
              <a16:creationId xmlns:a16="http://schemas.microsoft.com/office/drawing/2014/main" id="{67DE4CE0-6A40-4160-A2DC-F624B8084C0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29" name="Line 3996">
          <a:extLst>
            <a:ext uri="{FF2B5EF4-FFF2-40B4-BE49-F238E27FC236}">
              <a16:creationId xmlns:a16="http://schemas.microsoft.com/office/drawing/2014/main" id="{2E5B45A2-7149-4AE5-B81A-36A12AC26B3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30" name="Line 3997">
          <a:extLst>
            <a:ext uri="{FF2B5EF4-FFF2-40B4-BE49-F238E27FC236}">
              <a16:creationId xmlns:a16="http://schemas.microsoft.com/office/drawing/2014/main" id="{F447D135-8648-434D-B567-6C0FFF04CA9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31" name="Line 3998">
          <a:extLst>
            <a:ext uri="{FF2B5EF4-FFF2-40B4-BE49-F238E27FC236}">
              <a16:creationId xmlns:a16="http://schemas.microsoft.com/office/drawing/2014/main" id="{330CA2EC-ABD5-4ABF-965B-493CA21E0D8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32" name="Line 3999">
          <a:extLst>
            <a:ext uri="{FF2B5EF4-FFF2-40B4-BE49-F238E27FC236}">
              <a16:creationId xmlns:a16="http://schemas.microsoft.com/office/drawing/2014/main" id="{03714008-EE72-43C8-9DB7-46FDD745201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33" name="Line 4000">
          <a:extLst>
            <a:ext uri="{FF2B5EF4-FFF2-40B4-BE49-F238E27FC236}">
              <a16:creationId xmlns:a16="http://schemas.microsoft.com/office/drawing/2014/main" id="{484BD4E2-7B4D-47DD-96D0-0D653481223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34" name="Line 4001">
          <a:extLst>
            <a:ext uri="{FF2B5EF4-FFF2-40B4-BE49-F238E27FC236}">
              <a16:creationId xmlns:a16="http://schemas.microsoft.com/office/drawing/2014/main" id="{721D1847-324A-4A2B-87F8-8551D4E6AE7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35" name="Line 4002">
          <a:extLst>
            <a:ext uri="{FF2B5EF4-FFF2-40B4-BE49-F238E27FC236}">
              <a16:creationId xmlns:a16="http://schemas.microsoft.com/office/drawing/2014/main" id="{57A69B94-7F46-4CFF-B42E-B8FF1F19A1E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36" name="Line 4003">
          <a:extLst>
            <a:ext uri="{FF2B5EF4-FFF2-40B4-BE49-F238E27FC236}">
              <a16:creationId xmlns:a16="http://schemas.microsoft.com/office/drawing/2014/main" id="{8484D284-CDD9-4CCB-B2F4-C94E08BD78E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37" name="Line 4004">
          <a:extLst>
            <a:ext uri="{FF2B5EF4-FFF2-40B4-BE49-F238E27FC236}">
              <a16:creationId xmlns:a16="http://schemas.microsoft.com/office/drawing/2014/main" id="{632EB2A5-B19E-4A85-BAE2-4DF33308853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38" name="Line 4005">
          <a:extLst>
            <a:ext uri="{FF2B5EF4-FFF2-40B4-BE49-F238E27FC236}">
              <a16:creationId xmlns:a16="http://schemas.microsoft.com/office/drawing/2014/main" id="{2E8D69CC-06FE-4A2C-9E69-67D32FF4F2A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39" name="Line 4006">
          <a:extLst>
            <a:ext uri="{FF2B5EF4-FFF2-40B4-BE49-F238E27FC236}">
              <a16:creationId xmlns:a16="http://schemas.microsoft.com/office/drawing/2014/main" id="{BD622495-C250-4518-9F98-65C95CB034C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40" name="Line 4007">
          <a:extLst>
            <a:ext uri="{FF2B5EF4-FFF2-40B4-BE49-F238E27FC236}">
              <a16:creationId xmlns:a16="http://schemas.microsoft.com/office/drawing/2014/main" id="{A2A4CE06-C906-40CB-BA41-9006DFEBBEA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41" name="Line 4008">
          <a:extLst>
            <a:ext uri="{FF2B5EF4-FFF2-40B4-BE49-F238E27FC236}">
              <a16:creationId xmlns:a16="http://schemas.microsoft.com/office/drawing/2014/main" id="{A5271A9B-1165-48C9-B22B-D5CD2AD88DB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42" name="Line 1743">
          <a:extLst>
            <a:ext uri="{FF2B5EF4-FFF2-40B4-BE49-F238E27FC236}">
              <a16:creationId xmlns:a16="http://schemas.microsoft.com/office/drawing/2014/main" id="{73210E44-4EF9-49CE-B9C5-C76C23E90FB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43" name="Line 1744">
          <a:extLst>
            <a:ext uri="{FF2B5EF4-FFF2-40B4-BE49-F238E27FC236}">
              <a16:creationId xmlns:a16="http://schemas.microsoft.com/office/drawing/2014/main" id="{50F4378E-D4B9-4636-B492-1CA482AF827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44" name="Line 1745">
          <a:extLst>
            <a:ext uri="{FF2B5EF4-FFF2-40B4-BE49-F238E27FC236}">
              <a16:creationId xmlns:a16="http://schemas.microsoft.com/office/drawing/2014/main" id="{D22020C2-840F-4044-89DD-974034C77A6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45" name="Line 1746">
          <a:extLst>
            <a:ext uri="{FF2B5EF4-FFF2-40B4-BE49-F238E27FC236}">
              <a16:creationId xmlns:a16="http://schemas.microsoft.com/office/drawing/2014/main" id="{DF5FE3E5-6655-4EEA-A7C9-7880E5EC9ED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46" name="Line 1747">
          <a:extLst>
            <a:ext uri="{FF2B5EF4-FFF2-40B4-BE49-F238E27FC236}">
              <a16:creationId xmlns:a16="http://schemas.microsoft.com/office/drawing/2014/main" id="{6CD273DB-A93A-4A1A-B91B-5A3D6C6A8E4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47" name="Line 1748">
          <a:extLst>
            <a:ext uri="{FF2B5EF4-FFF2-40B4-BE49-F238E27FC236}">
              <a16:creationId xmlns:a16="http://schemas.microsoft.com/office/drawing/2014/main" id="{12F3D773-0677-466C-82CB-888FF6FD34B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48" name="Line 1749">
          <a:extLst>
            <a:ext uri="{FF2B5EF4-FFF2-40B4-BE49-F238E27FC236}">
              <a16:creationId xmlns:a16="http://schemas.microsoft.com/office/drawing/2014/main" id="{3A5C3BEE-75FE-4BDB-B1FE-EFAE6F3DBD1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49" name="Line 1750">
          <a:extLst>
            <a:ext uri="{FF2B5EF4-FFF2-40B4-BE49-F238E27FC236}">
              <a16:creationId xmlns:a16="http://schemas.microsoft.com/office/drawing/2014/main" id="{FDDC8DF4-E55D-47A6-A49B-D8D3F992E04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50" name="Line 1751">
          <a:extLst>
            <a:ext uri="{FF2B5EF4-FFF2-40B4-BE49-F238E27FC236}">
              <a16:creationId xmlns:a16="http://schemas.microsoft.com/office/drawing/2014/main" id="{20AAA31C-EE23-45EB-BBC3-A09AF2D50E1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51" name="Line 1752">
          <a:extLst>
            <a:ext uri="{FF2B5EF4-FFF2-40B4-BE49-F238E27FC236}">
              <a16:creationId xmlns:a16="http://schemas.microsoft.com/office/drawing/2014/main" id="{329BE4EF-EEB5-45CE-886B-E4A217D5121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52" name="Line 1753">
          <a:extLst>
            <a:ext uri="{FF2B5EF4-FFF2-40B4-BE49-F238E27FC236}">
              <a16:creationId xmlns:a16="http://schemas.microsoft.com/office/drawing/2014/main" id="{911F22A9-12DF-4C6F-8CF8-71C43D69FC3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53" name="Line 1754">
          <a:extLst>
            <a:ext uri="{FF2B5EF4-FFF2-40B4-BE49-F238E27FC236}">
              <a16:creationId xmlns:a16="http://schemas.microsoft.com/office/drawing/2014/main" id="{F6DEEDEF-812D-4713-9B34-2AA4456AE82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54" name="Line 1755">
          <a:extLst>
            <a:ext uri="{FF2B5EF4-FFF2-40B4-BE49-F238E27FC236}">
              <a16:creationId xmlns:a16="http://schemas.microsoft.com/office/drawing/2014/main" id="{61371BD8-0B4E-46A5-957B-BFFBB0783E0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55" name="Line 1756">
          <a:extLst>
            <a:ext uri="{FF2B5EF4-FFF2-40B4-BE49-F238E27FC236}">
              <a16:creationId xmlns:a16="http://schemas.microsoft.com/office/drawing/2014/main" id="{72C87342-8CDD-4CEC-8091-538493897A6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56" name="Line 1743">
          <a:extLst>
            <a:ext uri="{FF2B5EF4-FFF2-40B4-BE49-F238E27FC236}">
              <a16:creationId xmlns:a16="http://schemas.microsoft.com/office/drawing/2014/main" id="{BC4C7BA7-2905-4712-9304-5F5DBC1215A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57" name="Line 1744">
          <a:extLst>
            <a:ext uri="{FF2B5EF4-FFF2-40B4-BE49-F238E27FC236}">
              <a16:creationId xmlns:a16="http://schemas.microsoft.com/office/drawing/2014/main" id="{97F3F875-A76E-4F64-8911-4F3BD57E077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58" name="Line 1745">
          <a:extLst>
            <a:ext uri="{FF2B5EF4-FFF2-40B4-BE49-F238E27FC236}">
              <a16:creationId xmlns:a16="http://schemas.microsoft.com/office/drawing/2014/main" id="{22175B20-08F9-4873-A2EF-42EBCABCF4C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59" name="Line 1746">
          <a:extLst>
            <a:ext uri="{FF2B5EF4-FFF2-40B4-BE49-F238E27FC236}">
              <a16:creationId xmlns:a16="http://schemas.microsoft.com/office/drawing/2014/main" id="{1A9916D6-DF69-46C6-9477-07F530EAC78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60" name="Line 1747">
          <a:extLst>
            <a:ext uri="{FF2B5EF4-FFF2-40B4-BE49-F238E27FC236}">
              <a16:creationId xmlns:a16="http://schemas.microsoft.com/office/drawing/2014/main" id="{197F8B9E-6897-482C-91DD-BFDB2AB6406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61" name="Line 1748">
          <a:extLst>
            <a:ext uri="{FF2B5EF4-FFF2-40B4-BE49-F238E27FC236}">
              <a16:creationId xmlns:a16="http://schemas.microsoft.com/office/drawing/2014/main" id="{46E0FD70-ACFD-4359-BA4F-C75898A5A3B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62" name="Line 1749">
          <a:extLst>
            <a:ext uri="{FF2B5EF4-FFF2-40B4-BE49-F238E27FC236}">
              <a16:creationId xmlns:a16="http://schemas.microsoft.com/office/drawing/2014/main" id="{A24E7800-DB12-4059-BE82-AC450E704CC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63" name="Line 1750">
          <a:extLst>
            <a:ext uri="{FF2B5EF4-FFF2-40B4-BE49-F238E27FC236}">
              <a16:creationId xmlns:a16="http://schemas.microsoft.com/office/drawing/2014/main" id="{2C0FA664-F1A5-489E-B0C8-9E9E76DAB500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64" name="Line 1751">
          <a:extLst>
            <a:ext uri="{FF2B5EF4-FFF2-40B4-BE49-F238E27FC236}">
              <a16:creationId xmlns:a16="http://schemas.microsoft.com/office/drawing/2014/main" id="{B3AAEFBB-52EE-4C3B-9BE8-2EAB201E07F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65" name="Line 1752">
          <a:extLst>
            <a:ext uri="{FF2B5EF4-FFF2-40B4-BE49-F238E27FC236}">
              <a16:creationId xmlns:a16="http://schemas.microsoft.com/office/drawing/2014/main" id="{F15B2F17-30F2-490E-95A9-F643D3A3FE2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66" name="Line 1753">
          <a:extLst>
            <a:ext uri="{FF2B5EF4-FFF2-40B4-BE49-F238E27FC236}">
              <a16:creationId xmlns:a16="http://schemas.microsoft.com/office/drawing/2014/main" id="{2582B918-D0D3-431D-9282-AA09C5F4E69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67" name="Line 1754">
          <a:extLst>
            <a:ext uri="{FF2B5EF4-FFF2-40B4-BE49-F238E27FC236}">
              <a16:creationId xmlns:a16="http://schemas.microsoft.com/office/drawing/2014/main" id="{85503DEA-7A3A-415E-A2C8-C7CDD026C11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68" name="Line 1755">
          <a:extLst>
            <a:ext uri="{FF2B5EF4-FFF2-40B4-BE49-F238E27FC236}">
              <a16:creationId xmlns:a16="http://schemas.microsoft.com/office/drawing/2014/main" id="{050C27CF-2B40-43D7-ABE6-E64B5E6B848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69" name="Line 1756">
          <a:extLst>
            <a:ext uri="{FF2B5EF4-FFF2-40B4-BE49-F238E27FC236}">
              <a16:creationId xmlns:a16="http://schemas.microsoft.com/office/drawing/2014/main" id="{12093FB8-2A66-4DD8-A312-E891085E735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70" name="Line 1743">
          <a:extLst>
            <a:ext uri="{FF2B5EF4-FFF2-40B4-BE49-F238E27FC236}">
              <a16:creationId xmlns:a16="http://schemas.microsoft.com/office/drawing/2014/main" id="{47E6C589-2137-41DD-B3D8-72A4BF08A7B1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71" name="Line 1744">
          <a:extLst>
            <a:ext uri="{FF2B5EF4-FFF2-40B4-BE49-F238E27FC236}">
              <a16:creationId xmlns:a16="http://schemas.microsoft.com/office/drawing/2014/main" id="{BD1AC72B-DBA9-43F5-AA90-239DEFD629F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72" name="Line 1745">
          <a:extLst>
            <a:ext uri="{FF2B5EF4-FFF2-40B4-BE49-F238E27FC236}">
              <a16:creationId xmlns:a16="http://schemas.microsoft.com/office/drawing/2014/main" id="{7ECA83F5-2EF8-47E0-87C1-84FCBD61AEAE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73" name="Line 1746">
          <a:extLst>
            <a:ext uri="{FF2B5EF4-FFF2-40B4-BE49-F238E27FC236}">
              <a16:creationId xmlns:a16="http://schemas.microsoft.com/office/drawing/2014/main" id="{67D55D10-3475-4AC2-ACF8-C75006D39A2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74" name="Line 1747">
          <a:extLst>
            <a:ext uri="{FF2B5EF4-FFF2-40B4-BE49-F238E27FC236}">
              <a16:creationId xmlns:a16="http://schemas.microsoft.com/office/drawing/2014/main" id="{A38996FB-468A-4217-BF67-65638694E37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75" name="Line 1748">
          <a:extLst>
            <a:ext uri="{FF2B5EF4-FFF2-40B4-BE49-F238E27FC236}">
              <a16:creationId xmlns:a16="http://schemas.microsoft.com/office/drawing/2014/main" id="{0567805E-C103-4AD0-80EA-70E2ED89754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76" name="Line 1749">
          <a:extLst>
            <a:ext uri="{FF2B5EF4-FFF2-40B4-BE49-F238E27FC236}">
              <a16:creationId xmlns:a16="http://schemas.microsoft.com/office/drawing/2014/main" id="{2E5F7C5C-2626-445F-8F9D-6701A3FE61D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77" name="Line 1750">
          <a:extLst>
            <a:ext uri="{FF2B5EF4-FFF2-40B4-BE49-F238E27FC236}">
              <a16:creationId xmlns:a16="http://schemas.microsoft.com/office/drawing/2014/main" id="{2ACC9E8D-B34E-4D86-8F86-5FBC78B5A62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78" name="Line 1751">
          <a:extLst>
            <a:ext uri="{FF2B5EF4-FFF2-40B4-BE49-F238E27FC236}">
              <a16:creationId xmlns:a16="http://schemas.microsoft.com/office/drawing/2014/main" id="{250F7845-C5E6-45A5-BBB1-7A4079CB705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79" name="Line 1752">
          <a:extLst>
            <a:ext uri="{FF2B5EF4-FFF2-40B4-BE49-F238E27FC236}">
              <a16:creationId xmlns:a16="http://schemas.microsoft.com/office/drawing/2014/main" id="{EBEC53E6-145D-4BD6-8B35-A4DEB88D0D1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80" name="Line 1753">
          <a:extLst>
            <a:ext uri="{FF2B5EF4-FFF2-40B4-BE49-F238E27FC236}">
              <a16:creationId xmlns:a16="http://schemas.microsoft.com/office/drawing/2014/main" id="{200A5546-6D47-48EB-9C8B-BE407E427A3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81" name="Line 1754">
          <a:extLst>
            <a:ext uri="{FF2B5EF4-FFF2-40B4-BE49-F238E27FC236}">
              <a16:creationId xmlns:a16="http://schemas.microsoft.com/office/drawing/2014/main" id="{3EE536EA-DBE0-4E46-88DA-A51BBA86B84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82" name="Line 1755">
          <a:extLst>
            <a:ext uri="{FF2B5EF4-FFF2-40B4-BE49-F238E27FC236}">
              <a16:creationId xmlns:a16="http://schemas.microsoft.com/office/drawing/2014/main" id="{11714223-E20C-49D5-ABBE-EB49CE852BA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83" name="Line 1756">
          <a:extLst>
            <a:ext uri="{FF2B5EF4-FFF2-40B4-BE49-F238E27FC236}">
              <a16:creationId xmlns:a16="http://schemas.microsoft.com/office/drawing/2014/main" id="{DEA44CF0-B1A5-434F-8C13-CBF0AE8C4D4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84" name="Line 1743">
          <a:extLst>
            <a:ext uri="{FF2B5EF4-FFF2-40B4-BE49-F238E27FC236}">
              <a16:creationId xmlns:a16="http://schemas.microsoft.com/office/drawing/2014/main" id="{C3B7C54C-696A-44C4-B25C-115DB1DD11A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85" name="Line 1744">
          <a:extLst>
            <a:ext uri="{FF2B5EF4-FFF2-40B4-BE49-F238E27FC236}">
              <a16:creationId xmlns:a16="http://schemas.microsoft.com/office/drawing/2014/main" id="{A3E4E38F-A36D-4F0A-A4BA-6E96FD9CFA4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86" name="Line 1745">
          <a:extLst>
            <a:ext uri="{FF2B5EF4-FFF2-40B4-BE49-F238E27FC236}">
              <a16:creationId xmlns:a16="http://schemas.microsoft.com/office/drawing/2014/main" id="{B1B3780D-3D48-4302-BCA4-5A47E46E902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87" name="Line 1746">
          <a:extLst>
            <a:ext uri="{FF2B5EF4-FFF2-40B4-BE49-F238E27FC236}">
              <a16:creationId xmlns:a16="http://schemas.microsoft.com/office/drawing/2014/main" id="{AEA924FF-E4E9-4B03-9018-7B7D139267A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88" name="Line 1747">
          <a:extLst>
            <a:ext uri="{FF2B5EF4-FFF2-40B4-BE49-F238E27FC236}">
              <a16:creationId xmlns:a16="http://schemas.microsoft.com/office/drawing/2014/main" id="{7044547F-5336-455D-A31C-E191E830958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89" name="Line 1748">
          <a:extLst>
            <a:ext uri="{FF2B5EF4-FFF2-40B4-BE49-F238E27FC236}">
              <a16:creationId xmlns:a16="http://schemas.microsoft.com/office/drawing/2014/main" id="{BAF5B6AD-F3C4-4040-9E6F-9AD24C751505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90" name="Line 1749">
          <a:extLst>
            <a:ext uri="{FF2B5EF4-FFF2-40B4-BE49-F238E27FC236}">
              <a16:creationId xmlns:a16="http://schemas.microsoft.com/office/drawing/2014/main" id="{029027AE-B25E-4E51-AEDB-5F775BD4745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91" name="Line 1750">
          <a:extLst>
            <a:ext uri="{FF2B5EF4-FFF2-40B4-BE49-F238E27FC236}">
              <a16:creationId xmlns:a16="http://schemas.microsoft.com/office/drawing/2014/main" id="{29F4F5F3-9464-4093-9290-3AE6507249A3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92" name="Line 1751">
          <a:extLst>
            <a:ext uri="{FF2B5EF4-FFF2-40B4-BE49-F238E27FC236}">
              <a16:creationId xmlns:a16="http://schemas.microsoft.com/office/drawing/2014/main" id="{918EAD9D-1488-4FA4-A1C6-57E2DB61F6F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93" name="Line 1752">
          <a:extLst>
            <a:ext uri="{FF2B5EF4-FFF2-40B4-BE49-F238E27FC236}">
              <a16:creationId xmlns:a16="http://schemas.microsoft.com/office/drawing/2014/main" id="{B77016B6-5DE6-4A15-BF7B-7C6546F8332C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94" name="Line 1753">
          <a:extLst>
            <a:ext uri="{FF2B5EF4-FFF2-40B4-BE49-F238E27FC236}">
              <a16:creationId xmlns:a16="http://schemas.microsoft.com/office/drawing/2014/main" id="{A4C474AF-E237-4069-AC91-3717A9749F16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95" name="Line 1754">
          <a:extLst>
            <a:ext uri="{FF2B5EF4-FFF2-40B4-BE49-F238E27FC236}">
              <a16:creationId xmlns:a16="http://schemas.microsoft.com/office/drawing/2014/main" id="{789FF2C8-F68C-4B89-A02C-E7759B8FEF4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96" name="Line 1755">
          <a:extLst>
            <a:ext uri="{FF2B5EF4-FFF2-40B4-BE49-F238E27FC236}">
              <a16:creationId xmlns:a16="http://schemas.microsoft.com/office/drawing/2014/main" id="{654166A9-E406-40D6-B5A6-8784C73B861B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97" name="Line 1756">
          <a:extLst>
            <a:ext uri="{FF2B5EF4-FFF2-40B4-BE49-F238E27FC236}">
              <a16:creationId xmlns:a16="http://schemas.microsoft.com/office/drawing/2014/main" id="{B33CC602-45FF-4A03-AC60-1056229350B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98" name="Line 1743">
          <a:extLst>
            <a:ext uri="{FF2B5EF4-FFF2-40B4-BE49-F238E27FC236}">
              <a16:creationId xmlns:a16="http://schemas.microsoft.com/office/drawing/2014/main" id="{D75AADCD-053D-4E47-8FA2-2FDA38D0846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599" name="Line 1744">
          <a:extLst>
            <a:ext uri="{FF2B5EF4-FFF2-40B4-BE49-F238E27FC236}">
              <a16:creationId xmlns:a16="http://schemas.microsoft.com/office/drawing/2014/main" id="{B08805F1-E3C7-437F-A821-40898E4B363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00" name="Line 1745">
          <a:extLst>
            <a:ext uri="{FF2B5EF4-FFF2-40B4-BE49-F238E27FC236}">
              <a16:creationId xmlns:a16="http://schemas.microsoft.com/office/drawing/2014/main" id="{F42FA5D2-1394-40F5-8F53-0138E4F531D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01" name="Line 1746">
          <a:extLst>
            <a:ext uri="{FF2B5EF4-FFF2-40B4-BE49-F238E27FC236}">
              <a16:creationId xmlns:a16="http://schemas.microsoft.com/office/drawing/2014/main" id="{C9A8EF06-D1A0-4CBD-A0F6-ACC8ACBEC31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02" name="Line 1747">
          <a:extLst>
            <a:ext uri="{FF2B5EF4-FFF2-40B4-BE49-F238E27FC236}">
              <a16:creationId xmlns:a16="http://schemas.microsoft.com/office/drawing/2014/main" id="{5AF0DAAA-09DF-4260-A4B6-41A17BF2916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03" name="Line 1748">
          <a:extLst>
            <a:ext uri="{FF2B5EF4-FFF2-40B4-BE49-F238E27FC236}">
              <a16:creationId xmlns:a16="http://schemas.microsoft.com/office/drawing/2014/main" id="{923B8738-633D-45B6-A4BE-F9E7EDE87A54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04" name="Line 1749">
          <a:extLst>
            <a:ext uri="{FF2B5EF4-FFF2-40B4-BE49-F238E27FC236}">
              <a16:creationId xmlns:a16="http://schemas.microsoft.com/office/drawing/2014/main" id="{7A4DC4C5-D84D-47BB-8052-567F956D78D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05" name="Line 1750">
          <a:extLst>
            <a:ext uri="{FF2B5EF4-FFF2-40B4-BE49-F238E27FC236}">
              <a16:creationId xmlns:a16="http://schemas.microsoft.com/office/drawing/2014/main" id="{65CE4C4C-E4CA-436D-BD96-80522CECF108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06" name="Line 1751">
          <a:extLst>
            <a:ext uri="{FF2B5EF4-FFF2-40B4-BE49-F238E27FC236}">
              <a16:creationId xmlns:a16="http://schemas.microsoft.com/office/drawing/2014/main" id="{C69E7F6E-3C82-4F34-AF1D-156A8AD54D79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07" name="Line 1752">
          <a:extLst>
            <a:ext uri="{FF2B5EF4-FFF2-40B4-BE49-F238E27FC236}">
              <a16:creationId xmlns:a16="http://schemas.microsoft.com/office/drawing/2014/main" id="{0BF61DB9-F023-41BD-BF9D-B88042E13332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08" name="Line 1753">
          <a:extLst>
            <a:ext uri="{FF2B5EF4-FFF2-40B4-BE49-F238E27FC236}">
              <a16:creationId xmlns:a16="http://schemas.microsoft.com/office/drawing/2014/main" id="{A961CC1C-C333-4E60-A182-CBFEF9E2628F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09" name="Line 1754">
          <a:extLst>
            <a:ext uri="{FF2B5EF4-FFF2-40B4-BE49-F238E27FC236}">
              <a16:creationId xmlns:a16="http://schemas.microsoft.com/office/drawing/2014/main" id="{0E3397DD-250D-416A-913F-B1642EB693B7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10" name="Line 1755">
          <a:extLst>
            <a:ext uri="{FF2B5EF4-FFF2-40B4-BE49-F238E27FC236}">
              <a16:creationId xmlns:a16="http://schemas.microsoft.com/office/drawing/2014/main" id="{354EA698-4773-40DD-A5D0-4A222B4A52EA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6611" name="Line 1756">
          <a:extLst>
            <a:ext uri="{FF2B5EF4-FFF2-40B4-BE49-F238E27FC236}">
              <a16:creationId xmlns:a16="http://schemas.microsoft.com/office/drawing/2014/main" id="{3B5ED9EC-4133-4F0D-A565-71C080B5803D}"/>
            </a:ext>
          </a:extLst>
        </xdr:cNvPr>
        <xdr:cNvSpPr>
          <a:spLocks noChangeShapeType="1"/>
        </xdr:cNvSpPr>
      </xdr:nvSpPr>
      <xdr:spPr bwMode="auto">
        <a:xfrm>
          <a:off x="6457950" y="18497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12" name="Line 3420">
          <a:extLst>
            <a:ext uri="{FF2B5EF4-FFF2-40B4-BE49-F238E27FC236}">
              <a16:creationId xmlns:a16="http://schemas.microsoft.com/office/drawing/2014/main" id="{B06DDA8F-DC18-4FBF-9653-6B67124D583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13" name="Line 3421">
          <a:extLst>
            <a:ext uri="{FF2B5EF4-FFF2-40B4-BE49-F238E27FC236}">
              <a16:creationId xmlns:a16="http://schemas.microsoft.com/office/drawing/2014/main" id="{07548BB2-9ED8-4BA1-AEA5-9FFD477C296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14" name="Line 3422">
          <a:extLst>
            <a:ext uri="{FF2B5EF4-FFF2-40B4-BE49-F238E27FC236}">
              <a16:creationId xmlns:a16="http://schemas.microsoft.com/office/drawing/2014/main" id="{9AEA9F9B-FEA0-4EF9-917B-3493794E4EF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15" name="Line 3423">
          <a:extLst>
            <a:ext uri="{FF2B5EF4-FFF2-40B4-BE49-F238E27FC236}">
              <a16:creationId xmlns:a16="http://schemas.microsoft.com/office/drawing/2014/main" id="{DFB8B878-EA56-4C8F-B0D3-5D871CEE894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16" name="Line 3424">
          <a:extLst>
            <a:ext uri="{FF2B5EF4-FFF2-40B4-BE49-F238E27FC236}">
              <a16:creationId xmlns:a16="http://schemas.microsoft.com/office/drawing/2014/main" id="{F012E0E0-6283-49F9-9A53-001B93C5264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17" name="Line 3425">
          <a:extLst>
            <a:ext uri="{FF2B5EF4-FFF2-40B4-BE49-F238E27FC236}">
              <a16:creationId xmlns:a16="http://schemas.microsoft.com/office/drawing/2014/main" id="{0660414D-D5EF-4758-917E-6416D6E40BD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18" name="Line 3426">
          <a:extLst>
            <a:ext uri="{FF2B5EF4-FFF2-40B4-BE49-F238E27FC236}">
              <a16:creationId xmlns:a16="http://schemas.microsoft.com/office/drawing/2014/main" id="{10B2C3A4-4598-4863-920E-38021A8B43B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19" name="Line 3427">
          <a:extLst>
            <a:ext uri="{FF2B5EF4-FFF2-40B4-BE49-F238E27FC236}">
              <a16:creationId xmlns:a16="http://schemas.microsoft.com/office/drawing/2014/main" id="{96488932-D5DE-4F84-82B9-7107D2CF90D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20" name="Line 3428">
          <a:extLst>
            <a:ext uri="{FF2B5EF4-FFF2-40B4-BE49-F238E27FC236}">
              <a16:creationId xmlns:a16="http://schemas.microsoft.com/office/drawing/2014/main" id="{43E13898-627E-4879-97BA-7A44F10DC3B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21" name="Line 3429">
          <a:extLst>
            <a:ext uri="{FF2B5EF4-FFF2-40B4-BE49-F238E27FC236}">
              <a16:creationId xmlns:a16="http://schemas.microsoft.com/office/drawing/2014/main" id="{EB2192DF-3278-4697-AB46-1244721D057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22" name="Line 3430">
          <a:extLst>
            <a:ext uri="{FF2B5EF4-FFF2-40B4-BE49-F238E27FC236}">
              <a16:creationId xmlns:a16="http://schemas.microsoft.com/office/drawing/2014/main" id="{C0A349D6-7AF3-47AC-8065-A49B9868723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23" name="Line 3431">
          <a:extLst>
            <a:ext uri="{FF2B5EF4-FFF2-40B4-BE49-F238E27FC236}">
              <a16:creationId xmlns:a16="http://schemas.microsoft.com/office/drawing/2014/main" id="{F86CBFB3-B07B-45CB-B92B-084FAF7F7BB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24" name="Line 3432">
          <a:extLst>
            <a:ext uri="{FF2B5EF4-FFF2-40B4-BE49-F238E27FC236}">
              <a16:creationId xmlns:a16="http://schemas.microsoft.com/office/drawing/2014/main" id="{F46F4E22-10E1-47F3-9DA6-7C5EFBD0BFE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25" name="Line 3433">
          <a:extLst>
            <a:ext uri="{FF2B5EF4-FFF2-40B4-BE49-F238E27FC236}">
              <a16:creationId xmlns:a16="http://schemas.microsoft.com/office/drawing/2014/main" id="{A952ACB7-E5CC-471A-B2B8-476ABA3D352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26" name="Line 3434">
          <a:extLst>
            <a:ext uri="{FF2B5EF4-FFF2-40B4-BE49-F238E27FC236}">
              <a16:creationId xmlns:a16="http://schemas.microsoft.com/office/drawing/2014/main" id="{98EC99C7-181D-4930-ACB5-A4CE71895F7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27" name="Line 3435">
          <a:extLst>
            <a:ext uri="{FF2B5EF4-FFF2-40B4-BE49-F238E27FC236}">
              <a16:creationId xmlns:a16="http://schemas.microsoft.com/office/drawing/2014/main" id="{BE01A8CE-F66E-43B7-A2C3-6C42B88A615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28" name="Line 3436">
          <a:extLst>
            <a:ext uri="{FF2B5EF4-FFF2-40B4-BE49-F238E27FC236}">
              <a16:creationId xmlns:a16="http://schemas.microsoft.com/office/drawing/2014/main" id="{FAA9FEE9-D235-4134-AA7B-9ED5AA90931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29" name="Line 3437">
          <a:extLst>
            <a:ext uri="{FF2B5EF4-FFF2-40B4-BE49-F238E27FC236}">
              <a16:creationId xmlns:a16="http://schemas.microsoft.com/office/drawing/2014/main" id="{524E3711-BEA5-46BF-B980-6CAEE99D4D0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30" name="Line 3438">
          <a:extLst>
            <a:ext uri="{FF2B5EF4-FFF2-40B4-BE49-F238E27FC236}">
              <a16:creationId xmlns:a16="http://schemas.microsoft.com/office/drawing/2014/main" id="{4567395D-E8A3-4B0F-834B-FDAE67A2C87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31" name="Line 3439">
          <a:extLst>
            <a:ext uri="{FF2B5EF4-FFF2-40B4-BE49-F238E27FC236}">
              <a16:creationId xmlns:a16="http://schemas.microsoft.com/office/drawing/2014/main" id="{EFEB43FA-B7F7-47E7-AF0E-844B2570977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32" name="Line 3440">
          <a:extLst>
            <a:ext uri="{FF2B5EF4-FFF2-40B4-BE49-F238E27FC236}">
              <a16:creationId xmlns:a16="http://schemas.microsoft.com/office/drawing/2014/main" id="{51244952-50F3-4848-B12A-0AABE64E6B8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33" name="Line 3441">
          <a:extLst>
            <a:ext uri="{FF2B5EF4-FFF2-40B4-BE49-F238E27FC236}">
              <a16:creationId xmlns:a16="http://schemas.microsoft.com/office/drawing/2014/main" id="{9577A778-2741-4A70-AD65-6FFDECBF0C9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34" name="Line 3442">
          <a:extLst>
            <a:ext uri="{FF2B5EF4-FFF2-40B4-BE49-F238E27FC236}">
              <a16:creationId xmlns:a16="http://schemas.microsoft.com/office/drawing/2014/main" id="{774CB98D-6F53-41DD-B240-00B063C09C3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35" name="Line 3443">
          <a:extLst>
            <a:ext uri="{FF2B5EF4-FFF2-40B4-BE49-F238E27FC236}">
              <a16:creationId xmlns:a16="http://schemas.microsoft.com/office/drawing/2014/main" id="{414B3233-01D8-4C40-B4B7-D24DC48F2AB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36" name="Line 3444">
          <a:extLst>
            <a:ext uri="{FF2B5EF4-FFF2-40B4-BE49-F238E27FC236}">
              <a16:creationId xmlns:a16="http://schemas.microsoft.com/office/drawing/2014/main" id="{E6CF0A00-857C-413A-A697-4BD2A6F5859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37" name="Line 3445">
          <a:extLst>
            <a:ext uri="{FF2B5EF4-FFF2-40B4-BE49-F238E27FC236}">
              <a16:creationId xmlns:a16="http://schemas.microsoft.com/office/drawing/2014/main" id="{3B03977A-9CA4-485D-85D6-83B033115F9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38" name="Line 3446">
          <a:extLst>
            <a:ext uri="{FF2B5EF4-FFF2-40B4-BE49-F238E27FC236}">
              <a16:creationId xmlns:a16="http://schemas.microsoft.com/office/drawing/2014/main" id="{3069129B-5F1C-4CDA-9D74-F7E0A1ACD71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39" name="Line 3447">
          <a:extLst>
            <a:ext uri="{FF2B5EF4-FFF2-40B4-BE49-F238E27FC236}">
              <a16:creationId xmlns:a16="http://schemas.microsoft.com/office/drawing/2014/main" id="{D4FB5820-99C2-4672-A47A-6BC12B0AAD6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40" name="Line 3448">
          <a:extLst>
            <a:ext uri="{FF2B5EF4-FFF2-40B4-BE49-F238E27FC236}">
              <a16:creationId xmlns:a16="http://schemas.microsoft.com/office/drawing/2014/main" id="{D0B1373D-2774-4E57-9ACC-F6E69B59399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41" name="Line 3449">
          <a:extLst>
            <a:ext uri="{FF2B5EF4-FFF2-40B4-BE49-F238E27FC236}">
              <a16:creationId xmlns:a16="http://schemas.microsoft.com/office/drawing/2014/main" id="{BED4F159-AC82-4038-BE28-C5E56407F63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42" name="Line 3450">
          <a:extLst>
            <a:ext uri="{FF2B5EF4-FFF2-40B4-BE49-F238E27FC236}">
              <a16:creationId xmlns:a16="http://schemas.microsoft.com/office/drawing/2014/main" id="{BE0ACF98-6723-4740-B395-B524D19E441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43" name="Line 3451">
          <a:extLst>
            <a:ext uri="{FF2B5EF4-FFF2-40B4-BE49-F238E27FC236}">
              <a16:creationId xmlns:a16="http://schemas.microsoft.com/office/drawing/2014/main" id="{19264BBA-448D-4470-BA12-4AFB16D887F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44" name="Line 3452">
          <a:extLst>
            <a:ext uri="{FF2B5EF4-FFF2-40B4-BE49-F238E27FC236}">
              <a16:creationId xmlns:a16="http://schemas.microsoft.com/office/drawing/2014/main" id="{E036F9AF-D7C9-4A9A-A62A-6451DA3A0B5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45" name="Line 3453">
          <a:extLst>
            <a:ext uri="{FF2B5EF4-FFF2-40B4-BE49-F238E27FC236}">
              <a16:creationId xmlns:a16="http://schemas.microsoft.com/office/drawing/2014/main" id="{21F45291-B338-408B-8294-FEE2C350072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46" name="Line 3454">
          <a:extLst>
            <a:ext uri="{FF2B5EF4-FFF2-40B4-BE49-F238E27FC236}">
              <a16:creationId xmlns:a16="http://schemas.microsoft.com/office/drawing/2014/main" id="{92478BEA-B0CB-4A35-B42D-E352B0F0367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47" name="Line 3420">
          <a:extLst>
            <a:ext uri="{FF2B5EF4-FFF2-40B4-BE49-F238E27FC236}">
              <a16:creationId xmlns:a16="http://schemas.microsoft.com/office/drawing/2014/main" id="{97764DF5-13A4-4553-9BC9-6A009D1E4A0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48" name="Line 3421">
          <a:extLst>
            <a:ext uri="{FF2B5EF4-FFF2-40B4-BE49-F238E27FC236}">
              <a16:creationId xmlns:a16="http://schemas.microsoft.com/office/drawing/2014/main" id="{80152FC8-87F8-46E1-A053-6C4A1B2153C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49" name="Line 3422">
          <a:extLst>
            <a:ext uri="{FF2B5EF4-FFF2-40B4-BE49-F238E27FC236}">
              <a16:creationId xmlns:a16="http://schemas.microsoft.com/office/drawing/2014/main" id="{2F5BF211-74E1-47A0-A4CF-E063CDF6E5A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50" name="Line 3423">
          <a:extLst>
            <a:ext uri="{FF2B5EF4-FFF2-40B4-BE49-F238E27FC236}">
              <a16:creationId xmlns:a16="http://schemas.microsoft.com/office/drawing/2014/main" id="{8EDD7745-3823-42FB-89BD-9D615C8FD9A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51" name="Line 3424">
          <a:extLst>
            <a:ext uri="{FF2B5EF4-FFF2-40B4-BE49-F238E27FC236}">
              <a16:creationId xmlns:a16="http://schemas.microsoft.com/office/drawing/2014/main" id="{902CE2B7-9090-4FC8-BFDD-0DE2A1A3DA3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52" name="Line 3425">
          <a:extLst>
            <a:ext uri="{FF2B5EF4-FFF2-40B4-BE49-F238E27FC236}">
              <a16:creationId xmlns:a16="http://schemas.microsoft.com/office/drawing/2014/main" id="{6581D03C-6A77-4774-BA10-063CDEC004E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53" name="Line 3426">
          <a:extLst>
            <a:ext uri="{FF2B5EF4-FFF2-40B4-BE49-F238E27FC236}">
              <a16:creationId xmlns:a16="http://schemas.microsoft.com/office/drawing/2014/main" id="{6346E108-506F-48A0-9CEB-8B1963E601D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54" name="Line 3427">
          <a:extLst>
            <a:ext uri="{FF2B5EF4-FFF2-40B4-BE49-F238E27FC236}">
              <a16:creationId xmlns:a16="http://schemas.microsoft.com/office/drawing/2014/main" id="{019D16B9-D791-420D-94F9-026459C8B17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55" name="Line 3428">
          <a:extLst>
            <a:ext uri="{FF2B5EF4-FFF2-40B4-BE49-F238E27FC236}">
              <a16:creationId xmlns:a16="http://schemas.microsoft.com/office/drawing/2014/main" id="{248A66DE-9EA2-48FD-AD17-2451E81CC86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56" name="Line 3429">
          <a:extLst>
            <a:ext uri="{FF2B5EF4-FFF2-40B4-BE49-F238E27FC236}">
              <a16:creationId xmlns:a16="http://schemas.microsoft.com/office/drawing/2014/main" id="{742C6AFC-C64A-4C4C-863D-7484E89DFEB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57" name="Line 3430">
          <a:extLst>
            <a:ext uri="{FF2B5EF4-FFF2-40B4-BE49-F238E27FC236}">
              <a16:creationId xmlns:a16="http://schemas.microsoft.com/office/drawing/2014/main" id="{A7365710-57A8-4D96-8F12-913A2C2EEDC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58" name="Line 3431">
          <a:extLst>
            <a:ext uri="{FF2B5EF4-FFF2-40B4-BE49-F238E27FC236}">
              <a16:creationId xmlns:a16="http://schemas.microsoft.com/office/drawing/2014/main" id="{974635EB-5BB9-4023-8AA5-4B7E0622210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59" name="Line 3432">
          <a:extLst>
            <a:ext uri="{FF2B5EF4-FFF2-40B4-BE49-F238E27FC236}">
              <a16:creationId xmlns:a16="http://schemas.microsoft.com/office/drawing/2014/main" id="{3636826F-EDC2-4E34-92CA-7F982A1F5A0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60" name="Line 3433">
          <a:extLst>
            <a:ext uri="{FF2B5EF4-FFF2-40B4-BE49-F238E27FC236}">
              <a16:creationId xmlns:a16="http://schemas.microsoft.com/office/drawing/2014/main" id="{E401735D-DB14-4F46-9E2A-783AB58C0FE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61" name="Line 3434">
          <a:extLst>
            <a:ext uri="{FF2B5EF4-FFF2-40B4-BE49-F238E27FC236}">
              <a16:creationId xmlns:a16="http://schemas.microsoft.com/office/drawing/2014/main" id="{35E0CF96-88A5-479B-92C9-2FB7690C947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62" name="Line 3435">
          <a:extLst>
            <a:ext uri="{FF2B5EF4-FFF2-40B4-BE49-F238E27FC236}">
              <a16:creationId xmlns:a16="http://schemas.microsoft.com/office/drawing/2014/main" id="{7472FD5E-46F4-4E30-93D2-D78B90618C2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63" name="Line 3436">
          <a:extLst>
            <a:ext uri="{FF2B5EF4-FFF2-40B4-BE49-F238E27FC236}">
              <a16:creationId xmlns:a16="http://schemas.microsoft.com/office/drawing/2014/main" id="{B4458B04-86BC-4DD1-A2F3-25C9AC67BF7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64" name="Line 3437">
          <a:extLst>
            <a:ext uri="{FF2B5EF4-FFF2-40B4-BE49-F238E27FC236}">
              <a16:creationId xmlns:a16="http://schemas.microsoft.com/office/drawing/2014/main" id="{22232819-3DD4-4431-888B-AAE23298D04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65" name="Line 3438">
          <a:extLst>
            <a:ext uri="{FF2B5EF4-FFF2-40B4-BE49-F238E27FC236}">
              <a16:creationId xmlns:a16="http://schemas.microsoft.com/office/drawing/2014/main" id="{B4997DE7-EBE7-4A83-90FA-10F9CC24E02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66" name="Line 3439">
          <a:extLst>
            <a:ext uri="{FF2B5EF4-FFF2-40B4-BE49-F238E27FC236}">
              <a16:creationId xmlns:a16="http://schemas.microsoft.com/office/drawing/2014/main" id="{B1FCE229-FBE9-4906-A45C-F3DC6D7024D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67" name="Line 3440">
          <a:extLst>
            <a:ext uri="{FF2B5EF4-FFF2-40B4-BE49-F238E27FC236}">
              <a16:creationId xmlns:a16="http://schemas.microsoft.com/office/drawing/2014/main" id="{D5DD702B-647C-4539-9BC3-BC33368D959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68" name="Line 3441">
          <a:extLst>
            <a:ext uri="{FF2B5EF4-FFF2-40B4-BE49-F238E27FC236}">
              <a16:creationId xmlns:a16="http://schemas.microsoft.com/office/drawing/2014/main" id="{663CCBA8-02FC-4A8B-BD56-32831952196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69" name="Line 3442">
          <a:extLst>
            <a:ext uri="{FF2B5EF4-FFF2-40B4-BE49-F238E27FC236}">
              <a16:creationId xmlns:a16="http://schemas.microsoft.com/office/drawing/2014/main" id="{206D2738-2577-4BBA-B569-755E31D0380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70" name="Line 3443">
          <a:extLst>
            <a:ext uri="{FF2B5EF4-FFF2-40B4-BE49-F238E27FC236}">
              <a16:creationId xmlns:a16="http://schemas.microsoft.com/office/drawing/2014/main" id="{AF0A0715-03C3-4AE6-B74B-EA6771E8772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71" name="Line 3444">
          <a:extLst>
            <a:ext uri="{FF2B5EF4-FFF2-40B4-BE49-F238E27FC236}">
              <a16:creationId xmlns:a16="http://schemas.microsoft.com/office/drawing/2014/main" id="{303B1DE8-DE1D-487B-A31A-3F1D1F6C297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72" name="Line 3445">
          <a:extLst>
            <a:ext uri="{FF2B5EF4-FFF2-40B4-BE49-F238E27FC236}">
              <a16:creationId xmlns:a16="http://schemas.microsoft.com/office/drawing/2014/main" id="{A64F7A11-3708-44BA-A68B-F9BF2017BCC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73" name="Line 3446">
          <a:extLst>
            <a:ext uri="{FF2B5EF4-FFF2-40B4-BE49-F238E27FC236}">
              <a16:creationId xmlns:a16="http://schemas.microsoft.com/office/drawing/2014/main" id="{7A51AC37-C0F0-4456-88F0-4A4E3CF33B6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74" name="Line 3447">
          <a:extLst>
            <a:ext uri="{FF2B5EF4-FFF2-40B4-BE49-F238E27FC236}">
              <a16:creationId xmlns:a16="http://schemas.microsoft.com/office/drawing/2014/main" id="{E886C906-4F6A-4635-AF17-BB2E0A493B5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75" name="Line 3448">
          <a:extLst>
            <a:ext uri="{FF2B5EF4-FFF2-40B4-BE49-F238E27FC236}">
              <a16:creationId xmlns:a16="http://schemas.microsoft.com/office/drawing/2014/main" id="{B18F16B0-D560-4C42-BA1E-26B38A7CFE1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76" name="Line 3449">
          <a:extLst>
            <a:ext uri="{FF2B5EF4-FFF2-40B4-BE49-F238E27FC236}">
              <a16:creationId xmlns:a16="http://schemas.microsoft.com/office/drawing/2014/main" id="{5793DF37-EDE2-4BC2-86C5-A9D02B83DB2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77" name="Line 3450">
          <a:extLst>
            <a:ext uri="{FF2B5EF4-FFF2-40B4-BE49-F238E27FC236}">
              <a16:creationId xmlns:a16="http://schemas.microsoft.com/office/drawing/2014/main" id="{28CD6F1C-4667-47C8-BD8C-4B1E0E27071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78" name="Line 3451">
          <a:extLst>
            <a:ext uri="{FF2B5EF4-FFF2-40B4-BE49-F238E27FC236}">
              <a16:creationId xmlns:a16="http://schemas.microsoft.com/office/drawing/2014/main" id="{0E012ADA-0F05-476B-A334-FB741BF3CDA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79" name="Line 3452">
          <a:extLst>
            <a:ext uri="{FF2B5EF4-FFF2-40B4-BE49-F238E27FC236}">
              <a16:creationId xmlns:a16="http://schemas.microsoft.com/office/drawing/2014/main" id="{AD567628-1EA9-4DD0-96DB-62665FE4EC3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80" name="Line 3453">
          <a:extLst>
            <a:ext uri="{FF2B5EF4-FFF2-40B4-BE49-F238E27FC236}">
              <a16:creationId xmlns:a16="http://schemas.microsoft.com/office/drawing/2014/main" id="{904F65B3-D1CC-4FD3-8EA5-83B253528BD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81" name="Line 3454">
          <a:extLst>
            <a:ext uri="{FF2B5EF4-FFF2-40B4-BE49-F238E27FC236}">
              <a16:creationId xmlns:a16="http://schemas.microsoft.com/office/drawing/2014/main" id="{1AE494F0-DD3C-4DCE-8242-7B3BAC481C8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82" name="Line 3420">
          <a:extLst>
            <a:ext uri="{FF2B5EF4-FFF2-40B4-BE49-F238E27FC236}">
              <a16:creationId xmlns:a16="http://schemas.microsoft.com/office/drawing/2014/main" id="{E5592224-C684-4620-BEB0-69AA34ECFD9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83" name="Line 3421">
          <a:extLst>
            <a:ext uri="{FF2B5EF4-FFF2-40B4-BE49-F238E27FC236}">
              <a16:creationId xmlns:a16="http://schemas.microsoft.com/office/drawing/2014/main" id="{FAB8FAA3-42FC-44E5-81D1-0379EFF89E2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84" name="Line 3422">
          <a:extLst>
            <a:ext uri="{FF2B5EF4-FFF2-40B4-BE49-F238E27FC236}">
              <a16:creationId xmlns:a16="http://schemas.microsoft.com/office/drawing/2014/main" id="{0C2FB66D-00B5-4EE6-A44A-A8898B14318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85" name="Line 3423">
          <a:extLst>
            <a:ext uri="{FF2B5EF4-FFF2-40B4-BE49-F238E27FC236}">
              <a16:creationId xmlns:a16="http://schemas.microsoft.com/office/drawing/2014/main" id="{7059F727-86EB-40D9-820A-C95EEDF4FAF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86" name="Line 3424">
          <a:extLst>
            <a:ext uri="{FF2B5EF4-FFF2-40B4-BE49-F238E27FC236}">
              <a16:creationId xmlns:a16="http://schemas.microsoft.com/office/drawing/2014/main" id="{463F5743-E81A-4F1E-B962-F581490E92F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87" name="Line 3425">
          <a:extLst>
            <a:ext uri="{FF2B5EF4-FFF2-40B4-BE49-F238E27FC236}">
              <a16:creationId xmlns:a16="http://schemas.microsoft.com/office/drawing/2014/main" id="{1F2AA6CA-B735-429E-8E8E-4576CDAAB37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88" name="Line 3426">
          <a:extLst>
            <a:ext uri="{FF2B5EF4-FFF2-40B4-BE49-F238E27FC236}">
              <a16:creationId xmlns:a16="http://schemas.microsoft.com/office/drawing/2014/main" id="{484114FA-C35A-464B-8C4D-1417567C6BA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89" name="Line 3427">
          <a:extLst>
            <a:ext uri="{FF2B5EF4-FFF2-40B4-BE49-F238E27FC236}">
              <a16:creationId xmlns:a16="http://schemas.microsoft.com/office/drawing/2014/main" id="{AF8E6FAF-0B04-4A09-B56E-2EBECB8F670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90" name="Line 3428">
          <a:extLst>
            <a:ext uri="{FF2B5EF4-FFF2-40B4-BE49-F238E27FC236}">
              <a16:creationId xmlns:a16="http://schemas.microsoft.com/office/drawing/2014/main" id="{ED9DE798-F35E-4A1A-84F3-A4086B8684B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91" name="Line 3429">
          <a:extLst>
            <a:ext uri="{FF2B5EF4-FFF2-40B4-BE49-F238E27FC236}">
              <a16:creationId xmlns:a16="http://schemas.microsoft.com/office/drawing/2014/main" id="{7F65FF61-8307-4A36-B0C2-F38BF8E44B1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92" name="Line 3430">
          <a:extLst>
            <a:ext uri="{FF2B5EF4-FFF2-40B4-BE49-F238E27FC236}">
              <a16:creationId xmlns:a16="http://schemas.microsoft.com/office/drawing/2014/main" id="{C6200E44-3349-44FD-B64B-3BF6E57C322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93" name="Line 3431">
          <a:extLst>
            <a:ext uri="{FF2B5EF4-FFF2-40B4-BE49-F238E27FC236}">
              <a16:creationId xmlns:a16="http://schemas.microsoft.com/office/drawing/2014/main" id="{99F9E26C-3043-4A82-979E-FB9F364A766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94" name="Line 3432">
          <a:extLst>
            <a:ext uri="{FF2B5EF4-FFF2-40B4-BE49-F238E27FC236}">
              <a16:creationId xmlns:a16="http://schemas.microsoft.com/office/drawing/2014/main" id="{CFACF2AE-2793-49B7-A594-3F914B5AB2F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95" name="Line 3433">
          <a:extLst>
            <a:ext uri="{FF2B5EF4-FFF2-40B4-BE49-F238E27FC236}">
              <a16:creationId xmlns:a16="http://schemas.microsoft.com/office/drawing/2014/main" id="{2F88267E-3F7A-4EB4-AAF2-7D22FA9017B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96" name="Line 3434">
          <a:extLst>
            <a:ext uri="{FF2B5EF4-FFF2-40B4-BE49-F238E27FC236}">
              <a16:creationId xmlns:a16="http://schemas.microsoft.com/office/drawing/2014/main" id="{1AB37D83-D550-4F85-BE2F-7866B8F0E9C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97" name="Line 3435">
          <a:extLst>
            <a:ext uri="{FF2B5EF4-FFF2-40B4-BE49-F238E27FC236}">
              <a16:creationId xmlns:a16="http://schemas.microsoft.com/office/drawing/2014/main" id="{C0BE69A3-CE09-4EF9-9233-60A3ABE3AED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98" name="Line 3436">
          <a:extLst>
            <a:ext uri="{FF2B5EF4-FFF2-40B4-BE49-F238E27FC236}">
              <a16:creationId xmlns:a16="http://schemas.microsoft.com/office/drawing/2014/main" id="{3A8DDEF8-7BA9-4436-8FE9-088E6099B16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699" name="Line 3437">
          <a:extLst>
            <a:ext uri="{FF2B5EF4-FFF2-40B4-BE49-F238E27FC236}">
              <a16:creationId xmlns:a16="http://schemas.microsoft.com/office/drawing/2014/main" id="{F6B63125-E93F-481F-B5F8-D3DE12974B5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00" name="Line 3438">
          <a:extLst>
            <a:ext uri="{FF2B5EF4-FFF2-40B4-BE49-F238E27FC236}">
              <a16:creationId xmlns:a16="http://schemas.microsoft.com/office/drawing/2014/main" id="{57FD4E8F-47B3-4591-84A7-47B4A4BBD95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01" name="Line 3439">
          <a:extLst>
            <a:ext uri="{FF2B5EF4-FFF2-40B4-BE49-F238E27FC236}">
              <a16:creationId xmlns:a16="http://schemas.microsoft.com/office/drawing/2014/main" id="{F510DB8B-BAD8-4A39-9254-741E4B95667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02" name="Line 3440">
          <a:extLst>
            <a:ext uri="{FF2B5EF4-FFF2-40B4-BE49-F238E27FC236}">
              <a16:creationId xmlns:a16="http://schemas.microsoft.com/office/drawing/2014/main" id="{F1124BED-E9EF-440B-A75A-2A87EE84760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03" name="Line 3441">
          <a:extLst>
            <a:ext uri="{FF2B5EF4-FFF2-40B4-BE49-F238E27FC236}">
              <a16:creationId xmlns:a16="http://schemas.microsoft.com/office/drawing/2014/main" id="{0FDC1615-D8D6-4583-AC80-82DE96A2A84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04" name="Line 3442">
          <a:extLst>
            <a:ext uri="{FF2B5EF4-FFF2-40B4-BE49-F238E27FC236}">
              <a16:creationId xmlns:a16="http://schemas.microsoft.com/office/drawing/2014/main" id="{02B968BC-E31A-46D9-B480-4D3D7B1B668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05" name="Line 3443">
          <a:extLst>
            <a:ext uri="{FF2B5EF4-FFF2-40B4-BE49-F238E27FC236}">
              <a16:creationId xmlns:a16="http://schemas.microsoft.com/office/drawing/2014/main" id="{F116975E-325A-410C-9602-F4FFE46392B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06" name="Line 3444">
          <a:extLst>
            <a:ext uri="{FF2B5EF4-FFF2-40B4-BE49-F238E27FC236}">
              <a16:creationId xmlns:a16="http://schemas.microsoft.com/office/drawing/2014/main" id="{6E2141C8-B6E5-4B30-B246-EC7E3AD9456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07" name="Line 3445">
          <a:extLst>
            <a:ext uri="{FF2B5EF4-FFF2-40B4-BE49-F238E27FC236}">
              <a16:creationId xmlns:a16="http://schemas.microsoft.com/office/drawing/2014/main" id="{B2330A1F-C1AF-4B64-9B9F-37F65858AA9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08" name="Line 3446">
          <a:extLst>
            <a:ext uri="{FF2B5EF4-FFF2-40B4-BE49-F238E27FC236}">
              <a16:creationId xmlns:a16="http://schemas.microsoft.com/office/drawing/2014/main" id="{0D19D0C2-3733-477B-B10E-30C326A94A4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09" name="Line 3447">
          <a:extLst>
            <a:ext uri="{FF2B5EF4-FFF2-40B4-BE49-F238E27FC236}">
              <a16:creationId xmlns:a16="http://schemas.microsoft.com/office/drawing/2014/main" id="{DF440833-1DD9-4E6F-BF96-4CD97C918A6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10" name="Line 3448">
          <a:extLst>
            <a:ext uri="{FF2B5EF4-FFF2-40B4-BE49-F238E27FC236}">
              <a16:creationId xmlns:a16="http://schemas.microsoft.com/office/drawing/2014/main" id="{7DA170C6-E271-4A06-A230-3B317DDCCB7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11" name="Line 3449">
          <a:extLst>
            <a:ext uri="{FF2B5EF4-FFF2-40B4-BE49-F238E27FC236}">
              <a16:creationId xmlns:a16="http://schemas.microsoft.com/office/drawing/2014/main" id="{D1D934D0-519C-455A-AC91-53033C0F60F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12" name="Line 3450">
          <a:extLst>
            <a:ext uri="{FF2B5EF4-FFF2-40B4-BE49-F238E27FC236}">
              <a16:creationId xmlns:a16="http://schemas.microsoft.com/office/drawing/2014/main" id="{C53B8FB9-6A41-495E-AB5F-5015AE821E7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13" name="Line 3451">
          <a:extLst>
            <a:ext uri="{FF2B5EF4-FFF2-40B4-BE49-F238E27FC236}">
              <a16:creationId xmlns:a16="http://schemas.microsoft.com/office/drawing/2014/main" id="{3D09E8CA-F42A-44FA-9710-8F6BE98B726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14" name="Line 3452">
          <a:extLst>
            <a:ext uri="{FF2B5EF4-FFF2-40B4-BE49-F238E27FC236}">
              <a16:creationId xmlns:a16="http://schemas.microsoft.com/office/drawing/2014/main" id="{D80687DB-1CAB-4C2C-BEC5-FFE2BA70AD1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15" name="Line 3453">
          <a:extLst>
            <a:ext uri="{FF2B5EF4-FFF2-40B4-BE49-F238E27FC236}">
              <a16:creationId xmlns:a16="http://schemas.microsoft.com/office/drawing/2014/main" id="{49668B4E-088B-4B1F-92DB-C45D0792534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16" name="Line 3454">
          <a:extLst>
            <a:ext uri="{FF2B5EF4-FFF2-40B4-BE49-F238E27FC236}">
              <a16:creationId xmlns:a16="http://schemas.microsoft.com/office/drawing/2014/main" id="{8B473D3F-64DA-42F8-B755-BE16FF0B692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17" name="Line 3420">
          <a:extLst>
            <a:ext uri="{FF2B5EF4-FFF2-40B4-BE49-F238E27FC236}">
              <a16:creationId xmlns:a16="http://schemas.microsoft.com/office/drawing/2014/main" id="{8FB7D22A-0C67-4928-907B-C090795DE0D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18" name="Line 3421">
          <a:extLst>
            <a:ext uri="{FF2B5EF4-FFF2-40B4-BE49-F238E27FC236}">
              <a16:creationId xmlns:a16="http://schemas.microsoft.com/office/drawing/2014/main" id="{980703C3-0835-47D7-ABD7-66E24BE95B9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19" name="Line 3422">
          <a:extLst>
            <a:ext uri="{FF2B5EF4-FFF2-40B4-BE49-F238E27FC236}">
              <a16:creationId xmlns:a16="http://schemas.microsoft.com/office/drawing/2014/main" id="{20C237CC-77BF-4596-8F26-F637209D139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20" name="Line 3423">
          <a:extLst>
            <a:ext uri="{FF2B5EF4-FFF2-40B4-BE49-F238E27FC236}">
              <a16:creationId xmlns:a16="http://schemas.microsoft.com/office/drawing/2014/main" id="{A814E7BD-B3D2-4CB4-819F-3B972FCA321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21" name="Line 3424">
          <a:extLst>
            <a:ext uri="{FF2B5EF4-FFF2-40B4-BE49-F238E27FC236}">
              <a16:creationId xmlns:a16="http://schemas.microsoft.com/office/drawing/2014/main" id="{A8057DD0-6A6C-43E0-A151-2168B759591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22" name="Line 3425">
          <a:extLst>
            <a:ext uri="{FF2B5EF4-FFF2-40B4-BE49-F238E27FC236}">
              <a16:creationId xmlns:a16="http://schemas.microsoft.com/office/drawing/2014/main" id="{C9A64A39-ED3B-46ED-BB59-4241760B6BB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23" name="Line 3426">
          <a:extLst>
            <a:ext uri="{FF2B5EF4-FFF2-40B4-BE49-F238E27FC236}">
              <a16:creationId xmlns:a16="http://schemas.microsoft.com/office/drawing/2014/main" id="{9D44D290-89B6-4690-8B8D-9086D17F8B3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24" name="Line 3427">
          <a:extLst>
            <a:ext uri="{FF2B5EF4-FFF2-40B4-BE49-F238E27FC236}">
              <a16:creationId xmlns:a16="http://schemas.microsoft.com/office/drawing/2014/main" id="{3CE3FDE6-F907-4297-8D6B-F057B91DB9B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25" name="Line 3428">
          <a:extLst>
            <a:ext uri="{FF2B5EF4-FFF2-40B4-BE49-F238E27FC236}">
              <a16:creationId xmlns:a16="http://schemas.microsoft.com/office/drawing/2014/main" id="{02B8BA90-E2D7-4641-97CE-908C484D34A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26" name="Line 3429">
          <a:extLst>
            <a:ext uri="{FF2B5EF4-FFF2-40B4-BE49-F238E27FC236}">
              <a16:creationId xmlns:a16="http://schemas.microsoft.com/office/drawing/2014/main" id="{E3FA10AD-9022-488D-B57B-531C702E503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27" name="Line 3430">
          <a:extLst>
            <a:ext uri="{FF2B5EF4-FFF2-40B4-BE49-F238E27FC236}">
              <a16:creationId xmlns:a16="http://schemas.microsoft.com/office/drawing/2014/main" id="{19918413-AB89-4B68-A34A-A3BCFE3822B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28" name="Line 3431">
          <a:extLst>
            <a:ext uri="{FF2B5EF4-FFF2-40B4-BE49-F238E27FC236}">
              <a16:creationId xmlns:a16="http://schemas.microsoft.com/office/drawing/2014/main" id="{81BF861E-5960-483C-91D1-1CB99E34493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29" name="Line 3432">
          <a:extLst>
            <a:ext uri="{FF2B5EF4-FFF2-40B4-BE49-F238E27FC236}">
              <a16:creationId xmlns:a16="http://schemas.microsoft.com/office/drawing/2014/main" id="{9B97D70B-C846-4E93-BC78-807E1077F43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30" name="Line 3433">
          <a:extLst>
            <a:ext uri="{FF2B5EF4-FFF2-40B4-BE49-F238E27FC236}">
              <a16:creationId xmlns:a16="http://schemas.microsoft.com/office/drawing/2014/main" id="{A5587F7E-B76E-4FB7-95CC-617F8AAE498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31" name="Line 3434">
          <a:extLst>
            <a:ext uri="{FF2B5EF4-FFF2-40B4-BE49-F238E27FC236}">
              <a16:creationId xmlns:a16="http://schemas.microsoft.com/office/drawing/2014/main" id="{0F8BE9B0-AEB7-4E1A-B7D2-0154919963D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32" name="Line 3435">
          <a:extLst>
            <a:ext uri="{FF2B5EF4-FFF2-40B4-BE49-F238E27FC236}">
              <a16:creationId xmlns:a16="http://schemas.microsoft.com/office/drawing/2014/main" id="{A602D2C5-2F7D-4B90-BA2D-34BD51D2D12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33" name="Line 3436">
          <a:extLst>
            <a:ext uri="{FF2B5EF4-FFF2-40B4-BE49-F238E27FC236}">
              <a16:creationId xmlns:a16="http://schemas.microsoft.com/office/drawing/2014/main" id="{4ED9B6B3-4185-44D4-B460-05F143E43FB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34" name="Line 3437">
          <a:extLst>
            <a:ext uri="{FF2B5EF4-FFF2-40B4-BE49-F238E27FC236}">
              <a16:creationId xmlns:a16="http://schemas.microsoft.com/office/drawing/2014/main" id="{B746F621-23DC-44F4-A3E7-7F21A105E55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35" name="Line 3438">
          <a:extLst>
            <a:ext uri="{FF2B5EF4-FFF2-40B4-BE49-F238E27FC236}">
              <a16:creationId xmlns:a16="http://schemas.microsoft.com/office/drawing/2014/main" id="{883D736D-BE14-450F-9506-5F6E0B576F6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36" name="Line 3439">
          <a:extLst>
            <a:ext uri="{FF2B5EF4-FFF2-40B4-BE49-F238E27FC236}">
              <a16:creationId xmlns:a16="http://schemas.microsoft.com/office/drawing/2014/main" id="{98DE5507-3CFA-4D61-9B51-689C4E195C8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37" name="Line 3440">
          <a:extLst>
            <a:ext uri="{FF2B5EF4-FFF2-40B4-BE49-F238E27FC236}">
              <a16:creationId xmlns:a16="http://schemas.microsoft.com/office/drawing/2014/main" id="{61C79BD7-9DE6-4BEB-B645-CF6873C7DD1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38" name="Line 3441">
          <a:extLst>
            <a:ext uri="{FF2B5EF4-FFF2-40B4-BE49-F238E27FC236}">
              <a16:creationId xmlns:a16="http://schemas.microsoft.com/office/drawing/2014/main" id="{31DE7A87-A1DE-49D9-92A4-53705F22C9B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39" name="Line 3442">
          <a:extLst>
            <a:ext uri="{FF2B5EF4-FFF2-40B4-BE49-F238E27FC236}">
              <a16:creationId xmlns:a16="http://schemas.microsoft.com/office/drawing/2014/main" id="{9A7F05BF-3DCD-4211-BA6C-E82087098E9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40" name="Line 3443">
          <a:extLst>
            <a:ext uri="{FF2B5EF4-FFF2-40B4-BE49-F238E27FC236}">
              <a16:creationId xmlns:a16="http://schemas.microsoft.com/office/drawing/2014/main" id="{4B49F00A-A348-4555-B912-C5625530364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41" name="Line 3444">
          <a:extLst>
            <a:ext uri="{FF2B5EF4-FFF2-40B4-BE49-F238E27FC236}">
              <a16:creationId xmlns:a16="http://schemas.microsoft.com/office/drawing/2014/main" id="{E8390791-15C9-4ACA-AC65-82A88C04E2A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42" name="Line 3445">
          <a:extLst>
            <a:ext uri="{FF2B5EF4-FFF2-40B4-BE49-F238E27FC236}">
              <a16:creationId xmlns:a16="http://schemas.microsoft.com/office/drawing/2014/main" id="{8A381FE0-F48F-47D5-8BFA-CB651C2A467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43" name="Line 3446">
          <a:extLst>
            <a:ext uri="{FF2B5EF4-FFF2-40B4-BE49-F238E27FC236}">
              <a16:creationId xmlns:a16="http://schemas.microsoft.com/office/drawing/2014/main" id="{534DDDCD-3631-4132-A9E7-C561D793D2B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44" name="Line 3447">
          <a:extLst>
            <a:ext uri="{FF2B5EF4-FFF2-40B4-BE49-F238E27FC236}">
              <a16:creationId xmlns:a16="http://schemas.microsoft.com/office/drawing/2014/main" id="{A7BF64F9-3483-445E-9BF3-508727BBB99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45" name="Line 3448">
          <a:extLst>
            <a:ext uri="{FF2B5EF4-FFF2-40B4-BE49-F238E27FC236}">
              <a16:creationId xmlns:a16="http://schemas.microsoft.com/office/drawing/2014/main" id="{2D4ABF23-4907-4E56-ABBD-A92C4D6B64E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46" name="Line 3449">
          <a:extLst>
            <a:ext uri="{FF2B5EF4-FFF2-40B4-BE49-F238E27FC236}">
              <a16:creationId xmlns:a16="http://schemas.microsoft.com/office/drawing/2014/main" id="{2D065130-DAAE-4811-B3F8-F759B794AFA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47" name="Line 3450">
          <a:extLst>
            <a:ext uri="{FF2B5EF4-FFF2-40B4-BE49-F238E27FC236}">
              <a16:creationId xmlns:a16="http://schemas.microsoft.com/office/drawing/2014/main" id="{FCB31C13-3390-49E3-9584-1E987319520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48" name="Line 3451">
          <a:extLst>
            <a:ext uri="{FF2B5EF4-FFF2-40B4-BE49-F238E27FC236}">
              <a16:creationId xmlns:a16="http://schemas.microsoft.com/office/drawing/2014/main" id="{70C3D4A1-7B03-4E04-AF5B-4AD413C88A3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49" name="Line 3452">
          <a:extLst>
            <a:ext uri="{FF2B5EF4-FFF2-40B4-BE49-F238E27FC236}">
              <a16:creationId xmlns:a16="http://schemas.microsoft.com/office/drawing/2014/main" id="{BD4727EE-9949-452D-B02B-AF81DDFDC01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50" name="Line 3453">
          <a:extLst>
            <a:ext uri="{FF2B5EF4-FFF2-40B4-BE49-F238E27FC236}">
              <a16:creationId xmlns:a16="http://schemas.microsoft.com/office/drawing/2014/main" id="{FAFB4BD1-18B4-4CCC-9D87-0DD659F53CA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51" name="Line 3454">
          <a:extLst>
            <a:ext uri="{FF2B5EF4-FFF2-40B4-BE49-F238E27FC236}">
              <a16:creationId xmlns:a16="http://schemas.microsoft.com/office/drawing/2014/main" id="{3642A8D9-F852-429E-8D79-5E833176711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52" name="Line 1743">
          <a:extLst>
            <a:ext uri="{FF2B5EF4-FFF2-40B4-BE49-F238E27FC236}">
              <a16:creationId xmlns:a16="http://schemas.microsoft.com/office/drawing/2014/main" id="{3F530F5B-A0CC-412F-B681-DE93B6AA56E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53" name="Line 1744">
          <a:extLst>
            <a:ext uri="{FF2B5EF4-FFF2-40B4-BE49-F238E27FC236}">
              <a16:creationId xmlns:a16="http://schemas.microsoft.com/office/drawing/2014/main" id="{8E0D9572-6F5D-4C04-9DD5-A31D70337DF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54" name="Line 1745">
          <a:extLst>
            <a:ext uri="{FF2B5EF4-FFF2-40B4-BE49-F238E27FC236}">
              <a16:creationId xmlns:a16="http://schemas.microsoft.com/office/drawing/2014/main" id="{7B3659D2-BDFF-4491-905B-A508EF3A44B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55" name="Line 1746">
          <a:extLst>
            <a:ext uri="{FF2B5EF4-FFF2-40B4-BE49-F238E27FC236}">
              <a16:creationId xmlns:a16="http://schemas.microsoft.com/office/drawing/2014/main" id="{2179D6C6-925D-4CFA-AB96-FBA046FE5F9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56" name="Line 1747">
          <a:extLst>
            <a:ext uri="{FF2B5EF4-FFF2-40B4-BE49-F238E27FC236}">
              <a16:creationId xmlns:a16="http://schemas.microsoft.com/office/drawing/2014/main" id="{5474A329-6F6D-41E8-9BD3-245533E4D55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57" name="Line 1748">
          <a:extLst>
            <a:ext uri="{FF2B5EF4-FFF2-40B4-BE49-F238E27FC236}">
              <a16:creationId xmlns:a16="http://schemas.microsoft.com/office/drawing/2014/main" id="{3F3A74CD-9350-4527-B0EC-3456192C683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58" name="Line 1749">
          <a:extLst>
            <a:ext uri="{FF2B5EF4-FFF2-40B4-BE49-F238E27FC236}">
              <a16:creationId xmlns:a16="http://schemas.microsoft.com/office/drawing/2014/main" id="{8990A68D-1BA2-462B-9D91-2B013672C09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59" name="Line 1750">
          <a:extLst>
            <a:ext uri="{FF2B5EF4-FFF2-40B4-BE49-F238E27FC236}">
              <a16:creationId xmlns:a16="http://schemas.microsoft.com/office/drawing/2014/main" id="{E75D9D61-C895-484B-96C7-0D1777DC729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60" name="Line 1751">
          <a:extLst>
            <a:ext uri="{FF2B5EF4-FFF2-40B4-BE49-F238E27FC236}">
              <a16:creationId xmlns:a16="http://schemas.microsoft.com/office/drawing/2014/main" id="{01C3D5F8-71A7-4E5C-A0B8-B6C22412DC2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61" name="Line 1752">
          <a:extLst>
            <a:ext uri="{FF2B5EF4-FFF2-40B4-BE49-F238E27FC236}">
              <a16:creationId xmlns:a16="http://schemas.microsoft.com/office/drawing/2014/main" id="{618EF05E-C2E4-492E-A973-A51A69CBACF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62" name="Line 1753">
          <a:extLst>
            <a:ext uri="{FF2B5EF4-FFF2-40B4-BE49-F238E27FC236}">
              <a16:creationId xmlns:a16="http://schemas.microsoft.com/office/drawing/2014/main" id="{A062B006-C179-43C4-80BB-BE38A021979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63" name="Line 1754">
          <a:extLst>
            <a:ext uri="{FF2B5EF4-FFF2-40B4-BE49-F238E27FC236}">
              <a16:creationId xmlns:a16="http://schemas.microsoft.com/office/drawing/2014/main" id="{1B8A43A0-7D0C-4C9E-BECB-D842C4231EA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64" name="Line 1755">
          <a:extLst>
            <a:ext uri="{FF2B5EF4-FFF2-40B4-BE49-F238E27FC236}">
              <a16:creationId xmlns:a16="http://schemas.microsoft.com/office/drawing/2014/main" id="{B1FFE71C-2D9D-4D2D-921E-F689DCAA8AD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65" name="Line 1756">
          <a:extLst>
            <a:ext uri="{FF2B5EF4-FFF2-40B4-BE49-F238E27FC236}">
              <a16:creationId xmlns:a16="http://schemas.microsoft.com/office/drawing/2014/main" id="{EB39147C-A727-466A-AFE6-B24E5BBA743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66" name="Line 1743">
          <a:extLst>
            <a:ext uri="{FF2B5EF4-FFF2-40B4-BE49-F238E27FC236}">
              <a16:creationId xmlns:a16="http://schemas.microsoft.com/office/drawing/2014/main" id="{F11B56A0-7546-425C-B27D-26B0F48FB1E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67" name="Line 1744">
          <a:extLst>
            <a:ext uri="{FF2B5EF4-FFF2-40B4-BE49-F238E27FC236}">
              <a16:creationId xmlns:a16="http://schemas.microsoft.com/office/drawing/2014/main" id="{7D1E344D-037E-49B7-A1EC-0600AAE328E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68" name="Line 1745">
          <a:extLst>
            <a:ext uri="{FF2B5EF4-FFF2-40B4-BE49-F238E27FC236}">
              <a16:creationId xmlns:a16="http://schemas.microsoft.com/office/drawing/2014/main" id="{8CC4E0B8-0571-4FD0-B8C5-164DEA7D2F3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69" name="Line 1746">
          <a:extLst>
            <a:ext uri="{FF2B5EF4-FFF2-40B4-BE49-F238E27FC236}">
              <a16:creationId xmlns:a16="http://schemas.microsoft.com/office/drawing/2014/main" id="{2EEA6CC4-7465-4CCA-8324-0925253C163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70" name="Line 1747">
          <a:extLst>
            <a:ext uri="{FF2B5EF4-FFF2-40B4-BE49-F238E27FC236}">
              <a16:creationId xmlns:a16="http://schemas.microsoft.com/office/drawing/2014/main" id="{67A395FA-0472-4911-AF92-2790E852FC7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71" name="Line 1748">
          <a:extLst>
            <a:ext uri="{FF2B5EF4-FFF2-40B4-BE49-F238E27FC236}">
              <a16:creationId xmlns:a16="http://schemas.microsoft.com/office/drawing/2014/main" id="{92D803C4-F965-451C-A763-209893E1FC0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72" name="Line 1749">
          <a:extLst>
            <a:ext uri="{FF2B5EF4-FFF2-40B4-BE49-F238E27FC236}">
              <a16:creationId xmlns:a16="http://schemas.microsoft.com/office/drawing/2014/main" id="{5A726E88-DA67-45CE-9167-604DAB26FF9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73" name="Line 1750">
          <a:extLst>
            <a:ext uri="{FF2B5EF4-FFF2-40B4-BE49-F238E27FC236}">
              <a16:creationId xmlns:a16="http://schemas.microsoft.com/office/drawing/2014/main" id="{3E844D75-AFAB-4398-BD87-0D6930CF026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74" name="Line 1751">
          <a:extLst>
            <a:ext uri="{FF2B5EF4-FFF2-40B4-BE49-F238E27FC236}">
              <a16:creationId xmlns:a16="http://schemas.microsoft.com/office/drawing/2014/main" id="{7021A8C6-6E9D-41C5-A4DE-8AB20C58639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75" name="Line 1752">
          <a:extLst>
            <a:ext uri="{FF2B5EF4-FFF2-40B4-BE49-F238E27FC236}">
              <a16:creationId xmlns:a16="http://schemas.microsoft.com/office/drawing/2014/main" id="{BF7ADA85-B37D-4B5B-9F1A-A0BBD003591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76" name="Line 1753">
          <a:extLst>
            <a:ext uri="{FF2B5EF4-FFF2-40B4-BE49-F238E27FC236}">
              <a16:creationId xmlns:a16="http://schemas.microsoft.com/office/drawing/2014/main" id="{89B09510-EBD0-4E0B-8629-54A866CD449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77" name="Line 1754">
          <a:extLst>
            <a:ext uri="{FF2B5EF4-FFF2-40B4-BE49-F238E27FC236}">
              <a16:creationId xmlns:a16="http://schemas.microsoft.com/office/drawing/2014/main" id="{5A62E419-6D46-4C21-BB70-EBFAEAE3E96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78" name="Line 1755">
          <a:extLst>
            <a:ext uri="{FF2B5EF4-FFF2-40B4-BE49-F238E27FC236}">
              <a16:creationId xmlns:a16="http://schemas.microsoft.com/office/drawing/2014/main" id="{A6A2E5BC-1990-41A8-95D9-ADEB1827894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79" name="Line 1756">
          <a:extLst>
            <a:ext uri="{FF2B5EF4-FFF2-40B4-BE49-F238E27FC236}">
              <a16:creationId xmlns:a16="http://schemas.microsoft.com/office/drawing/2014/main" id="{56107B8F-9CC1-4C4C-AA43-02E48B57653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80" name="Line 1743">
          <a:extLst>
            <a:ext uri="{FF2B5EF4-FFF2-40B4-BE49-F238E27FC236}">
              <a16:creationId xmlns:a16="http://schemas.microsoft.com/office/drawing/2014/main" id="{A9B439F2-298A-4607-AFFF-81D713A4735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81" name="Line 1744">
          <a:extLst>
            <a:ext uri="{FF2B5EF4-FFF2-40B4-BE49-F238E27FC236}">
              <a16:creationId xmlns:a16="http://schemas.microsoft.com/office/drawing/2014/main" id="{FC0E6575-8D98-4DAA-B29D-7D8FC47410D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82" name="Line 1745">
          <a:extLst>
            <a:ext uri="{FF2B5EF4-FFF2-40B4-BE49-F238E27FC236}">
              <a16:creationId xmlns:a16="http://schemas.microsoft.com/office/drawing/2014/main" id="{C2E3E504-4F23-437A-8D5F-7CDEAD31EFE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83" name="Line 1746">
          <a:extLst>
            <a:ext uri="{FF2B5EF4-FFF2-40B4-BE49-F238E27FC236}">
              <a16:creationId xmlns:a16="http://schemas.microsoft.com/office/drawing/2014/main" id="{8A15B793-9347-4CFF-8F85-0AB9C4FAAFF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84" name="Line 1747">
          <a:extLst>
            <a:ext uri="{FF2B5EF4-FFF2-40B4-BE49-F238E27FC236}">
              <a16:creationId xmlns:a16="http://schemas.microsoft.com/office/drawing/2014/main" id="{15370D95-94FB-41C1-A96B-72D6F91EBD0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85" name="Line 1748">
          <a:extLst>
            <a:ext uri="{FF2B5EF4-FFF2-40B4-BE49-F238E27FC236}">
              <a16:creationId xmlns:a16="http://schemas.microsoft.com/office/drawing/2014/main" id="{88B89C9F-2FC8-46E4-B2D9-55A62C0AA04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86" name="Line 1749">
          <a:extLst>
            <a:ext uri="{FF2B5EF4-FFF2-40B4-BE49-F238E27FC236}">
              <a16:creationId xmlns:a16="http://schemas.microsoft.com/office/drawing/2014/main" id="{9D57892B-B797-40EB-9C35-800AF0E6C9B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87" name="Line 1750">
          <a:extLst>
            <a:ext uri="{FF2B5EF4-FFF2-40B4-BE49-F238E27FC236}">
              <a16:creationId xmlns:a16="http://schemas.microsoft.com/office/drawing/2014/main" id="{E2A3CBFB-CA34-41A2-9C8A-B6398301014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88" name="Line 1751">
          <a:extLst>
            <a:ext uri="{FF2B5EF4-FFF2-40B4-BE49-F238E27FC236}">
              <a16:creationId xmlns:a16="http://schemas.microsoft.com/office/drawing/2014/main" id="{58A46623-3F1D-4834-A082-D2B49E3D55A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89" name="Line 1752">
          <a:extLst>
            <a:ext uri="{FF2B5EF4-FFF2-40B4-BE49-F238E27FC236}">
              <a16:creationId xmlns:a16="http://schemas.microsoft.com/office/drawing/2014/main" id="{4970CB28-3752-4046-976A-1A5B205A5E5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90" name="Line 1753">
          <a:extLst>
            <a:ext uri="{FF2B5EF4-FFF2-40B4-BE49-F238E27FC236}">
              <a16:creationId xmlns:a16="http://schemas.microsoft.com/office/drawing/2014/main" id="{68CFE086-28B8-41F6-8835-74863B04FFF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91" name="Line 1754">
          <a:extLst>
            <a:ext uri="{FF2B5EF4-FFF2-40B4-BE49-F238E27FC236}">
              <a16:creationId xmlns:a16="http://schemas.microsoft.com/office/drawing/2014/main" id="{384BFA8D-4CF9-4E48-99D9-BA20E4D5F6D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92" name="Line 1755">
          <a:extLst>
            <a:ext uri="{FF2B5EF4-FFF2-40B4-BE49-F238E27FC236}">
              <a16:creationId xmlns:a16="http://schemas.microsoft.com/office/drawing/2014/main" id="{2ED452F0-F52D-4DAE-A4A4-E67629B7309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93" name="Line 1756">
          <a:extLst>
            <a:ext uri="{FF2B5EF4-FFF2-40B4-BE49-F238E27FC236}">
              <a16:creationId xmlns:a16="http://schemas.microsoft.com/office/drawing/2014/main" id="{0A00504A-B1CF-4F67-A3C4-4097D426EAF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94" name="Line 1743">
          <a:extLst>
            <a:ext uri="{FF2B5EF4-FFF2-40B4-BE49-F238E27FC236}">
              <a16:creationId xmlns:a16="http://schemas.microsoft.com/office/drawing/2014/main" id="{C28ADAA0-D29A-4977-8154-D0104B10D9E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95" name="Line 1744">
          <a:extLst>
            <a:ext uri="{FF2B5EF4-FFF2-40B4-BE49-F238E27FC236}">
              <a16:creationId xmlns:a16="http://schemas.microsoft.com/office/drawing/2014/main" id="{0B9ED170-DC9C-4588-A765-9DF610C2CE7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96" name="Line 1745">
          <a:extLst>
            <a:ext uri="{FF2B5EF4-FFF2-40B4-BE49-F238E27FC236}">
              <a16:creationId xmlns:a16="http://schemas.microsoft.com/office/drawing/2014/main" id="{A0B6C176-E35A-4677-892D-30546F27FC5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97" name="Line 1746">
          <a:extLst>
            <a:ext uri="{FF2B5EF4-FFF2-40B4-BE49-F238E27FC236}">
              <a16:creationId xmlns:a16="http://schemas.microsoft.com/office/drawing/2014/main" id="{9A14B63D-920A-44FE-BD2C-4A97681C00A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98" name="Line 1747">
          <a:extLst>
            <a:ext uri="{FF2B5EF4-FFF2-40B4-BE49-F238E27FC236}">
              <a16:creationId xmlns:a16="http://schemas.microsoft.com/office/drawing/2014/main" id="{91810298-02CB-4344-A353-9512CF429C7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799" name="Line 1748">
          <a:extLst>
            <a:ext uri="{FF2B5EF4-FFF2-40B4-BE49-F238E27FC236}">
              <a16:creationId xmlns:a16="http://schemas.microsoft.com/office/drawing/2014/main" id="{7ECA06CB-D65C-4ABD-A712-4D180CC2B3B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00" name="Line 1749">
          <a:extLst>
            <a:ext uri="{FF2B5EF4-FFF2-40B4-BE49-F238E27FC236}">
              <a16:creationId xmlns:a16="http://schemas.microsoft.com/office/drawing/2014/main" id="{D7DE82D7-DBCF-4E39-9284-A5F0367E120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01" name="Line 1750">
          <a:extLst>
            <a:ext uri="{FF2B5EF4-FFF2-40B4-BE49-F238E27FC236}">
              <a16:creationId xmlns:a16="http://schemas.microsoft.com/office/drawing/2014/main" id="{E01807CA-2E0D-48C4-8DD7-296BFF7F204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02" name="Line 1751">
          <a:extLst>
            <a:ext uri="{FF2B5EF4-FFF2-40B4-BE49-F238E27FC236}">
              <a16:creationId xmlns:a16="http://schemas.microsoft.com/office/drawing/2014/main" id="{425D2582-4D62-44DD-9C0F-4E887C3570F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03" name="Line 1752">
          <a:extLst>
            <a:ext uri="{FF2B5EF4-FFF2-40B4-BE49-F238E27FC236}">
              <a16:creationId xmlns:a16="http://schemas.microsoft.com/office/drawing/2014/main" id="{0AA4FEEF-91E2-46BF-A5A6-35FEA75B274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04" name="Line 1753">
          <a:extLst>
            <a:ext uri="{FF2B5EF4-FFF2-40B4-BE49-F238E27FC236}">
              <a16:creationId xmlns:a16="http://schemas.microsoft.com/office/drawing/2014/main" id="{731C9BD9-AFE5-47CA-AED0-925B8C54FD4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05" name="Line 1754">
          <a:extLst>
            <a:ext uri="{FF2B5EF4-FFF2-40B4-BE49-F238E27FC236}">
              <a16:creationId xmlns:a16="http://schemas.microsoft.com/office/drawing/2014/main" id="{1861633E-33BE-4A22-B754-91C268BF525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06" name="Line 1755">
          <a:extLst>
            <a:ext uri="{FF2B5EF4-FFF2-40B4-BE49-F238E27FC236}">
              <a16:creationId xmlns:a16="http://schemas.microsoft.com/office/drawing/2014/main" id="{F129E27E-194C-4E66-8168-EB2C4542E7D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07" name="Line 1756">
          <a:extLst>
            <a:ext uri="{FF2B5EF4-FFF2-40B4-BE49-F238E27FC236}">
              <a16:creationId xmlns:a16="http://schemas.microsoft.com/office/drawing/2014/main" id="{DFC25655-24EB-4C76-8D69-2E9AF1E796A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08" name="Line 1743">
          <a:extLst>
            <a:ext uri="{FF2B5EF4-FFF2-40B4-BE49-F238E27FC236}">
              <a16:creationId xmlns:a16="http://schemas.microsoft.com/office/drawing/2014/main" id="{8907DF75-6623-41E1-A206-3EFAEDFDCE2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09" name="Line 1744">
          <a:extLst>
            <a:ext uri="{FF2B5EF4-FFF2-40B4-BE49-F238E27FC236}">
              <a16:creationId xmlns:a16="http://schemas.microsoft.com/office/drawing/2014/main" id="{DB6254DB-F0C6-4ACB-9FF0-F8893A79A75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10" name="Line 1745">
          <a:extLst>
            <a:ext uri="{FF2B5EF4-FFF2-40B4-BE49-F238E27FC236}">
              <a16:creationId xmlns:a16="http://schemas.microsoft.com/office/drawing/2014/main" id="{2AF83C65-8F76-45B3-B729-0475CDBB0F1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11" name="Line 1746">
          <a:extLst>
            <a:ext uri="{FF2B5EF4-FFF2-40B4-BE49-F238E27FC236}">
              <a16:creationId xmlns:a16="http://schemas.microsoft.com/office/drawing/2014/main" id="{FD275B9B-9125-4C83-9540-492156120E9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12" name="Line 1747">
          <a:extLst>
            <a:ext uri="{FF2B5EF4-FFF2-40B4-BE49-F238E27FC236}">
              <a16:creationId xmlns:a16="http://schemas.microsoft.com/office/drawing/2014/main" id="{8F8ACB74-F02A-4C82-A9BD-8453D3E9169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13" name="Line 1748">
          <a:extLst>
            <a:ext uri="{FF2B5EF4-FFF2-40B4-BE49-F238E27FC236}">
              <a16:creationId xmlns:a16="http://schemas.microsoft.com/office/drawing/2014/main" id="{D56DC189-2439-4944-8417-1C0535360B9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14" name="Line 1749">
          <a:extLst>
            <a:ext uri="{FF2B5EF4-FFF2-40B4-BE49-F238E27FC236}">
              <a16:creationId xmlns:a16="http://schemas.microsoft.com/office/drawing/2014/main" id="{D25ACD33-07C4-4BEC-9B14-2A4663A3DA8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15" name="Line 1750">
          <a:extLst>
            <a:ext uri="{FF2B5EF4-FFF2-40B4-BE49-F238E27FC236}">
              <a16:creationId xmlns:a16="http://schemas.microsoft.com/office/drawing/2014/main" id="{7FABDD8D-624C-49C2-845D-5F88E22A353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16" name="Line 1751">
          <a:extLst>
            <a:ext uri="{FF2B5EF4-FFF2-40B4-BE49-F238E27FC236}">
              <a16:creationId xmlns:a16="http://schemas.microsoft.com/office/drawing/2014/main" id="{98DCE59C-AB38-4F81-B974-47685BD9E7F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17" name="Line 1752">
          <a:extLst>
            <a:ext uri="{FF2B5EF4-FFF2-40B4-BE49-F238E27FC236}">
              <a16:creationId xmlns:a16="http://schemas.microsoft.com/office/drawing/2014/main" id="{3703326F-D0E8-4177-A78B-943C8EA8937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18" name="Line 1753">
          <a:extLst>
            <a:ext uri="{FF2B5EF4-FFF2-40B4-BE49-F238E27FC236}">
              <a16:creationId xmlns:a16="http://schemas.microsoft.com/office/drawing/2014/main" id="{0E508A20-CF44-4826-9A20-66352CB5015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19" name="Line 1754">
          <a:extLst>
            <a:ext uri="{FF2B5EF4-FFF2-40B4-BE49-F238E27FC236}">
              <a16:creationId xmlns:a16="http://schemas.microsoft.com/office/drawing/2014/main" id="{9D02C130-5F64-4C3D-8418-96719319357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20" name="Line 1755">
          <a:extLst>
            <a:ext uri="{FF2B5EF4-FFF2-40B4-BE49-F238E27FC236}">
              <a16:creationId xmlns:a16="http://schemas.microsoft.com/office/drawing/2014/main" id="{587FB814-381F-4276-90F8-3D017402277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21" name="Line 1756">
          <a:extLst>
            <a:ext uri="{FF2B5EF4-FFF2-40B4-BE49-F238E27FC236}">
              <a16:creationId xmlns:a16="http://schemas.microsoft.com/office/drawing/2014/main" id="{5CF666DC-25D6-4FEC-A0B0-7755614DFFC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22" name="Line 1743">
          <a:extLst>
            <a:ext uri="{FF2B5EF4-FFF2-40B4-BE49-F238E27FC236}">
              <a16:creationId xmlns:a16="http://schemas.microsoft.com/office/drawing/2014/main" id="{BCC6F756-E8E8-461F-8040-56B8705DD85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23" name="Line 1744">
          <a:extLst>
            <a:ext uri="{FF2B5EF4-FFF2-40B4-BE49-F238E27FC236}">
              <a16:creationId xmlns:a16="http://schemas.microsoft.com/office/drawing/2014/main" id="{6909B775-7DFD-4E34-864A-AA105A47858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24" name="Line 1745">
          <a:extLst>
            <a:ext uri="{FF2B5EF4-FFF2-40B4-BE49-F238E27FC236}">
              <a16:creationId xmlns:a16="http://schemas.microsoft.com/office/drawing/2014/main" id="{BBFAD93F-F834-485B-B0DD-35E0FA3AE4A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25" name="Line 1746">
          <a:extLst>
            <a:ext uri="{FF2B5EF4-FFF2-40B4-BE49-F238E27FC236}">
              <a16:creationId xmlns:a16="http://schemas.microsoft.com/office/drawing/2014/main" id="{A79E6CAB-6FC5-40E3-8F83-37B2D2F4B43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26" name="Line 1747">
          <a:extLst>
            <a:ext uri="{FF2B5EF4-FFF2-40B4-BE49-F238E27FC236}">
              <a16:creationId xmlns:a16="http://schemas.microsoft.com/office/drawing/2014/main" id="{B410A22D-1E24-4F30-992A-1F6E7E3237B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27" name="Line 1748">
          <a:extLst>
            <a:ext uri="{FF2B5EF4-FFF2-40B4-BE49-F238E27FC236}">
              <a16:creationId xmlns:a16="http://schemas.microsoft.com/office/drawing/2014/main" id="{00A67073-BB0A-4411-97CC-0B5476ED50E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28" name="Line 1749">
          <a:extLst>
            <a:ext uri="{FF2B5EF4-FFF2-40B4-BE49-F238E27FC236}">
              <a16:creationId xmlns:a16="http://schemas.microsoft.com/office/drawing/2014/main" id="{8AD8691C-D992-4BC2-AC58-DDF314C272E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29" name="Line 1750">
          <a:extLst>
            <a:ext uri="{FF2B5EF4-FFF2-40B4-BE49-F238E27FC236}">
              <a16:creationId xmlns:a16="http://schemas.microsoft.com/office/drawing/2014/main" id="{B97BA162-811D-4D1D-AD34-4F75A27A187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30" name="Line 1751">
          <a:extLst>
            <a:ext uri="{FF2B5EF4-FFF2-40B4-BE49-F238E27FC236}">
              <a16:creationId xmlns:a16="http://schemas.microsoft.com/office/drawing/2014/main" id="{5FDDD21E-612C-4CBE-8B94-71B0E5E9B78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31" name="Line 1752">
          <a:extLst>
            <a:ext uri="{FF2B5EF4-FFF2-40B4-BE49-F238E27FC236}">
              <a16:creationId xmlns:a16="http://schemas.microsoft.com/office/drawing/2014/main" id="{2AC2D69F-CD3C-4A13-A452-5145B8A6F6B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32" name="Line 1753">
          <a:extLst>
            <a:ext uri="{FF2B5EF4-FFF2-40B4-BE49-F238E27FC236}">
              <a16:creationId xmlns:a16="http://schemas.microsoft.com/office/drawing/2014/main" id="{C0361AC1-5B54-4B42-9573-81CEC698FE5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33" name="Line 1754">
          <a:extLst>
            <a:ext uri="{FF2B5EF4-FFF2-40B4-BE49-F238E27FC236}">
              <a16:creationId xmlns:a16="http://schemas.microsoft.com/office/drawing/2014/main" id="{2DD6D96B-8CEE-44DC-8388-DD71914DDFE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34" name="Line 1755">
          <a:extLst>
            <a:ext uri="{FF2B5EF4-FFF2-40B4-BE49-F238E27FC236}">
              <a16:creationId xmlns:a16="http://schemas.microsoft.com/office/drawing/2014/main" id="{0833257F-8F8D-4DF9-BE8E-813D3FAD582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35" name="Line 1756">
          <a:extLst>
            <a:ext uri="{FF2B5EF4-FFF2-40B4-BE49-F238E27FC236}">
              <a16:creationId xmlns:a16="http://schemas.microsoft.com/office/drawing/2014/main" id="{7DAEB30E-EB4A-4425-99F2-E093A0083AB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36" name="Line 1743">
          <a:extLst>
            <a:ext uri="{FF2B5EF4-FFF2-40B4-BE49-F238E27FC236}">
              <a16:creationId xmlns:a16="http://schemas.microsoft.com/office/drawing/2014/main" id="{58BA7A0C-92F6-4996-9DCE-9A4F7A80102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37" name="Line 1744">
          <a:extLst>
            <a:ext uri="{FF2B5EF4-FFF2-40B4-BE49-F238E27FC236}">
              <a16:creationId xmlns:a16="http://schemas.microsoft.com/office/drawing/2014/main" id="{366A7763-B831-4BC5-9520-5412574C254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38" name="Line 1745">
          <a:extLst>
            <a:ext uri="{FF2B5EF4-FFF2-40B4-BE49-F238E27FC236}">
              <a16:creationId xmlns:a16="http://schemas.microsoft.com/office/drawing/2014/main" id="{37DD282E-8682-47D6-8DF9-F1340BDE362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39" name="Line 1746">
          <a:extLst>
            <a:ext uri="{FF2B5EF4-FFF2-40B4-BE49-F238E27FC236}">
              <a16:creationId xmlns:a16="http://schemas.microsoft.com/office/drawing/2014/main" id="{777702C3-B69B-4C93-955E-92B8BB634B1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40" name="Line 1747">
          <a:extLst>
            <a:ext uri="{FF2B5EF4-FFF2-40B4-BE49-F238E27FC236}">
              <a16:creationId xmlns:a16="http://schemas.microsoft.com/office/drawing/2014/main" id="{80DA9C3A-BBCD-4735-B150-425368FAE79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41" name="Line 1748">
          <a:extLst>
            <a:ext uri="{FF2B5EF4-FFF2-40B4-BE49-F238E27FC236}">
              <a16:creationId xmlns:a16="http://schemas.microsoft.com/office/drawing/2014/main" id="{B76E601F-CB4B-47E2-ABB4-9964FBB09BF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42" name="Line 1749">
          <a:extLst>
            <a:ext uri="{FF2B5EF4-FFF2-40B4-BE49-F238E27FC236}">
              <a16:creationId xmlns:a16="http://schemas.microsoft.com/office/drawing/2014/main" id="{6FF963A2-DAD2-40AC-B418-EB3B5847E28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43" name="Line 1750">
          <a:extLst>
            <a:ext uri="{FF2B5EF4-FFF2-40B4-BE49-F238E27FC236}">
              <a16:creationId xmlns:a16="http://schemas.microsoft.com/office/drawing/2014/main" id="{E1821815-BED7-4FF8-B10E-4C7896283BD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44" name="Line 1751">
          <a:extLst>
            <a:ext uri="{FF2B5EF4-FFF2-40B4-BE49-F238E27FC236}">
              <a16:creationId xmlns:a16="http://schemas.microsoft.com/office/drawing/2014/main" id="{98E12FFE-ABB2-495F-B538-DE1A94BBB60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45" name="Line 1752">
          <a:extLst>
            <a:ext uri="{FF2B5EF4-FFF2-40B4-BE49-F238E27FC236}">
              <a16:creationId xmlns:a16="http://schemas.microsoft.com/office/drawing/2014/main" id="{FEC5F070-BE60-4AC7-8B01-CD1B08070C5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46" name="Line 1753">
          <a:extLst>
            <a:ext uri="{FF2B5EF4-FFF2-40B4-BE49-F238E27FC236}">
              <a16:creationId xmlns:a16="http://schemas.microsoft.com/office/drawing/2014/main" id="{D59E8633-3841-4B78-ACD3-E14CB17C6E1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47" name="Line 1754">
          <a:extLst>
            <a:ext uri="{FF2B5EF4-FFF2-40B4-BE49-F238E27FC236}">
              <a16:creationId xmlns:a16="http://schemas.microsoft.com/office/drawing/2014/main" id="{13AB47BE-C376-42E7-8FF9-992E2003086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48" name="Line 1755">
          <a:extLst>
            <a:ext uri="{FF2B5EF4-FFF2-40B4-BE49-F238E27FC236}">
              <a16:creationId xmlns:a16="http://schemas.microsoft.com/office/drawing/2014/main" id="{7EA96418-5643-4CA5-B274-29B5444F138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49" name="Line 1756">
          <a:extLst>
            <a:ext uri="{FF2B5EF4-FFF2-40B4-BE49-F238E27FC236}">
              <a16:creationId xmlns:a16="http://schemas.microsoft.com/office/drawing/2014/main" id="{8FDD424F-3989-4373-B3D4-53B48371139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50" name="Line 1743">
          <a:extLst>
            <a:ext uri="{FF2B5EF4-FFF2-40B4-BE49-F238E27FC236}">
              <a16:creationId xmlns:a16="http://schemas.microsoft.com/office/drawing/2014/main" id="{3FF90CA4-5726-4F3B-AA16-0D40C6F7643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51" name="Line 1744">
          <a:extLst>
            <a:ext uri="{FF2B5EF4-FFF2-40B4-BE49-F238E27FC236}">
              <a16:creationId xmlns:a16="http://schemas.microsoft.com/office/drawing/2014/main" id="{489D4D5C-4007-4E48-8D61-4BFEA3BA3A2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52" name="Line 1745">
          <a:extLst>
            <a:ext uri="{FF2B5EF4-FFF2-40B4-BE49-F238E27FC236}">
              <a16:creationId xmlns:a16="http://schemas.microsoft.com/office/drawing/2014/main" id="{0E72C5C9-A81B-4807-A0CE-097EDF9DB83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53" name="Line 1746">
          <a:extLst>
            <a:ext uri="{FF2B5EF4-FFF2-40B4-BE49-F238E27FC236}">
              <a16:creationId xmlns:a16="http://schemas.microsoft.com/office/drawing/2014/main" id="{785A4743-A5AE-4728-95D4-9D58BBA8355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54" name="Line 1747">
          <a:extLst>
            <a:ext uri="{FF2B5EF4-FFF2-40B4-BE49-F238E27FC236}">
              <a16:creationId xmlns:a16="http://schemas.microsoft.com/office/drawing/2014/main" id="{5736FA26-C160-4A79-943C-C0A1661E5F4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55" name="Line 1748">
          <a:extLst>
            <a:ext uri="{FF2B5EF4-FFF2-40B4-BE49-F238E27FC236}">
              <a16:creationId xmlns:a16="http://schemas.microsoft.com/office/drawing/2014/main" id="{AFB5DC46-F186-448B-973E-22813A55D4C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56" name="Line 1749">
          <a:extLst>
            <a:ext uri="{FF2B5EF4-FFF2-40B4-BE49-F238E27FC236}">
              <a16:creationId xmlns:a16="http://schemas.microsoft.com/office/drawing/2014/main" id="{BDF28B61-FAF8-4465-B0FC-D6E45BF7D18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57" name="Line 1750">
          <a:extLst>
            <a:ext uri="{FF2B5EF4-FFF2-40B4-BE49-F238E27FC236}">
              <a16:creationId xmlns:a16="http://schemas.microsoft.com/office/drawing/2014/main" id="{C2951EA7-EDAC-47B2-B546-D39A11A61A6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58" name="Line 1751">
          <a:extLst>
            <a:ext uri="{FF2B5EF4-FFF2-40B4-BE49-F238E27FC236}">
              <a16:creationId xmlns:a16="http://schemas.microsoft.com/office/drawing/2014/main" id="{536FB039-1DE1-4D93-B9B5-412E9EC9B43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59" name="Line 1752">
          <a:extLst>
            <a:ext uri="{FF2B5EF4-FFF2-40B4-BE49-F238E27FC236}">
              <a16:creationId xmlns:a16="http://schemas.microsoft.com/office/drawing/2014/main" id="{21F99DA7-5E2C-4453-809D-58F79CA997E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60" name="Line 1753">
          <a:extLst>
            <a:ext uri="{FF2B5EF4-FFF2-40B4-BE49-F238E27FC236}">
              <a16:creationId xmlns:a16="http://schemas.microsoft.com/office/drawing/2014/main" id="{DAED78E7-A3D9-4D65-973B-40FE21B19F0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61" name="Line 1754">
          <a:extLst>
            <a:ext uri="{FF2B5EF4-FFF2-40B4-BE49-F238E27FC236}">
              <a16:creationId xmlns:a16="http://schemas.microsoft.com/office/drawing/2014/main" id="{C0D41F88-94A0-45E4-8365-759E97D618E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62" name="Line 1755">
          <a:extLst>
            <a:ext uri="{FF2B5EF4-FFF2-40B4-BE49-F238E27FC236}">
              <a16:creationId xmlns:a16="http://schemas.microsoft.com/office/drawing/2014/main" id="{852F6725-46E0-4A75-90AD-4DF4712BC3F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63" name="Line 1756">
          <a:extLst>
            <a:ext uri="{FF2B5EF4-FFF2-40B4-BE49-F238E27FC236}">
              <a16:creationId xmlns:a16="http://schemas.microsoft.com/office/drawing/2014/main" id="{3AB96983-68CC-43AD-9B62-6A28E47587D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64" name="Line 1743">
          <a:extLst>
            <a:ext uri="{FF2B5EF4-FFF2-40B4-BE49-F238E27FC236}">
              <a16:creationId xmlns:a16="http://schemas.microsoft.com/office/drawing/2014/main" id="{CDD9B2FE-C103-4C89-A3EA-3561FCBA43B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65" name="Line 1744">
          <a:extLst>
            <a:ext uri="{FF2B5EF4-FFF2-40B4-BE49-F238E27FC236}">
              <a16:creationId xmlns:a16="http://schemas.microsoft.com/office/drawing/2014/main" id="{62B91966-4E0E-4EFA-93CD-DC3F9BC82F1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66" name="Line 1745">
          <a:extLst>
            <a:ext uri="{FF2B5EF4-FFF2-40B4-BE49-F238E27FC236}">
              <a16:creationId xmlns:a16="http://schemas.microsoft.com/office/drawing/2014/main" id="{8E4908E0-A233-4031-A41C-4920EAE2CDB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67" name="Line 1746">
          <a:extLst>
            <a:ext uri="{FF2B5EF4-FFF2-40B4-BE49-F238E27FC236}">
              <a16:creationId xmlns:a16="http://schemas.microsoft.com/office/drawing/2014/main" id="{F58A7993-2527-4282-A69D-36051090000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68" name="Line 1747">
          <a:extLst>
            <a:ext uri="{FF2B5EF4-FFF2-40B4-BE49-F238E27FC236}">
              <a16:creationId xmlns:a16="http://schemas.microsoft.com/office/drawing/2014/main" id="{9B2FABEF-5E23-4744-804A-9C955A05E11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69" name="Line 1748">
          <a:extLst>
            <a:ext uri="{FF2B5EF4-FFF2-40B4-BE49-F238E27FC236}">
              <a16:creationId xmlns:a16="http://schemas.microsoft.com/office/drawing/2014/main" id="{12BDC2CE-91FD-46ED-9376-312486BE04A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70" name="Line 1749">
          <a:extLst>
            <a:ext uri="{FF2B5EF4-FFF2-40B4-BE49-F238E27FC236}">
              <a16:creationId xmlns:a16="http://schemas.microsoft.com/office/drawing/2014/main" id="{E7DBEB6C-3C85-4625-8592-56BAF6DDAA4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71" name="Line 1750">
          <a:extLst>
            <a:ext uri="{FF2B5EF4-FFF2-40B4-BE49-F238E27FC236}">
              <a16:creationId xmlns:a16="http://schemas.microsoft.com/office/drawing/2014/main" id="{B06BD575-6C9A-4987-8455-48597706561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72" name="Line 1751">
          <a:extLst>
            <a:ext uri="{FF2B5EF4-FFF2-40B4-BE49-F238E27FC236}">
              <a16:creationId xmlns:a16="http://schemas.microsoft.com/office/drawing/2014/main" id="{F4BB8AC7-4DF6-4D78-91C1-2B6F0FB56C4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73" name="Line 1752">
          <a:extLst>
            <a:ext uri="{FF2B5EF4-FFF2-40B4-BE49-F238E27FC236}">
              <a16:creationId xmlns:a16="http://schemas.microsoft.com/office/drawing/2014/main" id="{375D6666-28F1-4045-AD66-62670C27F03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74" name="Line 1753">
          <a:extLst>
            <a:ext uri="{FF2B5EF4-FFF2-40B4-BE49-F238E27FC236}">
              <a16:creationId xmlns:a16="http://schemas.microsoft.com/office/drawing/2014/main" id="{1699F4DF-4E80-4B07-A14D-DC74516B050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75" name="Line 1754">
          <a:extLst>
            <a:ext uri="{FF2B5EF4-FFF2-40B4-BE49-F238E27FC236}">
              <a16:creationId xmlns:a16="http://schemas.microsoft.com/office/drawing/2014/main" id="{B8A428A6-B5FA-4A3B-A1BB-318244507FF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76" name="Line 1755">
          <a:extLst>
            <a:ext uri="{FF2B5EF4-FFF2-40B4-BE49-F238E27FC236}">
              <a16:creationId xmlns:a16="http://schemas.microsoft.com/office/drawing/2014/main" id="{F5453F5F-A2C9-4F60-B00B-71AF6C97F98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77" name="Line 1756">
          <a:extLst>
            <a:ext uri="{FF2B5EF4-FFF2-40B4-BE49-F238E27FC236}">
              <a16:creationId xmlns:a16="http://schemas.microsoft.com/office/drawing/2014/main" id="{C9F87A10-A7E8-4D86-811A-D188F0BC9A6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78" name="Line 3967">
          <a:extLst>
            <a:ext uri="{FF2B5EF4-FFF2-40B4-BE49-F238E27FC236}">
              <a16:creationId xmlns:a16="http://schemas.microsoft.com/office/drawing/2014/main" id="{143A45BC-594C-4448-A528-BD2BE4B825B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79" name="Line 3968">
          <a:extLst>
            <a:ext uri="{FF2B5EF4-FFF2-40B4-BE49-F238E27FC236}">
              <a16:creationId xmlns:a16="http://schemas.microsoft.com/office/drawing/2014/main" id="{41ED1F3D-9E2A-4F86-9907-D30407B6782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80" name="Line 3969">
          <a:extLst>
            <a:ext uri="{FF2B5EF4-FFF2-40B4-BE49-F238E27FC236}">
              <a16:creationId xmlns:a16="http://schemas.microsoft.com/office/drawing/2014/main" id="{C88340ED-2CB8-483B-8C62-3B4C792F05A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81" name="Line 3970">
          <a:extLst>
            <a:ext uri="{FF2B5EF4-FFF2-40B4-BE49-F238E27FC236}">
              <a16:creationId xmlns:a16="http://schemas.microsoft.com/office/drawing/2014/main" id="{5E735F93-3928-4A9D-AFC5-66566920FC0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82" name="Line 3971">
          <a:extLst>
            <a:ext uri="{FF2B5EF4-FFF2-40B4-BE49-F238E27FC236}">
              <a16:creationId xmlns:a16="http://schemas.microsoft.com/office/drawing/2014/main" id="{0F036872-E5BD-4D0F-BF24-55CA6943B94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83" name="Line 3972">
          <a:extLst>
            <a:ext uri="{FF2B5EF4-FFF2-40B4-BE49-F238E27FC236}">
              <a16:creationId xmlns:a16="http://schemas.microsoft.com/office/drawing/2014/main" id="{461A21FD-BC88-4B69-941A-86063FCFBD1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84" name="Line 3973">
          <a:extLst>
            <a:ext uri="{FF2B5EF4-FFF2-40B4-BE49-F238E27FC236}">
              <a16:creationId xmlns:a16="http://schemas.microsoft.com/office/drawing/2014/main" id="{7CC7E282-4FC7-4FB3-B98B-901F3202DA5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85" name="Line 3974">
          <a:extLst>
            <a:ext uri="{FF2B5EF4-FFF2-40B4-BE49-F238E27FC236}">
              <a16:creationId xmlns:a16="http://schemas.microsoft.com/office/drawing/2014/main" id="{12316545-A776-44B2-825C-5205873FF34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86" name="Line 3975">
          <a:extLst>
            <a:ext uri="{FF2B5EF4-FFF2-40B4-BE49-F238E27FC236}">
              <a16:creationId xmlns:a16="http://schemas.microsoft.com/office/drawing/2014/main" id="{2D305931-A212-4B62-9157-990A4766BA7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87" name="Line 3976">
          <a:extLst>
            <a:ext uri="{FF2B5EF4-FFF2-40B4-BE49-F238E27FC236}">
              <a16:creationId xmlns:a16="http://schemas.microsoft.com/office/drawing/2014/main" id="{78DAC504-C5BA-4347-ABDD-C546BD0D5F8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88" name="Line 3977">
          <a:extLst>
            <a:ext uri="{FF2B5EF4-FFF2-40B4-BE49-F238E27FC236}">
              <a16:creationId xmlns:a16="http://schemas.microsoft.com/office/drawing/2014/main" id="{0B80CF76-CB11-41FB-BC34-6D941048BCF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89" name="Line 3978">
          <a:extLst>
            <a:ext uri="{FF2B5EF4-FFF2-40B4-BE49-F238E27FC236}">
              <a16:creationId xmlns:a16="http://schemas.microsoft.com/office/drawing/2014/main" id="{CF95EEE6-33D9-4B1C-91D0-36C768AA61C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90" name="Line 3979">
          <a:extLst>
            <a:ext uri="{FF2B5EF4-FFF2-40B4-BE49-F238E27FC236}">
              <a16:creationId xmlns:a16="http://schemas.microsoft.com/office/drawing/2014/main" id="{E08D358D-6477-41E4-B7C0-F1804F5C129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91" name="Line 3980">
          <a:extLst>
            <a:ext uri="{FF2B5EF4-FFF2-40B4-BE49-F238E27FC236}">
              <a16:creationId xmlns:a16="http://schemas.microsoft.com/office/drawing/2014/main" id="{CB4F7F7B-450E-42CC-9E10-606E2F9BEF4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92" name="Line 3981">
          <a:extLst>
            <a:ext uri="{FF2B5EF4-FFF2-40B4-BE49-F238E27FC236}">
              <a16:creationId xmlns:a16="http://schemas.microsoft.com/office/drawing/2014/main" id="{E8171ED4-A1D7-4C80-A718-C7ADEEFE2D1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93" name="Line 3982">
          <a:extLst>
            <a:ext uri="{FF2B5EF4-FFF2-40B4-BE49-F238E27FC236}">
              <a16:creationId xmlns:a16="http://schemas.microsoft.com/office/drawing/2014/main" id="{3D897BD8-EAC2-4515-B139-A186CFFF09D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94" name="Line 3983">
          <a:extLst>
            <a:ext uri="{FF2B5EF4-FFF2-40B4-BE49-F238E27FC236}">
              <a16:creationId xmlns:a16="http://schemas.microsoft.com/office/drawing/2014/main" id="{98C29459-93B6-49E3-A447-0CA30FD4103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95" name="Line 3984">
          <a:extLst>
            <a:ext uri="{FF2B5EF4-FFF2-40B4-BE49-F238E27FC236}">
              <a16:creationId xmlns:a16="http://schemas.microsoft.com/office/drawing/2014/main" id="{47673414-7A40-4756-B474-3D6F8EFFA19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96" name="Line 3985">
          <a:extLst>
            <a:ext uri="{FF2B5EF4-FFF2-40B4-BE49-F238E27FC236}">
              <a16:creationId xmlns:a16="http://schemas.microsoft.com/office/drawing/2014/main" id="{1432C04E-DEBE-455E-808D-A8C26366803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97" name="Line 3986">
          <a:extLst>
            <a:ext uri="{FF2B5EF4-FFF2-40B4-BE49-F238E27FC236}">
              <a16:creationId xmlns:a16="http://schemas.microsoft.com/office/drawing/2014/main" id="{52BD37BD-653B-4D7D-A2F5-046E363C75A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98" name="Line 3987">
          <a:extLst>
            <a:ext uri="{FF2B5EF4-FFF2-40B4-BE49-F238E27FC236}">
              <a16:creationId xmlns:a16="http://schemas.microsoft.com/office/drawing/2014/main" id="{44396F51-8413-49FC-B191-1C072696D07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899" name="Line 3988">
          <a:extLst>
            <a:ext uri="{FF2B5EF4-FFF2-40B4-BE49-F238E27FC236}">
              <a16:creationId xmlns:a16="http://schemas.microsoft.com/office/drawing/2014/main" id="{200F7FCF-A79B-42B6-9E64-EBE927CEA7A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00" name="Line 3989">
          <a:extLst>
            <a:ext uri="{FF2B5EF4-FFF2-40B4-BE49-F238E27FC236}">
              <a16:creationId xmlns:a16="http://schemas.microsoft.com/office/drawing/2014/main" id="{38E5A0E6-8FA0-4F8F-808C-B28BA2CE498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01" name="Line 3990">
          <a:extLst>
            <a:ext uri="{FF2B5EF4-FFF2-40B4-BE49-F238E27FC236}">
              <a16:creationId xmlns:a16="http://schemas.microsoft.com/office/drawing/2014/main" id="{C6AA90F0-1D8B-4369-AD3B-A99D28078BE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02" name="Line 3991">
          <a:extLst>
            <a:ext uri="{FF2B5EF4-FFF2-40B4-BE49-F238E27FC236}">
              <a16:creationId xmlns:a16="http://schemas.microsoft.com/office/drawing/2014/main" id="{EF3AE3A0-E08D-4A84-9316-C40F648A225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03" name="Line 3992">
          <a:extLst>
            <a:ext uri="{FF2B5EF4-FFF2-40B4-BE49-F238E27FC236}">
              <a16:creationId xmlns:a16="http://schemas.microsoft.com/office/drawing/2014/main" id="{5B77E7E6-F96A-4689-AE86-27FC2DB778B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04" name="Line 3993">
          <a:extLst>
            <a:ext uri="{FF2B5EF4-FFF2-40B4-BE49-F238E27FC236}">
              <a16:creationId xmlns:a16="http://schemas.microsoft.com/office/drawing/2014/main" id="{DA41AAA9-946E-4698-971B-63418384BF8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05" name="Line 3994">
          <a:extLst>
            <a:ext uri="{FF2B5EF4-FFF2-40B4-BE49-F238E27FC236}">
              <a16:creationId xmlns:a16="http://schemas.microsoft.com/office/drawing/2014/main" id="{A24FB69F-2C19-4E1B-9119-1D851865C02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06" name="Line 3995">
          <a:extLst>
            <a:ext uri="{FF2B5EF4-FFF2-40B4-BE49-F238E27FC236}">
              <a16:creationId xmlns:a16="http://schemas.microsoft.com/office/drawing/2014/main" id="{FD4C75C6-36CF-4182-ABFD-B58D6DBCAB1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07" name="Line 3996">
          <a:extLst>
            <a:ext uri="{FF2B5EF4-FFF2-40B4-BE49-F238E27FC236}">
              <a16:creationId xmlns:a16="http://schemas.microsoft.com/office/drawing/2014/main" id="{1ADD9E0F-E28E-409D-A20F-4468F0E7923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08" name="Line 3997">
          <a:extLst>
            <a:ext uri="{FF2B5EF4-FFF2-40B4-BE49-F238E27FC236}">
              <a16:creationId xmlns:a16="http://schemas.microsoft.com/office/drawing/2014/main" id="{7B583ECD-DC35-43FC-84C8-2BDDF0F3275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09" name="Line 3998">
          <a:extLst>
            <a:ext uri="{FF2B5EF4-FFF2-40B4-BE49-F238E27FC236}">
              <a16:creationId xmlns:a16="http://schemas.microsoft.com/office/drawing/2014/main" id="{EC5924FF-3C2D-4790-9B0F-8A366143C68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10" name="Line 3999">
          <a:extLst>
            <a:ext uri="{FF2B5EF4-FFF2-40B4-BE49-F238E27FC236}">
              <a16:creationId xmlns:a16="http://schemas.microsoft.com/office/drawing/2014/main" id="{7DC68DA9-6233-4EFD-AA37-348D507CF7A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11" name="Line 4000">
          <a:extLst>
            <a:ext uri="{FF2B5EF4-FFF2-40B4-BE49-F238E27FC236}">
              <a16:creationId xmlns:a16="http://schemas.microsoft.com/office/drawing/2014/main" id="{CFBFCC93-B8A8-4F44-9F3C-67A7F81DAFF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12" name="Line 4001">
          <a:extLst>
            <a:ext uri="{FF2B5EF4-FFF2-40B4-BE49-F238E27FC236}">
              <a16:creationId xmlns:a16="http://schemas.microsoft.com/office/drawing/2014/main" id="{26476B21-FEC1-4736-8065-E8077F2BCE3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13" name="Line 4002">
          <a:extLst>
            <a:ext uri="{FF2B5EF4-FFF2-40B4-BE49-F238E27FC236}">
              <a16:creationId xmlns:a16="http://schemas.microsoft.com/office/drawing/2014/main" id="{CA37AE5A-FBE0-4713-9C3D-26A6A5FAFAB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14" name="Line 4003">
          <a:extLst>
            <a:ext uri="{FF2B5EF4-FFF2-40B4-BE49-F238E27FC236}">
              <a16:creationId xmlns:a16="http://schemas.microsoft.com/office/drawing/2014/main" id="{901DD3AE-F028-49AE-A6F4-068F5C1F169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15" name="Line 4004">
          <a:extLst>
            <a:ext uri="{FF2B5EF4-FFF2-40B4-BE49-F238E27FC236}">
              <a16:creationId xmlns:a16="http://schemas.microsoft.com/office/drawing/2014/main" id="{386B845B-0F26-4A62-B6D0-5B8FF15D81B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16" name="Line 4005">
          <a:extLst>
            <a:ext uri="{FF2B5EF4-FFF2-40B4-BE49-F238E27FC236}">
              <a16:creationId xmlns:a16="http://schemas.microsoft.com/office/drawing/2014/main" id="{50D875D0-1CA9-406D-9F7C-E86BC25C5B7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17" name="Line 4006">
          <a:extLst>
            <a:ext uri="{FF2B5EF4-FFF2-40B4-BE49-F238E27FC236}">
              <a16:creationId xmlns:a16="http://schemas.microsoft.com/office/drawing/2014/main" id="{E69A8BD7-3BFB-4135-BA04-139347B07B6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18" name="Line 4007">
          <a:extLst>
            <a:ext uri="{FF2B5EF4-FFF2-40B4-BE49-F238E27FC236}">
              <a16:creationId xmlns:a16="http://schemas.microsoft.com/office/drawing/2014/main" id="{3D69A333-C42C-42F6-8D12-AAFBD17140A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19" name="Line 4008">
          <a:extLst>
            <a:ext uri="{FF2B5EF4-FFF2-40B4-BE49-F238E27FC236}">
              <a16:creationId xmlns:a16="http://schemas.microsoft.com/office/drawing/2014/main" id="{356BFEAA-F648-4E88-B0F7-63943A450F3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20" name="Line 1743">
          <a:extLst>
            <a:ext uri="{FF2B5EF4-FFF2-40B4-BE49-F238E27FC236}">
              <a16:creationId xmlns:a16="http://schemas.microsoft.com/office/drawing/2014/main" id="{1D185252-24CC-4EDE-9819-B06AEA57948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21" name="Line 1744">
          <a:extLst>
            <a:ext uri="{FF2B5EF4-FFF2-40B4-BE49-F238E27FC236}">
              <a16:creationId xmlns:a16="http://schemas.microsoft.com/office/drawing/2014/main" id="{5108A396-C8A4-4338-B0BB-01A7E828DE3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22" name="Line 1745">
          <a:extLst>
            <a:ext uri="{FF2B5EF4-FFF2-40B4-BE49-F238E27FC236}">
              <a16:creationId xmlns:a16="http://schemas.microsoft.com/office/drawing/2014/main" id="{ACAA4806-DEC4-4D2B-9ACE-45B0B4888C5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23" name="Line 1746">
          <a:extLst>
            <a:ext uri="{FF2B5EF4-FFF2-40B4-BE49-F238E27FC236}">
              <a16:creationId xmlns:a16="http://schemas.microsoft.com/office/drawing/2014/main" id="{2B6C4A46-B644-4380-A215-0A2B1DD78B7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24" name="Line 1747">
          <a:extLst>
            <a:ext uri="{FF2B5EF4-FFF2-40B4-BE49-F238E27FC236}">
              <a16:creationId xmlns:a16="http://schemas.microsoft.com/office/drawing/2014/main" id="{2A5C5348-18C0-402C-955C-78E667ABA8A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25" name="Line 1748">
          <a:extLst>
            <a:ext uri="{FF2B5EF4-FFF2-40B4-BE49-F238E27FC236}">
              <a16:creationId xmlns:a16="http://schemas.microsoft.com/office/drawing/2014/main" id="{9055C3CC-E0E3-45D4-A4F4-873121B3A48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26" name="Line 1749">
          <a:extLst>
            <a:ext uri="{FF2B5EF4-FFF2-40B4-BE49-F238E27FC236}">
              <a16:creationId xmlns:a16="http://schemas.microsoft.com/office/drawing/2014/main" id="{3A691816-467E-4FC3-A04F-1F5DE0AFB46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27" name="Line 1750">
          <a:extLst>
            <a:ext uri="{FF2B5EF4-FFF2-40B4-BE49-F238E27FC236}">
              <a16:creationId xmlns:a16="http://schemas.microsoft.com/office/drawing/2014/main" id="{FC72E48C-0B41-4100-BCBB-AA714801E05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28" name="Line 1751">
          <a:extLst>
            <a:ext uri="{FF2B5EF4-FFF2-40B4-BE49-F238E27FC236}">
              <a16:creationId xmlns:a16="http://schemas.microsoft.com/office/drawing/2014/main" id="{23E592EB-0904-4AD6-8488-7EEC566C76D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29" name="Line 1752">
          <a:extLst>
            <a:ext uri="{FF2B5EF4-FFF2-40B4-BE49-F238E27FC236}">
              <a16:creationId xmlns:a16="http://schemas.microsoft.com/office/drawing/2014/main" id="{628478E0-1477-4000-8D67-7D2037BD77B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30" name="Line 1753">
          <a:extLst>
            <a:ext uri="{FF2B5EF4-FFF2-40B4-BE49-F238E27FC236}">
              <a16:creationId xmlns:a16="http://schemas.microsoft.com/office/drawing/2014/main" id="{B8081B2B-6568-47B1-B56C-BB7DE0250DB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31" name="Line 1754">
          <a:extLst>
            <a:ext uri="{FF2B5EF4-FFF2-40B4-BE49-F238E27FC236}">
              <a16:creationId xmlns:a16="http://schemas.microsoft.com/office/drawing/2014/main" id="{34EB0EC4-1161-4500-876F-20FB68F91CE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32" name="Line 1755">
          <a:extLst>
            <a:ext uri="{FF2B5EF4-FFF2-40B4-BE49-F238E27FC236}">
              <a16:creationId xmlns:a16="http://schemas.microsoft.com/office/drawing/2014/main" id="{1899BE59-C9E6-4DC4-A17B-247720E6CC1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33" name="Line 1756">
          <a:extLst>
            <a:ext uri="{FF2B5EF4-FFF2-40B4-BE49-F238E27FC236}">
              <a16:creationId xmlns:a16="http://schemas.microsoft.com/office/drawing/2014/main" id="{DF23C0E9-9FE1-42BF-B9DF-41AD8C1240E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34" name="Line 1743">
          <a:extLst>
            <a:ext uri="{FF2B5EF4-FFF2-40B4-BE49-F238E27FC236}">
              <a16:creationId xmlns:a16="http://schemas.microsoft.com/office/drawing/2014/main" id="{9A5F9CC3-5B91-4847-A35B-969953FCA03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35" name="Line 1744">
          <a:extLst>
            <a:ext uri="{FF2B5EF4-FFF2-40B4-BE49-F238E27FC236}">
              <a16:creationId xmlns:a16="http://schemas.microsoft.com/office/drawing/2014/main" id="{458EFED2-4143-4B72-9C9B-B0F9DCEADDC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36" name="Line 1745">
          <a:extLst>
            <a:ext uri="{FF2B5EF4-FFF2-40B4-BE49-F238E27FC236}">
              <a16:creationId xmlns:a16="http://schemas.microsoft.com/office/drawing/2014/main" id="{119EA108-A476-42AB-A820-978E7557BAC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37" name="Line 1746">
          <a:extLst>
            <a:ext uri="{FF2B5EF4-FFF2-40B4-BE49-F238E27FC236}">
              <a16:creationId xmlns:a16="http://schemas.microsoft.com/office/drawing/2014/main" id="{C2C3A942-C5C0-4236-87C9-263C518CDAF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38" name="Line 1747">
          <a:extLst>
            <a:ext uri="{FF2B5EF4-FFF2-40B4-BE49-F238E27FC236}">
              <a16:creationId xmlns:a16="http://schemas.microsoft.com/office/drawing/2014/main" id="{EFF826F7-DF31-43D1-AE87-4EF41C5B081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39" name="Line 1748">
          <a:extLst>
            <a:ext uri="{FF2B5EF4-FFF2-40B4-BE49-F238E27FC236}">
              <a16:creationId xmlns:a16="http://schemas.microsoft.com/office/drawing/2014/main" id="{C3809AD0-796E-466E-9F9F-7BA62D91180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40" name="Line 1749">
          <a:extLst>
            <a:ext uri="{FF2B5EF4-FFF2-40B4-BE49-F238E27FC236}">
              <a16:creationId xmlns:a16="http://schemas.microsoft.com/office/drawing/2014/main" id="{C4D0BA94-A9B4-4354-A65D-FBA4A504407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41" name="Line 1750">
          <a:extLst>
            <a:ext uri="{FF2B5EF4-FFF2-40B4-BE49-F238E27FC236}">
              <a16:creationId xmlns:a16="http://schemas.microsoft.com/office/drawing/2014/main" id="{792E7969-4FC1-4341-AFB4-BDC2227EB47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42" name="Line 1751">
          <a:extLst>
            <a:ext uri="{FF2B5EF4-FFF2-40B4-BE49-F238E27FC236}">
              <a16:creationId xmlns:a16="http://schemas.microsoft.com/office/drawing/2014/main" id="{6259472E-0460-4380-91D3-A58E40FAF77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43" name="Line 1752">
          <a:extLst>
            <a:ext uri="{FF2B5EF4-FFF2-40B4-BE49-F238E27FC236}">
              <a16:creationId xmlns:a16="http://schemas.microsoft.com/office/drawing/2014/main" id="{8B091EE3-AE97-4C12-A55B-A1F0A965D88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44" name="Line 1753">
          <a:extLst>
            <a:ext uri="{FF2B5EF4-FFF2-40B4-BE49-F238E27FC236}">
              <a16:creationId xmlns:a16="http://schemas.microsoft.com/office/drawing/2014/main" id="{77CF4A81-31EA-471B-9902-522294D9195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45" name="Line 1754">
          <a:extLst>
            <a:ext uri="{FF2B5EF4-FFF2-40B4-BE49-F238E27FC236}">
              <a16:creationId xmlns:a16="http://schemas.microsoft.com/office/drawing/2014/main" id="{215DA099-4078-4EF2-8F28-F6DD49F9019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46" name="Line 1755">
          <a:extLst>
            <a:ext uri="{FF2B5EF4-FFF2-40B4-BE49-F238E27FC236}">
              <a16:creationId xmlns:a16="http://schemas.microsoft.com/office/drawing/2014/main" id="{62DA071E-D2D9-4C2E-99DD-2D24A38F507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47" name="Line 1756">
          <a:extLst>
            <a:ext uri="{FF2B5EF4-FFF2-40B4-BE49-F238E27FC236}">
              <a16:creationId xmlns:a16="http://schemas.microsoft.com/office/drawing/2014/main" id="{E1EF7EE7-6F76-48F4-9842-A33E9C60401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48" name="Line 1743">
          <a:extLst>
            <a:ext uri="{FF2B5EF4-FFF2-40B4-BE49-F238E27FC236}">
              <a16:creationId xmlns:a16="http://schemas.microsoft.com/office/drawing/2014/main" id="{EED88243-4028-49ED-B69C-50E3CDCC257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49" name="Line 1744">
          <a:extLst>
            <a:ext uri="{FF2B5EF4-FFF2-40B4-BE49-F238E27FC236}">
              <a16:creationId xmlns:a16="http://schemas.microsoft.com/office/drawing/2014/main" id="{ED053E39-1A52-494B-9189-100BBD9BBF2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50" name="Line 1745">
          <a:extLst>
            <a:ext uri="{FF2B5EF4-FFF2-40B4-BE49-F238E27FC236}">
              <a16:creationId xmlns:a16="http://schemas.microsoft.com/office/drawing/2014/main" id="{16DC8767-853F-4205-941C-0196E096AAB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51" name="Line 1746">
          <a:extLst>
            <a:ext uri="{FF2B5EF4-FFF2-40B4-BE49-F238E27FC236}">
              <a16:creationId xmlns:a16="http://schemas.microsoft.com/office/drawing/2014/main" id="{D7F61395-B50E-48FE-8913-81FBCDCD055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52" name="Line 1747">
          <a:extLst>
            <a:ext uri="{FF2B5EF4-FFF2-40B4-BE49-F238E27FC236}">
              <a16:creationId xmlns:a16="http://schemas.microsoft.com/office/drawing/2014/main" id="{163AD0B0-12B4-4BD2-9F27-B37F9AB189A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53" name="Line 1748">
          <a:extLst>
            <a:ext uri="{FF2B5EF4-FFF2-40B4-BE49-F238E27FC236}">
              <a16:creationId xmlns:a16="http://schemas.microsoft.com/office/drawing/2014/main" id="{95AC029D-2DBB-4C92-9CA5-74144AAFDBA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54" name="Line 1749">
          <a:extLst>
            <a:ext uri="{FF2B5EF4-FFF2-40B4-BE49-F238E27FC236}">
              <a16:creationId xmlns:a16="http://schemas.microsoft.com/office/drawing/2014/main" id="{214CBB3F-370D-469F-BA91-752061EF459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55" name="Line 1750">
          <a:extLst>
            <a:ext uri="{FF2B5EF4-FFF2-40B4-BE49-F238E27FC236}">
              <a16:creationId xmlns:a16="http://schemas.microsoft.com/office/drawing/2014/main" id="{BDBC5D8B-4AF7-4C94-8732-F3E4BDE5A7B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56" name="Line 1751">
          <a:extLst>
            <a:ext uri="{FF2B5EF4-FFF2-40B4-BE49-F238E27FC236}">
              <a16:creationId xmlns:a16="http://schemas.microsoft.com/office/drawing/2014/main" id="{BBE3B90D-0EF9-4106-8FC4-D4D28D21FE1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57" name="Line 1752">
          <a:extLst>
            <a:ext uri="{FF2B5EF4-FFF2-40B4-BE49-F238E27FC236}">
              <a16:creationId xmlns:a16="http://schemas.microsoft.com/office/drawing/2014/main" id="{580C26EE-67E6-4296-B6CF-A8D8066DC17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58" name="Line 1753">
          <a:extLst>
            <a:ext uri="{FF2B5EF4-FFF2-40B4-BE49-F238E27FC236}">
              <a16:creationId xmlns:a16="http://schemas.microsoft.com/office/drawing/2014/main" id="{6445619B-4621-47F9-82CF-DB349ACC2D1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59" name="Line 1754">
          <a:extLst>
            <a:ext uri="{FF2B5EF4-FFF2-40B4-BE49-F238E27FC236}">
              <a16:creationId xmlns:a16="http://schemas.microsoft.com/office/drawing/2014/main" id="{2352FF18-8987-49B5-B028-AE5A6078860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60" name="Line 1755">
          <a:extLst>
            <a:ext uri="{FF2B5EF4-FFF2-40B4-BE49-F238E27FC236}">
              <a16:creationId xmlns:a16="http://schemas.microsoft.com/office/drawing/2014/main" id="{5D973073-7C6A-43CD-9091-A6D446148B9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61" name="Line 1756">
          <a:extLst>
            <a:ext uri="{FF2B5EF4-FFF2-40B4-BE49-F238E27FC236}">
              <a16:creationId xmlns:a16="http://schemas.microsoft.com/office/drawing/2014/main" id="{F3C6970F-3648-4A07-84AC-ABA977C0129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62" name="Line 1743">
          <a:extLst>
            <a:ext uri="{FF2B5EF4-FFF2-40B4-BE49-F238E27FC236}">
              <a16:creationId xmlns:a16="http://schemas.microsoft.com/office/drawing/2014/main" id="{D9F02B42-C4C5-4086-BAD0-361E861CCDA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63" name="Line 1744">
          <a:extLst>
            <a:ext uri="{FF2B5EF4-FFF2-40B4-BE49-F238E27FC236}">
              <a16:creationId xmlns:a16="http://schemas.microsoft.com/office/drawing/2014/main" id="{787DE8A3-F2F5-4BD9-997B-E601376A2BD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64" name="Line 1745">
          <a:extLst>
            <a:ext uri="{FF2B5EF4-FFF2-40B4-BE49-F238E27FC236}">
              <a16:creationId xmlns:a16="http://schemas.microsoft.com/office/drawing/2014/main" id="{2F8C75F2-EDC3-4715-8DF2-93F60072B20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65" name="Line 1746">
          <a:extLst>
            <a:ext uri="{FF2B5EF4-FFF2-40B4-BE49-F238E27FC236}">
              <a16:creationId xmlns:a16="http://schemas.microsoft.com/office/drawing/2014/main" id="{EF847E0E-EB62-4529-90CD-BA51D14E504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66" name="Line 1747">
          <a:extLst>
            <a:ext uri="{FF2B5EF4-FFF2-40B4-BE49-F238E27FC236}">
              <a16:creationId xmlns:a16="http://schemas.microsoft.com/office/drawing/2014/main" id="{177ECC54-5EFF-46C8-99A6-E7E32BB0DAE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67" name="Line 1748">
          <a:extLst>
            <a:ext uri="{FF2B5EF4-FFF2-40B4-BE49-F238E27FC236}">
              <a16:creationId xmlns:a16="http://schemas.microsoft.com/office/drawing/2014/main" id="{B63A590E-8991-4A9F-8224-60E0B11447D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68" name="Line 1749">
          <a:extLst>
            <a:ext uri="{FF2B5EF4-FFF2-40B4-BE49-F238E27FC236}">
              <a16:creationId xmlns:a16="http://schemas.microsoft.com/office/drawing/2014/main" id="{03197E29-D48C-4BF9-A1D2-840B6C13B50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69" name="Line 1750">
          <a:extLst>
            <a:ext uri="{FF2B5EF4-FFF2-40B4-BE49-F238E27FC236}">
              <a16:creationId xmlns:a16="http://schemas.microsoft.com/office/drawing/2014/main" id="{3FAEC7F0-0864-4380-8B8B-47C1A4604EB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70" name="Line 1751">
          <a:extLst>
            <a:ext uri="{FF2B5EF4-FFF2-40B4-BE49-F238E27FC236}">
              <a16:creationId xmlns:a16="http://schemas.microsoft.com/office/drawing/2014/main" id="{BC359D4B-157D-4BB9-8FDC-6BCFED6C3D3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71" name="Line 1752">
          <a:extLst>
            <a:ext uri="{FF2B5EF4-FFF2-40B4-BE49-F238E27FC236}">
              <a16:creationId xmlns:a16="http://schemas.microsoft.com/office/drawing/2014/main" id="{4555CF16-16EE-4625-81C1-E0EADBFC8F3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72" name="Line 1753">
          <a:extLst>
            <a:ext uri="{FF2B5EF4-FFF2-40B4-BE49-F238E27FC236}">
              <a16:creationId xmlns:a16="http://schemas.microsoft.com/office/drawing/2014/main" id="{0E780900-3A69-40B4-AE29-F7D35FE7D22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73" name="Line 1754">
          <a:extLst>
            <a:ext uri="{FF2B5EF4-FFF2-40B4-BE49-F238E27FC236}">
              <a16:creationId xmlns:a16="http://schemas.microsoft.com/office/drawing/2014/main" id="{A5C5192C-4140-4D3E-9009-A812525CDB8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74" name="Line 1755">
          <a:extLst>
            <a:ext uri="{FF2B5EF4-FFF2-40B4-BE49-F238E27FC236}">
              <a16:creationId xmlns:a16="http://schemas.microsoft.com/office/drawing/2014/main" id="{FC1FA597-3300-483F-927C-6215309537C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75" name="Line 1756">
          <a:extLst>
            <a:ext uri="{FF2B5EF4-FFF2-40B4-BE49-F238E27FC236}">
              <a16:creationId xmlns:a16="http://schemas.microsoft.com/office/drawing/2014/main" id="{1520FC38-8E3A-42BD-B8D3-CC42F918FAD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76" name="Line 1743">
          <a:extLst>
            <a:ext uri="{FF2B5EF4-FFF2-40B4-BE49-F238E27FC236}">
              <a16:creationId xmlns:a16="http://schemas.microsoft.com/office/drawing/2014/main" id="{403A655E-2241-4C82-B263-2C70CDA2B37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77" name="Line 1744">
          <a:extLst>
            <a:ext uri="{FF2B5EF4-FFF2-40B4-BE49-F238E27FC236}">
              <a16:creationId xmlns:a16="http://schemas.microsoft.com/office/drawing/2014/main" id="{2C1FCDD9-D008-4FA9-A99B-5497103B962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78" name="Line 1745">
          <a:extLst>
            <a:ext uri="{FF2B5EF4-FFF2-40B4-BE49-F238E27FC236}">
              <a16:creationId xmlns:a16="http://schemas.microsoft.com/office/drawing/2014/main" id="{71C8F09C-EC7B-4127-81D2-5691C41CA5E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79" name="Line 1746">
          <a:extLst>
            <a:ext uri="{FF2B5EF4-FFF2-40B4-BE49-F238E27FC236}">
              <a16:creationId xmlns:a16="http://schemas.microsoft.com/office/drawing/2014/main" id="{7AC2CD59-C2ED-449C-B7B5-6AC9E0CD258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80" name="Line 1747">
          <a:extLst>
            <a:ext uri="{FF2B5EF4-FFF2-40B4-BE49-F238E27FC236}">
              <a16:creationId xmlns:a16="http://schemas.microsoft.com/office/drawing/2014/main" id="{2339DFD9-AA0D-40AD-855B-4DBD321FCD5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81" name="Line 1748">
          <a:extLst>
            <a:ext uri="{FF2B5EF4-FFF2-40B4-BE49-F238E27FC236}">
              <a16:creationId xmlns:a16="http://schemas.microsoft.com/office/drawing/2014/main" id="{BB756897-BE23-4E5E-82C3-FB2604CCD0E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82" name="Line 1749">
          <a:extLst>
            <a:ext uri="{FF2B5EF4-FFF2-40B4-BE49-F238E27FC236}">
              <a16:creationId xmlns:a16="http://schemas.microsoft.com/office/drawing/2014/main" id="{B9DDF313-7809-40D3-BBAB-77C4EA23A2D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83" name="Line 1750">
          <a:extLst>
            <a:ext uri="{FF2B5EF4-FFF2-40B4-BE49-F238E27FC236}">
              <a16:creationId xmlns:a16="http://schemas.microsoft.com/office/drawing/2014/main" id="{7F8BF3E1-E05B-45C6-B3B8-3768EF772CC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84" name="Line 1751">
          <a:extLst>
            <a:ext uri="{FF2B5EF4-FFF2-40B4-BE49-F238E27FC236}">
              <a16:creationId xmlns:a16="http://schemas.microsoft.com/office/drawing/2014/main" id="{7544B4A5-BFF8-4563-B436-42EBC7CD64C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85" name="Line 1752">
          <a:extLst>
            <a:ext uri="{FF2B5EF4-FFF2-40B4-BE49-F238E27FC236}">
              <a16:creationId xmlns:a16="http://schemas.microsoft.com/office/drawing/2014/main" id="{9DDBA97C-25E4-439A-AC8B-4CB9A787AB1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86" name="Line 1753">
          <a:extLst>
            <a:ext uri="{FF2B5EF4-FFF2-40B4-BE49-F238E27FC236}">
              <a16:creationId xmlns:a16="http://schemas.microsoft.com/office/drawing/2014/main" id="{6A9654CC-EF7C-4575-BE04-3B1D76B529B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87" name="Line 1754">
          <a:extLst>
            <a:ext uri="{FF2B5EF4-FFF2-40B4-BE49-F238E27FC236}">
              <a16:creationId xmlns:a16="http://schemas.microsoft.com/office/drawing/2014/main" id="{48A16A9D-E394-4218-AB23-67D67FCE89B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88" name="Line 1755">
          <a:extLst>
            <a:ext uri="{FF2B5EF4-FFF2-40B4-BE49-F238E27FC236}">
              <a16:creationId xmlns:a16="http://schemas.microsoft.com/office/drawing/2014/main" id="{DA931BED-49AD-4706-A8E5-F28D47BCECE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89" name="Line 1756">
          <a:extLst>
            <a:ext uri="{FF2B5EF4-FFF2-40B4-BE49-F238E27FC236}">
              <a16:creationId xmlns:a16="http://schemas.microsoft.com/office/drawing/2014/main" id="{58925D7B-3B5C-4FFA-9E0C-4D9F68EC0F5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90" name="Line 3420">
          <a:extLst>
            <a:ext uri="{FF2B5EF4-FFF2-40B4-BE49-F238E27FC236}">
              <a16:creationId xmlns:a16="http://schemas.microsoft.com/office/drawing/2014/main" id="{266DE4DE-DAAA-4AAD-B7D0-09731EED502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91" name="Line 3421">
          <a:extLst>
            <a:ext uri="{FF2B5EF4-FFF2-40B4-BE49-F238E27FC236}">
              <a16:creationId xmlns:a16="http://schemas.microsoft.com/office/drawing/2014/main" id="{39C65AEF-459A-44D5-A6DD-E3E06C09DD5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92" name="Line 3422">
          <a:extLst>
            <a:ext uri="{FF2B5EF4-FFF2-40B4-BE49-F238E27FC236}">
              <a16:creationId xmlns:a16="http://schemas.microsoft.com/office/drawing/2014/main" id="{FD08398A-00A8-46BE-9556-8F901BFA129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93" name="Line 3423">
          <a:extLst>
            <a:ext uri="{FF2B5EF4-FFF2-40B4-BE49-F238E27FC236}">
              <a16:creationId xmlns:a16="http://schemas.microsoft.com/office/drawing/2014/main" id="{64C50EF0-4E25-4BFB-AEF2-1CAF3CD31AD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94" name="Line 3424">
          <a:extLst>
            <a:ext uri="{FF2B5EF4-FFF2-40B4-BE49-F238E27FC236}">
              <a16:creationId xmlns:a16="http://schemas.microsoft.com/office/drawing/2014/main" id="{44FC4C2B-4433-4ABB-9E2C-91F0AB2212E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95" name="Line 3425">
          <a:extLst>
            <a:ext uri="{FF2B5EF4-FFF2-40B4-BE49-F238E27FC236}">
              <a16:creationId xmlns:a16="http://schemas.microsoft.com/office/drawing/2014/main" id="{61F9BDCC-C2EB-4977-841B-86AEE42ECB8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96" name="Line 3426">
          <a:extLst>
            <a:ext uri="{FF2B5EF4-FFF2-40B4-BE49-F238E27FC236}">
              <a16:creationId xmlns:a16="http://schemas.microsoft.com/office/drawing/2014/main" id="{6B7AF295-3E52-494B-A0F6-8DD6773332D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97" name="Line 3427">
          <a:extLst>
            <a:ext uri="{FF2B5EF4-FFF2-40B4-BE49-F238E27FC236}">
              <a16:creationId xmlns:a16="http://schemas.microsoft.com/office/drawing/2014/main" id="{3BD8B208-805E-4314-93D5-E5671498DC9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98" name="Line 3428">
          <a:extLst>
            <a:ext uri="{FF2B5EF4-FFF2-40B4-BE49-F238E27FC236}">
              <a16:creationId xmlns:a16="http://schemas.microsoft.com/office/drawing/2014/main" id="{9FF64978-6E70-468C-8FF0-4E71056ACE6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6999" name="Line 3429">
          <a:extLst>
            <a:ext uri="{FF2B5EF4-FFF2-40B4-BE49-F238E27FC236}">
              <a16:creationId xmlns:a16="http://schemas.microsoft.com/office/drawing/2014/main" id="{DE85764E-2E0D-48B6-9537-09A19F45EAC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00" name="Line 3430">
          <a:extLst>
            <a:ext uri="{FF2B5EF4-FFF2-40B4-BE49-F238E27FC236}">
              <a16:creationId xmlns:a16="http://schemas.microsoft.com/office/drawing/2014/main" id="{91FFAE76-BEE2-4C85-A479-49BE7CBE745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01" name="Line 3431">
          <a:extLst>
            <a:ext uri="{FF2B5EF4-FFF2-40B4-BE49-F238E27FC236}">
              <a16:creationId xmlns:a16="http://schemas.microsoft.com/office/drawing/2014/main" id="{1105B838-81D5-4F6B-A97B-6C818769295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02" name="Line 3432">
          <a:extLst>
            <a:ext uri="{FF2B5EF4-FFF2-40B4-BE49-F238E27FC236}">
              <a16:creationId xmlns:a16="http://schemas.microsoft.com/office/drawing/2014/main" id="{088B8C8E-244D-4661-B559-D6DA2472BE3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03" name="Line 3433">
          <a:extLst>
            <a:ext uri="{FF2B5EF4-FFF2-40B4-BE49-F238E27FC236}">
              <a16:creationId xmlns:a16="http://schemas.microsoft.com/office/drawing/2014/main" id="{612ADA70-445E-4F34-9304-EE81F4A7227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04" name="Line 3434">
          <a:extLst>
            <a:ext uri="{FF2B5EF4-FFF2-40B4-BE49-F238E27FC236}">
              <a16:creationId xmlns:a16="http://schemas.microsoft.com/office/drawing/2014/main" id="{338F4D27-4511-4D16-B0E6-6F2FBEBE032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05" name="Line 3435">
          <a:extLst>
            <a:ext uri="{FF2B5EF4-FFF2-40B4-BE49-F238E27FC236}">
              <a16:creationId xmlns:a16="http://schemas.microsoft.com/office/drawing/2014/main" id="{E9D83338-8845-4175-BDD8-5F0B22690DA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06" name="Line 3436">
          <a:extLst>
            <a:ext uri="{FF2B5EF4-FFF2-40B4-BE49-F238E27FC236}">
              <a16:creationId xmlns:a16="http://schemas.microsoft.com/office/drawing/2014/main" id="{9F9DBFE9-9538-41BA-A4A7-5DE24C39E3D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07" name="Line 3437">
          <a:extLst>
            <a:ext uri="{FF2B5EF4-FFF2-40B4-BE49-F238E27FC236}">
              <a16:creationId xmlns:a16="http://schemas.microsoft.com/office/drawing/2014/main" id="{B26E38A2-3589-4056-AC59-C707259982D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08" name="Line 3438">
          <a:extLst>
            <a:ext uri="{FF2B5EF4-FFF2-40B4-BE49-F238E27FC236}">
              <a16:creationId xmlns:a16="http://schemas.microsoft.com/office/drawing/2014/main" id="{4BD5EB5C-F072-48CD-B432-F7B9982A619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09" name="Line 3439">
          <a:extLst>
            <a:ext uri="{FF2B5EF4-FFF2-40B4-BE49-F238E27FC236}">
              <a16:creationId xmlns:a16="http://schemas.microsoft.com/office/drawing/2014/main" id="{E427AA97-30E5-47F3-8D53-D717836FA15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10" name="Line 3440">
          <a:extLst>
            <a:ext uri="{FF2B5EF4-FFF2-40B4-BE49-F238E27FC236}">
              <a16:creationId xmlns:a16="http://schemas.microsoft.com/office/drawing/2014/main" id="{8FBC0BC0-5E45-47B1-8B31-4B5944437CF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11" name="Line 3441">
          <a:extLst>
            <a:ext uri="{FF2B5EF4-FFF2-40B4-BE49-F238E27FC236}">
              <a16:creationId xmlns:a16="http://schemas.microsoft.com/office/drawing/2014/main" id="{12D1F2E9-B2BB-4D36-8A24-38F08EA5ED7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12" name="Line 3442">
          <a:extLst>
            <a:ext uri="{FF2B5EF4-FFF2-40B4-BE49-F238E27FC236}">
              <a16:creationId xmlns:a16="http://schemas.microsoft.com/office/drawing/2014/main" id="{1B50AA70-74C8-4321-802D-D38ADA52C3A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13" name="Line 3443">
          <a:extLst>
            <a:ext uri="{FF2B5EF4-FFF2-40B4-BE49-F238E27FC236}">
              <a16:creationId xmlns:a16="http://schemas.microsoft.com/office/drawing/2014/main" id="{60828B51-3D47-4785-8D15-F93478BDC4D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14" name="Line 3444">
          <a:extLst>
            <a:ext uri="{FF2B5EF4-FFF2-40B4-BE49-F238E27FC236}">
              <a16:creationId xmlns:a16="http://schemas.microsoft.com/office/drawing/2014/main" id="{47524336-C32A-4BB9-8335-96FE4C4C7B9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15" name="Line 3445">
          <a:extLst>
            <a:ext uri="{FF2B5EF4-FFF2-40B4-BE49-F238E27FC236}">
              <a16:creationId xmlns:a16="http://schemas.microsoft.com/office/drawing/2014/main" id="{CB2AA60D-F1AA-4218-9CE8-2CAE43891A6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16" name="Line 3446">
          <a:extLst>
            <a:ext uri="{FF2B5EF4-FFF2-40B4-BE49-F238E27FC236}">
              <a16:creationId xmlns:a16="http://schemas.microsoft.com/office/drawing/2014/main" id="{5349C425-815E-456C-83F2-82ACD944398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17" name="Line 3447">
          <a:extLst>
            <a:ext uri="{FF2B5EF4-FFF2-40B4-BE49-F238E27FC236}">
              <a16:creationId xmlns:a16="http://schemas.microsoft.com/office/drawing/2014/main" id="{78D4391C-6451-47A9-81F7-045506B2B3D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18" name="Line 3448">
          <a:extLst>
            <a:ext uri="{FF2B5EF4-FFF2-40B4-BE49-F238E27FC236}">
              <a16:creationId xmlns:a16="http://schemas.microsoft.com/office/drawing/2014/main" id="{8EC7A8E8-9E79-4A1A-ADF6-0F847525A4E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19" name="Line 3449">
          <a:extLst>
            <a:ext uri="{FF2B5EF4-FFF2-40B4-BE49-F238E27FC236}">
              <a16:creationId xmlns:a16="http://schemas.microsoft.com/office/drawing/2014/main" id="{F87E3AA9-B109-4684-8129-A377D274D20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20" name="Line 3450">
          <a:extLst>
            <a:ext uri="{FF2B5EF4-FFF2-40B4-BE49-F238E27FC236}">
              <a16:creationId xmlns:a16="http://schemas.microsoft.com/office/drawing/2014/main" id="{54504CC0-B487-434F-AD21-4C405FFADBF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21" name="Line 3451">
          <a:extLst>
            <a:ext uri="{FF2B5EF4-FFF2-40B4-BE49-F238E27FC236}">
              <a16:creationId xmlns:a16="http://schemas.microsoft.com/office/drawing/2014/main" id="{9945A6DB-0DF4-48E1-AE55-8D8288E153C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22" name="Line 3452">
          <a:extLst>
            <a:ext uri="{FF2B5EF4-FFF2-40B4-BE49-F238E27FC236}">
              <a16:creationId xmlns:a16="http://schemas.microsoft.com/office/drawing/2014/main" id="{439AA3D8-02CB-40EC-83A8-5EB3468743F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23" name="Line 3453">
          <a:extLst>
            <a:ext uri="{FF2B5EF4-FFF2-40B4-BE49-F238E27FC236}">
              <a16:creationId xmlns:a16="http://schemas.microsoft.com/office/drawing/2014/main" id="{AB3945DA-25F5-44AB-9B66-BCBFEA9C1AB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24" name="Line 3454">
          <a:extLst>
            <a:ext uri="{FF2B5EF4-FFF2-40B4-BE49-F238E27FC236}">
              <a16:creationId xmlns:a16="http://schemas.microsoft.com/office/drawing/2014/main" id="{8D8F4D55-9D90-4284-93D2-01DAE26BE26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25" name="Line 3420">
          <a:extLst>
            <a:ext uri="{FF2B5EF4-FFF2-40B4-BE49-F238E27FC236}">
              <a16:creationId xmlns:a16="http://schemas.microsoft.com/office/drawing/2014/main" id="{16834E26-6CA9-40A2-967C-52CBD775115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26" name="Line 3421">
          <a:extLst>
            <a:ext uri="{FF2B5EF4-FFF2-40B4-BE49-F238E27FC236}">
              <a16:creationId xmlns:a16="http://schemas.microsoft.com/office/drawing/2014/main" id="{3C4DF289-C9B4-4F64-977D-1FA932E27F1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27" name="Line 3422">
          <a:extLst>
            <a:ext uri="{FF2B5EF4-FFF2-40B4-BE49-F238E27FC236}">
              <a16:creationId xmlns:a16="http://schemas.microsoft.com/office/drawing/2014/main" id="{046AFFCF-7002-426B-AC3E-C6C79C722BD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28" name="Line 3423">
          <a:extLst>
            <a:ext uri="{FF2B5EF4-FFF2-40B4-BE49-F238E27FC236}">
              <a16:creationId xmlns:a16="http://schemas.microsoft.com/office/drawing/2014/main" id="{F505362C-7B6A-4271-A730-ACB668732B1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29" name="Line 3424">
          <a:extLst>
            <a:ext uri="{FF2B5EF4-FFF2-40B4-BE49-F238E27FC236}">
              <a16:creationId xmlns:a16="http://schemas.microsoft.com/office/drawing/2014/main" id="{4444BF42-D411-409C-BA6E-ABFAFBFE607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30" name="Line 3425">
          <a:extLst>
            <a:ext uri="{FF2B5EF4-FFF2-40B4-BE49-F238E27FC236}">
              <a16:creationId xmlns:a16="http://schemas.microsoft.com/office/drawing/2014/main" id="{6BA0C3FD-B3A5-4A07-BBCE-F8326297EB4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31" name="Line 3426">
          <a:extLst>
            <a:ext uri="{FF2B5EF4-FFF2-40B4-BE49-F238E27FC236}">
              <a16:creationId xmlns:a16="http://schemas.microsoft.com/office/drawing/2014/main" id="{17C30907-DABD-45F5-978A-C5475C6E98D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32" name="Line 3427">
          <a:extLst>
            <a:ext uri="{FF2B5EF4-FFF2-40B4-BE49-F238E27FC236}">
              <a16:creationId xmlns:a16="http://schemas.microsoft.com/office/drawing/2014/main" id="{F9E060DF-B116-405F-9A84-CCFF780C917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33" name="Line 3428">
          <a:extLst>
            <a:ext uri="{FF2B5EF4-FFF2-40B4-BE49-F238E27FC236}">
              <a16:creationId xmlns:a16="http://schemas.microsoft.com/office/drawing/2014/main" id="{7141F64E-A51B-44FF-A6AA-49BC1445F99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34" name="Line 3429">
          <a:extLst>
            <a:ext uri="{FF2B5EF4-FFF2-40B4-BE49-F238E27FC236}">
              <a16:creationId xmlns:a16="http://schemas.microsoft.com/office/drawing/2014/main" id="{A30E08AA-5829-4D0B-A195-6C0B1B6F468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35" name="Line 3430">
          <a:extLst>
            <a:ext uri="{FF2B5EF4-FFF2-40B4-BE49-F238E27FC236}">
              <a16:creationId xmlns:a16="http://schemas.microsoft.com/office/drawing/2014/main" id="{24A8F9D3-920D-4333-9672-E1932435F6F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36" name="Line 3431">
          <a:extLst>
            <a:ext uri="{FF2B5EF4-FFF2-40B4-BE49-F238E27FC236}">
              <a16:creationId xmlns:a16="http://schemas.microsoft.com/office/drawing/2014/main" id="{BF0D09CA-B394-4A0A-99FB-C1339315C78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37" name="Line 3432">
          <a:extLst>
            <a:ext uri="{FF2B5EF4-FFF2-40B4-BE49-F238E27FC236}">
              <a16:creationId xmlns:a16="http://schemas.microsoft.com/office/drawing/2014/main" id="{74746BCB-7292-43C4-9C39-3428EDE1D47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38" name="Line 3433">
          <a:extLst>
            <a:ext uri="{FF2B5EF4-FFF2-40B4-BE49-F238E27FC236}">
              <a16:creationId xmlns:a16="http://schemas.microsoft.com/office/drawing/2014/main" id="{75E74D84-988D-45DD-8C0E-98C13538FFA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39" name="Line 3434">
          <a:extLst>
            <a:ext uri="{FF2B5EF4-FFF2-40B4-BE49-F238E27FC236}">
              <a16:creationId xmlns:a16="http://schemas.microsoft.com/office/drawing/2014/main" id="{D33DC456-9684-4FF3-B743-1484595B072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40" name="Line 3435">
          <a:extLst>
            <a:ext uri="{FF2B5EF4-FFF2-40B4-BE49-F238E27FC236}">
              <a16:creationId xmlns:a16="http://schemas.microsoft.com/office/drawing/2014/main" id="{B95A36C3-2A24-4CFC-AD0E-38B7DAF5B5A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41" name="Line 3436">
          <a:extLst>
            <a:ext uri="{FF2B5EF4-FFF2-40B4-BE49-F238E27FC236}">
              <a16:creationId xmlns:a16="http://schemas.microsoft.com/office/drawing/2014/main" id="{4A1BEA32-2129-4872-B847-83A28EBB7BB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42" name="Line 3437">
          <a:extLst>
            <a:ext uri="{FF2B5EF4-FFF2-40B4-BE49-F238E27FC236}">
              <a16:creationId xmlns:a16="http://schemas.microsoft.com/office/drawing/2014/main" id="{C18E10E3-515C-4555-83CF-75697CF4E23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43" name="Line 3438">
          <a:extLst>
            <a:ext uri="{FF2B5EF4-FFF2-40B4-BE49-F238E27FC236}">
              <a16:creationId xmlns:a16="http://schemas.microsoft.com/office/drawing/2014/main" id="{9418726E-4890-4B13-A245-F4B0257BF4F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44" name="Line 3439">
          <a:extLst>
            <a:ext uri="{FF2B5EF4-FFF2-40B4-BE49-F238E27FC236}">
              <a16:creationId xmlns:a16="http://schemas.microsoft.com/office/drawing/2014/main" id="{D39B89B8-DD9D-4251-89AE-A557AA28AF6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45" name="Line 3440">
          <a:extLst>
            <a:ext uri="{FF2B5EF4-FFF2-40B4-BE49-F238E27FC236}">
              <a16:creationId xmlns:a16="http://schemas.microsoft.com/office/drawing/2014/main" id="{773CD467-9044-4E1F-9AFF-B36B7042F4A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46" name="Line 3441">
          <a:extLst>
            <a:ext uri="{FF2B5EF4-FFF2-40B4-BE49-F238E27FC236}">
              <a16:creationId xmlns:a16="http://schemas.microsoft.com/office/drawing/2014/main" id="{0B8DFD94-76DC-4484-BA78-0CC61D8B465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47" name="Line 3442">
          <a:extLst>
            <a:ext uri="{FF2B5EF4-FFF2-40B4-BE49-F238E27FC236}">
              <a16:creationId xmlns:a16="http://schemas.microsoft.com/office/drawing/2014/main" id="{D58DC3A7-2EC1-4A79-AA99-9519BB10CC0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48" name="Line 3443">
          <a:extLst>
            <a:ext uri="{FF2B5EF4-FFF2-40B4-BE49-F238E27FC236}">
              <a16:creationId xmlns:a16="http://schemas.microsoft.com/office/drawing/2014/main" id="{7641EE92-858F-4E80-8496-16FDFFA6D75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49" name="Line 3444">
          <a:extLst>
            <a:ext uri="{FF2B5EF4-FFF2-40B4-BE49-F238E27FC236}">
              <a16:creationId xmlns:a16="http://schemas.microsoft.com/office/drawing/2014/main" id="{2F24FD6F-C492-47D5-AA21-B44C9F13744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50" name="Line 3445">
          <a:extLst>
            <a:ext uri="{FF2B5EF4-FFF2-40B4-BE49-F238E27FC236}">
              <a16:creationId xmlns:a16="http://schemas.microsoft.com/office/drawing/2014/main" id="{BB2917A7-0094-491D-9990-B08FF35B37A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51" name="Line 3446">
          <a:extLst>
            <a:ext uri="{FF2B5EF4-FFF2-40B4-BE49-F238E27FC236}">
              <a16:creationId xmlns:a16="http://schemas.microsoft.com/office/drawing/2014/main" id="{0E9E03BB-D63B-4C17-B632-F77CA7C0148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52" name="Line 3447">
          <a:extLst>
            <a:ext uri="{FF2B5EF4-FFF2-40B4-BE49-F238E27FC236}">
              <a16:creationId xmlns:a16="http://schemas.microsoft.com/office/drawing/2014/main" id="{F734C13C-2F67-4319-B546-340E27875E1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53" name="Line 3448">
          <a:extLst>
            <a:ext uri="{FF2B5EF4-FFF2-40B4-BE49-F238E27FC236}">
              <a16:creationId xmlns:a16="http://schemas.microsoft.com/office/drawing/2014/main" id="{4BF057FF-2D79-42B5-9E48-245263AFD8B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54" name="Line 3449">
          <a:extLst>
            <a:ext uri="{FF2B5EF4-FFF2-40B4-BE49-F238E27FC236}">
              <a16:creationId xmlns:a16="http://schemas.microsoft.com/office/drawing/2014/main" id="{011920F2-8190-437A-A5B8-038E5F76729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55" name="Line 3450">
          <a:extLst>
            <a:ext uri="{FF2B5EF4-FFF2-40B4-BE49-F238E27FC236}">
              <a16:creationId xmlns:a16="http://schemas.microsoft.com/office/drawing/2014/main" id="{35B57C00-40BD-4714-A7A9-02E1324ABF0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56" name="Line 3451">
          <a:extLst>
            <a:ext uri="{FF2B5EF4-FFF2-40B4-BE49-F238E27FC236}">
              <a16:creationId xmlns:a16="http://schemas.microsoft.com/office/drawing/2014/main" id="{C1C7F081-C901-4018-A78B-82E8D2DBDF4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57" name="Line 3452">
          <a:extLst>
            <a:ext uri="{FF2B5EF4-FFF2-40B4-BE49-F238E27FC236}">
              <a16:creationId xmlns:a16="http://schemas.microsoft.com/office/drawing/2014/main" id="{F3F836CC-502E-4D0C-B5ED-1AC182CBB35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58" name="Line 3453">
          <a:extLst>
            <a:ext uri="{FF2B5EF4-FFF2-40B4-BE49-F238E27FC236}">
              <a16:creationId xmlns:a16="http://schemas.microsoft.com/office/drawing/2014/main" id="{6AFD59BD-3E3E-4A0F-A8ED-32F64A835A7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59" name="Line 3454">
          <a:extLst>
            <a:ext uri="{FF2B5EF4-FFF2-40B4-BE49-F238E27FC236}">
              <a16:creationId xmlns:a16="http://schemas.microsoft.com/office/drawing/2014/main" id="{9CA58382-CDBB-4F5B-B929-59DD3292629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60" name="Line 3420">
          <a:extLst>
            <a:ext uri="{FF2B5EF4-FFF2-40B4-BE49-F238E27FC236}">
              <a16:creationId xmlns:a16="http://schemas.microsoft.com/office/drawing/2014/main" id="{5B8A8AEF-B14A-4054-BF89-88B333681B4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61" name="Line 3421">
          <a:extLst>
            <a:ext uri="{FF2B5EF4-FFF2-40B4-BE49-F238E27FC236}">
              <a16:creationId xmlns:a16="http://schemas.microsoft.com/office/drawing/2014/main" id="{2C5EDD2C-5069-41BC-8C56-F020FBEC787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62" name="Line 3422">
          <a:extLst>
            <a:ext uri="{FF2B5EF4-FFF2-40B4-BE49-F238E27FC236}">
              <a16:creationId xmlns:a16="http://schemas.microsoft.com/office/drawing/2014/main" id="{DB4AF9E0-C018-4723-94F7-94667480A58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63" name="Line 3423">
          <a:extLst>
            <a:ext uri="{FF2B5EF4-FFF2-40B4-BE49-F238E27FC236}">
              <a16:creationId xmlns:a16="http://schemas.microsoft.com/office/drawing/2014/main" id="{787D51C3-7B4D-4000-B728-7F6F904CDEA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64" name="Line 3424">
          <a:extLst>
            <a:ext uri="{FF2B5EF4-FFF2-40B4-BE49-F238E27FC236}">
              <a16:creationId xmlns:a16="http://schemas.microsoft.com/office/drawing/2014/main" id="{C9506FBB-6F94-4971-BD91-57E0FB3BCFE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65" name="Line 3425">
          <a:extLst>
            <a:ext uri="{FF2B5EF4-FFF2-40B4-BE49-F238E27FC236}">
              <a16:creationId xmlns:a16="http://schemas.microsoft.com/office/drawing/2014/main" id="{A5890BF3-6A62-4C18-A469-7C83C189802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66" name="Line 3426">
          <a:extLst>
            <a:ext uri="{FF2B5EF4-FFF2-40B4-BE49-F238E27FC236}">
              <a16:creationId xmlns:a16="http://schemas.microsoft.com/office/drawing/2014/main" id="{F09E2329-5998-4429-839D-FE063A1D4D5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67" name="Line 3427">
          <a:extLst>
            <a:ext uri="{FF2B5EF4-FFF2-40B4-BE49-F238E27FC236}">
              <a16:creationId xmlns:a16="http://schemas.microsoft.com/office/drawing/2014/main" id="{6B465B57-4951-41BC-B5E3-4F2772A1743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68" name="Line 3428">
          <a:extLst>
            <a:ext uri="{FF2B5EF4-FFF2-40B4-BE49-F238E27FC236}">
              <a16:creationId xmlns:a16="http://schemas.microsoft.com/office/drawing/2014/main" id="{544EE6DE-37BD-449C-8413-D132B3C39CE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69" name="Line 3429">
          <a:extLst>
            <a:ext uri="{FF2B5EF4-FFF2-40B4-BE49-F238E27FC236}">
              <a16:creationId xmlns:a16="http://schemas.microsoft.com/office/drawing/2014/main" id="{B551F2E2-0B2D-423A-8235-22926404018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70" name="Line 3430">
          <a:extLst>
            <a:ext uri="{FF2B5EF4-FFF2-40B4-BE49-F238E27FC236}">
              <a16:creationId xmlns:a16="http://schemas.microsoft.com/office/drawing/2014/main" id="{9D5B73A6-324A-4796-81FB-13DC6BE8A13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71" name="Line 3431">
          <a:extLst>
            <a:ext uri="{FF2B5EF4-FFF2-40B4-BE49-F238E27FC236}">
              <a16:creationId xmlns:a16="http://schemas.microsoft.com/office/drawing/2014/main" id="{0CE18B91-4BAF-4CDD-8032-3FD4312AB3B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72" name="Line 3432">
          <a:extLst>
            <a:ext uri="{FF2B5EF4-FFF2-40B4-BE49-F238E27FC236}">
              <a16:creationId xmlns:a16="http://schemas.microsoft.com/office/drawing/2014/main" id="{0BFC8D43-1A71-469F-8A01-27A6B8CF167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73" name="Line 3433">
          <a:extLst>
            <a:ext uri="{FF2B5EF4-FFF2-40B4-BE49-F238E27FC236}">
              <a16:creationId xmlns:a16="http://schemas.microsoft.com/office/drawing/2014/main" id="{8E428811-A23D-40E5-B7C5-636F5F9B9F4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74" name="Line 3434">
          <a:extLst>
            <a:ext uri="{FF2B5EF4-FFF2-40B4-BE49-F238E27FC236}">
              <a16:creationId xmlns:a16="http://schemas.microsoft.com/office/drawing/2014/main" id="{E0629C2C-55B3-46B9-A3C7-D38A91253FD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75" name="Line 3435">
          <a:extLst>
            <a:ext uri="{FF2B5EF4-FFF2-40B4-BE49-F238E27FC236}">
              <a16:creationId xmlns:a16="http://schemas.microsoft.com/office/drawing/2014/main" id="{451920D6-2D57-4313-8B56-7615E8FF872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76" name="Line 3436">
          <a:extLst>
            <a:ext uri="{FF2B5EF4-FFF2-40B4-BE49-F238E27FC236}">
              <a16:creationId xmlns:a16="http://schemas.microsoft.com/office/drawing/2014/main" id="{79ACAAF0-EF01-4E4F-8C02-1EBACFA42E5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77" name="Line 3437">
          <a:extLst>
            <a:ext uri="{FF2B5EF4-FFF2-40B4-BE49-F238E27FC236}">
              <a16:creationId xmlns:a16="http://schemas.microsoft.com/office/drawing/2014/main" id="{1DD8F1D0-E68B-461B-8CD4-B3ABDAE1806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78" name="Line 3438">
          <a:extLst>
            <a:ext uri="{FF2B5EF4-FFF2-40B4-BE49-F238E27FC236}">
              <a16:creationId xmlns:a16="http://schemas.microsoft.com/office/drawing/2014/main" id="{8F750997-0FF8-4C98-B28C-F297973CFA6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79" name="Line 3439">
          <a:extLst>
            <a:ext uri="{FF2B5EF4-FFF2-40B4-BE49-F238E27FC236}">
              <a16:creationId xmlns:a16="http://schemas.microsoft.com/office/drawing/2014/main" id="{69CD600D-607F-4F70-871E-5B0A941A645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80" name="Line 3440">
          <a:extLst>
            <a:ext uri="{FF2B5EF4-FFF2-40B4-BE49-F238E27FC236}">
              <a16:creationId xmlns:a16="http://schemas.microsoft.com/office/drawing/2014/main" id="{8FC19C55-BAA3-4A12-A02E-E6080BA48B3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81" name="Line 3441">
          <a:extLst>
            <a:ext uri="{FF2B5EF4-FFF2-40B4-BE49-F238E27FC236}">
              <a16:creationId xmlns:a16="http://schemas.microsoft.com/office/drawing/2014/main" id="{E280162F-32BF-4BB3-B5EA-0A9CCB7CA55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82" name="Line 3442">
          <a:extLst>
            <a:ext uri="{FF2B5EF4-FFF2-40B4-BE49-F238E27FC236}">
              <a16:creationId xmlns:a16="http://schemas.microsoft.com/office/drawing/2014/main" id="{B65EA66C-F612-4070-8392-EBBDEBD894B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83" name="Line 3443">
          <a:extLst>
            <a:ext uri="{FF2B5EF4-FFF2-40B4-BE49-F238E27FC236}">
              <a16:creationId xmlns:a16="http://schemas.microsoft.com/office/drawing/2014/main" id="{5B204FE8-9702-4881-B781-2ADB426A3C9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84" name="Line 3444">
          <a:extLst>
            <a:ext uri="{FF2B5EF4-FFF2-40B4-BE49-F238E27FC236}">
              <a16:creationId xmlns:a16="http://schemas.microsoft.com/office/drawing/2014/main" id="{B262022F-B229-4518-AB85-A15D7DE7349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85" name="Line 3445">
          <a:extLst>
            <a:ext uri="{FF2B5EF4-FFF2-40B4-BE49-F238E27FC236}">
              <a16:creationId xmlns:a16="http://schemas.microsoft.com/office/drawing/2014/main" id="{5487817A-2143-4AB1-B8D8-59E321FA116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86" name="Line 3446">
          <a:extLst>
            <a:ext uri="{FF2B5EF4-FFF2-40B4-BE49-F238E27FC236}">
              <a16:creationId xmlns:a16="http://schemas.microsoft.com/office/drawing/2014/main" id="{A004FEFA-2A14-4A49-8C96-17C47F37BCB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87" name="Line 3447">
          <a:extLst>
            <a:ext uri="{FF2B5EF4-FFF2-40B4-BE49-F238E27FC236}">
              <a16:creationId xmlns:a16="http://schemas.microsoft.com/office/drawing/2014/main" id="{9D7526B6-85BB-4EC1-BF1E-F6E39801AF3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88" name="Line 3448">
          <a:extLst>
            <a:ext uri="{FF2B5EF4-FFF2-40B4-BE49-F238E27FC236}">
              <a16:creationId xmlns:a16="http://schemas.microsoft.com/office/drawing/2014/main" id="{5ED5648F-5726-42A9-A32C-49B11F21F0A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89" name="Line 3449">
          <a:extLst>
            <a:ext uri="{FF2B5EF4-FFF2-40B4-BE49-F238E27FC236}">
              <a16:creationId xmlns:a16="http://schemas.microsoft.com/office/drawing/2014/main" id="{87DE2001-1106-4C9A-900C-1B0A7E93F0D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90" name="Line 3450">
          <a:extLst>
            <a:ext uri="{FF2B5EF4-FFF2-40B4-BE49-F238E27FC236}">
              <a16:creationId xmlns:a16="http://schemas.microsoft.com/office/drawing/2014/main" id="{4057D92F-8EC3-4D7E-BF5F-A5EB4DD0FE0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91" name="Line 3451">
          <a:extLst>
            <a:ext uri="{FF2B5EF4-FFF2-40B4-BE49-F238E27FC236}">
              <a16:creationId xmlns:a16="http://schemas.microsoft.com/office/drawing/2014/main" id="{E5A2DFAF-9505-458D-A771-1A10E9984BC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92" name="Line 3452">
          <a:extLst>
            <a:ext uri="{FF2B5EF4-FFF2-40B4-BE49-F238E27FC236}">
              <a16:creationId xmlns:a16="http://schemas.microsoft.com/office/drawing/2014/main" id="{3F34DD91-339F-434D-B208-4D4D93BD3E0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93" name="Line 3453">
          <a:extLst>
            <a:ext uri="{FF2B5EF4-FFF2-40B4-BE49-F238E27FC236}">
              <a16:creationId xmlns:a16="http://schemas.microsoft.com/office/drawing/2014/main" id="{6009589F-D695-499C-893D-CD31B5BB390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94" name="Line 3454">
          <a:extLst>
            <a:ext uri="{FF2B5EF4-FFF2-40B4-BE49-F238E27FC236}">
              <a16:creationId xmlns:a16="http://schemas.microsoft.com/office/drawing/2014/main" id="{E83DF6E8-7F77-4EE0-A48D-C299F01D9BC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95" name="Line 3420">
          <a:extLst>
            <a:ext uri="{FF2B5EF4-FFF2-40B4-BE49-F238E27FC236}">
              <a16:creationId xmlns:a16="http://schemas.microsoft.com/office/drawing/2014/main" id="{2BB05131-2641-4DB0-8839-A41452F6668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96" name="Line 3421">
          <a:extLst>
            <a:ext uri="{FF2B5EF4-FFF2-40B4-BE49-F238E27FC236}">
              <a16:creationId xmlns:a16="http://schemas.microsoft.com/office/drawing/2014/main" id="{1FB2E4F8-8481-4E68-8E4C-7A2F0BC6A6E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97" name="Line 3422">
          <a:extLst>
            <a:ext uri="{FF2B5EF4-FFF2-40B4-BE49-F238E27FC236}">
              <a16:creationId xmlns:a16="http://schemas.microsoft.com/office/drawing/2014/main" id="{11163E9E-B28D-46F4-BBEF-0C4583BF493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98" name="Line 3423">
          <a:extLst>
            <a:ext uri="{FF2B5EF4-FFF2-40B4-BE49-F238E27FC236}">
              <a16:creationId xmlns:a16="http://schemas.microsoft.com/office/drawing/2014/main" id="{BCB39F4E-F66F-4770-91D0-9945FB93FEB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099" name="Line 3424">
          <a:extLst>
            <a:ext uri="{FF2B5EF4-FFF2-40B4-BE49-F238E27FC236}">
              <a16:creationId xmlns:a16="http://schemas.microsoft.com/office/drawing/2014/main" id="{78E810E5-440A-43D3-A9A2-E4BB25DE78E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00" name="Line 3425">
          <a:extLst>
            <a:ext uri="{FF2B5EF4-FFF2-40B4-BE49-F238E27FC236}">
              <a16:creationId xmlns:a16="http://schemas.microsoft.com/office/drawing/2014/main" id="{AFAD4AB8-8D25-40E8-8652-2CFECF78C2C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01" name="Line 3426">
          <a:extLst>
            <a:ext uri="{FF2B5EF4-FFF2-40B4-BE49-F238E27FC236}">
              <a16:creationId xmlns:a16="http://schemas.microsoft.com/office/drawing/2014/main" id="{C25B48AA-36D7-4677-B1ED-B32B64175EC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02" name="Line 3427">
          <a:extLst>
            <a:ext uri="{FF2B5EF4-FFF2-40B4-BE49-F238E27FC236}">
              <a16:creationId xmlns:a16="http://schemas.microsoft.com/office/drawing/2014/main" id="{58E3ED89-3F58-42C5-AB8E-46D17DA60B9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03" name="Line 3428">
          <a:extLst>
            <a:ext uri="{FF2B5EF4-FFF2-40B4-BE49-F238E27FC236}">
              <a16:creationId xmlns:a16="http://schemas.microsoft.com/office/drawing/2014/main" id="{B762722B-D9BA-476C-859C-ACF9BBBEAF3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04" name="Line 3429">
          <a:extLst>
            <a:ext uri="{FF2B5EF4-FFF2-40B4-BE49-F238E27FC236}">
              <a16:creationId xmlns:a16="http://schemas.microsoft.com/office/drawing/2014/main" id="{62484B9F-27D7-4293-ABE5-71EF79AC9AD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05" name="Line 3430">
          <a:extLst>
            <a:ext uri="{FF2B5EF4-FFF2-40B4-BE49-F238E27FC236}">
              <a16:creationId xmlns:a16="http://schemas.microsoft.com/office/drawing/2014/main" id="{74EF2AC4-A5E4-41C0-AD59-67EBB48E911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06" name="Line 3431">
          <a:extLst>
            <a:ext uri="{FF2B5EF4-FFF2-40B4-BE49-F238E27FC236}">
              <a16:creationId xmlns:a16="http://schemas.microsoft.com/office/drawing/2014/main" id="{892C5189-6EF0-4899-A494-8C2E753F8B9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07" name="Line 3432">
          <a:extLst>
            <a:ext uri="{FF2B5EF4-FFF2-40B4-BE49-F238E27FC236}">
              <a16:creationId xmlns:a16="http://schemas.microsoft.com/office/drawing/2014/main" id="{90AA1066-7D57-44D2-8D1D-0C01A990FF8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08" name="Line 3433">
          <a:extLst>
            <a:ext uri="{FF2B5EF4-FFF2-40B4-BE49-F238E27FC236}">
              <a16:creationId xmlns:a16="http://schemas.microsoft.com/office/drawing/2014/main" id="{9F4DA602-C18B-419C-9D7A-F45CDEF2B06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09" name="Line 3434">
          <a:extLst>
            <a:ext uri="{FF2B5EF4-FFF2-40B4-BE49-F238E27FC236}">
              <a16:creationId xmlns:a16="http://schemas.microsoft.com/office/drawing/2014/main" id="{D9E06DA8-0065-425E-B51F-925A09465D7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10" name="Line 3435">
          <a:extLst>
            <a:ext uri="{FF2B5EF4-FFF2-40B4-BE49-F238E27FC236}">
              <a16:creationId xmlns:a16="http://schemas.microsoft.com/office/drawing/2014/main" id="{E0F58E18-64CA-4643-A2D9-33D7FD8FE6F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11" name="Line 3436">
          <a:extLst>
            <a:ext uri="{FF2B5EF4-FFF2-40B4-BE49-F238E27FC236}">
              <a16:creationId xmlns:a16="http://schemas.microsoft.com/office/drawing/2014/main" id="{64821853-B46E-4BA6-A8F0-9099A5C8FC7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12" name="Line 3437">
          <a:extLst>
            <a:ext uri="{FF2B5EF4-FFF2-40B4-BE49-F238E27FC236}">
              <a16:creationId xmlns:a16="http://schemas.microsoft.com/office/drawing/2014/main" id="{94EF06F2-95E8-4098-A3CF-C9793240BFE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13" name="Line 3438">
          <a:extLst>
            <a:ext uri="{FF2B5EF4-FFF2-40B4-BE49-F238E27FC236}">
              <a16:creationId xmlns:a16="http://schemas.microsoft.com/office/drawing/2014/main" id="{67C04978-0E6F-49F5-8914-01C0B2CB1BF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14" name="Line 3439">
          <a:extLst>
            <a:ext uri="{FF2B5EF4-FFF2-40B4-BE49-F238E27FC236}">
              <a16:creationId xmlns:a16="http://schemas.microsoft.com/office/drawing/2014/main" id="{A4D18F14-2042-466A-8C7E-C11D6E60303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15" name="Line 3440">
          <a:extLst>
            <a:ext uri="{FF2B5EF4-FFF2-40B4-BE49-F238E27FC236}">
              <a16:creationId xmlns:a16="http://schemas.microsoft.com/office/drawing/2014/main" id="{EE8257EE-2FD9-45AA-8EFD-5ECC5EAA8F7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16" name="Line 3441">
          <a:extLst>
            <a:ext uri="{FF2B5EF4-FFF2-40B4-BE49-F238E27FC236}">
              <a16:creationId xmlns:a16="http://schemas.microsoft.com/office/drawing/2014/main" id="{B2BC7F4F-74D5-419E-B7C6-E466A0C91EA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17" name="Line 3442">
          <a:extLst>
            <a:ext uri="{FF2B5EF4-FFF2-40B4-BE49-F238E27FC236}">
              <a16:creationId xmlns:a16="http://schemas.microsoft.com/office/drawing/2014/main" id="{FB270F3F-999C-4187-8F8A-AA0E4592819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18" name="Line 3443">
          <a:extLst>
            <a:ext uri="{FF2B5EF4-FFF2-40B4-BE49-F238E27FC236}">
              <a16:creationId xmlns:a16="http://schemas.microsoft.com/office/drawing/2014/main" id="{55CE7C15-14AE-4797-9F4D-B4BFF91909B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19" name="Line 3444">
          <a:extLst>
            <a:ext uri="{FF2B5EF4-FFF2-40B4-BE49-F238E27FC236}">
              <a16:creationId xmlns:a16="http://schemas.microsoft.com/office/drawing/2014/main" id="{C25859B3-D831-4F5E-9BEE-F840B8BD168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20" name="Line 3445">
          <a:extLst>
            <a:ext uri="{FF2B5EF4-FFF2-40B4-BE49-F238E27FC236}">
              <a16:creationId xmlns:a16="http://schemas.microsoft.com/office/drawing/2014/main" id="{9CCFB5C0-1BAF-4638-9FE2-CEA369A9173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21" name="Line 3446">
          <a:extLst>
            <a:ext uri="{FF2B5EF4-FFF2-40B4-BE49-F238E27FC236}">
              <a16:creationId xmlns:a16="http://schemas.microsoft.com/office/drawing/2014/main" id="{A05335F8-AEFC-4868-82E9-6B9CA6CEE32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22" name="Line 3447">
          <a:extLst>
            <a:ext uri="{FF2B5EF4-FFF2-40B4-BE49-F238E27FC236}">
              <a16:creationId xmlns:a16="http://schemas.microsoft.com/office/drawing/2014/main" id="{3F04A533-500D-45A5-A65F-0A6EC2599FB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23" name="Line 3448">
          <a:extLst>
            <a:ext uri="{FF2B5EF4-FFF2-40B4-BE49-F238E27FC236}">
              <a16:creationId xmlns:a16="http://schemas.microsoft.com/office/drawing/2014/main" id="{5F9C3AC5-2A53-494F-9BF5-E88F7C3D4A0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24" name="Line 3449">
          <a:extLst>
            <a:ext uri="{FF2B5EF4-FFF2-40B4-BE49-F238E27FC236}">
              <a16:creationId xmlns:a16="http://schemas.microsoft.com/office/drawing/2014/main" id="{3B8232D4-ECAF-48D2-ADCF-2B2BEEAFD99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25" name="Line 3450">
          <a:extLst>
            <a:ext uri="{FF2B5EF4-FFF2-40B4-BE49-F238E27FC236}">
              <a16:creationId xmlns:a16="http://schemas.microsoft.com/office/drawing/2014/main" id="{010FC9C2-35D5-436E-BFBE-1F0B21BB951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26" name="Line 3451">
          <a:extLst>
            <a:ext uri="{FF2B5EF4-FFF2-40B4-BE49-F238E27FC236}">
              <a16:creationId xmlns:a16="http://schemas.microsoft.com/office/drawing/2014/main" id="{39D06DAC-96F8-4F29-A54A-6505DA4F406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27" name="Line 3452">
          <a:extLst>
            <a:ext uri="{FF2B5EF4-FFF2-40B4-BE49-F238E27FC236}">
              <a16:creationId xmlns:a16="http://schemas.microsoft.com/office/drawing/2014/main" id="{BC62AC84-48B0-4E2D-AA4D-05340EC401E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28" name="Line 3453">
          <a:extLst>
            <a:ext uri="{FF2B5EF4-FFF2-40B4-BE49-F238E27FC236}">
              <a16:creationId xmlns:a16="http://schemas.microsoft.com/office/drawing/2014/main" id="{EDA76DA2-0108-459E-B9E5-86338067099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29" name="Line 3454">
          <a:extLst>
            <a:ext uri="{FF2B5EF4-FFF2-40B4-BE49-F238E27FC236}">
              <a16:creationId xmlns:a16="http://schemas.microsoft.com/office/drawing/2014/main" id="{2FD5191A-4450-4035-BF2B-434907AD96C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30" name="Line 3420">
          <a:extLst>
            <a:ext uri="{FF2B5EF4-FFF2-40B4-BE49-F238E27FC236}">
              <a16:creationId xmlns:a16="http://schemas.microsoft.com/office/drawing/2014/main" id="{DA9E9363-9FFA-4612-A851-C36C04F26F1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31" name="Line 3421">
          <a:extLst>
            <a:ext uri="{FF2B5EF4-FFF2-40B4-BE49-F238E27FC236}">
              <a16:creationId xmlns:a16="http://schemas.microsoft.com/office/drawing/2014/main" id="{388EC198-2110-4F6F-A36D-F47D28CEAD5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32" name="Line 3422">
          <a:extLst>
            <a:ext uri="{FF2B5EF4-FFF2-40B4-BE49-F238E27FC236}">
              <a16:creationId xmlns:a16="http://schemas.microsoft.com/office/drawing/2014/main" id="{9A82DF84-8DCD-4C67-94B7-FF935E71730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33" name="Line 3423">
          <a:extLst>
            <a:ext uri="{FF2B5EF4-FFF2-40B4-BE49-F238E27FC236}">
              <a16:creationId xmlns:a16="http://schemas.microsoft.com/office/drawing/2014/main" id="{1EAAA989-1466-4FE4-B967-50BEED85CCE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34" name="Line 3424">
          <a:extLst>
            <a:ext uri="{FF2B5EF4-FFF2-40B4-BE49-F238E27FC236}">
              <a16:creationId xmlns:a16="http://schemas.microsoft.com/office/drawing/2014/main" id="{B4E7E410-A416-4E34-8B75-1612B9AAB95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35" name="Line 3425">
          <a:extLst>
            <a:ext uri="{FF2B5EF4-FFF2-40B4-BE49-F238E27FC236}">
              <a16:creationId xmlns:a16="http://schemas.microsoft.com/office/drawing/2014/main" id="{87CC46DD-0048-425D-8E9B-881FA8C2014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36" name="Line 3426">
          <a:extLst>
            <a:ext uri="{FF2B5EF4-FFF2-40B4-BE49-F238E27FC236}">
              <a16:creationId xmlns:a16="http://schemas.microsoft.com/office/drawing/2014/main" id="{71CE12B6-EB3A-48E2-AF8D-633887F8DEE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37" name="Line 3427">
          <a:extLst>
            <a:ext uri="{FF2B5EF4-FFF2-40B4-BE49-F238E27FC236}">
              <a16:creationId xmlns:a16="http://schemas.microsoft.com/office/drawing/2014/main" id="{A754BEA1-3550-4B3C-A7D7-0DAAD398ACC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38" name="Line 3428">
          <a:extLst>
            <a:ext uri="{FF2B5EF4-FFF2-40B4-BE49-F238E27FC236}">
              <a16:creationId xmlns:a16="http://schemas.microsoft.com/office/drawing/2014/main" id="{8E7F123B-829F-49F7-A5F0-8197998FF75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39" name="Line 3429">
          <a:extLst>
            <a:ext uri="{FF2B5EF4-FFF2-40B4-BE49-F238E27FC236}">
              <a16:creationId xmlns:a16="http://schemas.microsoft.com/office/drawing/2014/main" id="{431B482F-341A-4EB9-BBA0-D88194DA054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40" name="Line 3430">
          <a:extLst>
            <a:ext uri="{FF2B5EF4-FFF2-40B4-BE49-F238E27FC236}">
              <a16:creationId xmlns:a16="http://schemas.microsoft.com/office/drawing/2014/main" id="{DB34B1B4-514F-41A2-98C4-D1D2C291A1E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41" name="Line 3431">
          <a:extLst>
            <a:ext uri="{FF2B5EF4-FFF2-40B4-BE49-F238E27FC236}">
              <a16:creationId xmlns:a16="http://schemas.microsoft.com/office/drawing/2014/main" id="{B7371F2E-95FA-4FF7-BF68-571F4D05BB0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42" name="Line 3432">
          <a:extLst>
            <a:ext uri="{FF2B5EF4-FFF2-40B4-BE49-F238E27FC236}">
              <a16:creationId xmlns:a16="http://schemas.microsoft.com/office/drawing/2014/main" id="{C4DBE022-A14E-47BE-B0AB-7393B0F3788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43" name="Line 3433">
          <a:extLst>
            <a:ext uri="{FF2B5EF4-FFF2-40B4-BE49-F238E27FC236}">
              <a16:creationId xmlns:a16="http://schemas.microsoft.com/office/drawing/2014/main" id="{028EF6E1-7CBC-4794-967D-CA2992CEF2C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44" name="Line 3434">
          <a:extLst>
            <a:ext uri="{FF2B5EF4-FFF2-40B4-BE49-F238E27FC236}">
              <a16:creationId xmlns:a16="http://schemas.microsoft.com/office/drawing/2014/main" id="{4C7F2ABC-8CF3-49FC-A7F8-77B655852E4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45" name="Line 3435">
          <a:extLst>
            <a:ext uri="{FF2B5EF4-FFF2-40B4-BE49-F238E27FC236}">
              <a16:creationId xmlns:a16="http://schemas.microsoft.com/office/drawing/2014/main" id="{B7FA4955-25D3-48EC-9B70-8B16113CD48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46" name="Line 3436">
          <a:extLst>
            <a:ext uri="{FF2B5EF4-FFF2-40B4-BE49-F238E27FC236}">
              <a16:creationId xmlns:a16="http://schemas.microsoft.com/office/drawing/2014/main" id="{646992E6-A90C-4E9B-846F-14F3D79D651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47" name="Line 3437">
          <a:extLst>
            <a:ext uri="{FF2B5EF4-FFF2-40B4-BE49-F238E27FC236}">
              <a16:creationId xmlns:a16="http://schemas.microsoft.com/office/drawing/2014/main" id="{F23885CA-4EB7-4868-9B3B-A19B2E7F043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48" name="Line 3438">
          <a:extLst>
            <a:ext uri="{FF2B5EF4-FFF2-40B4-BE49-F238E27FC236}">
              <a16:creationId xmlns:a16="http://schemas.microsoft.com/office/drawing/2014/main" id="{D3E9DB30-B79C-4E3E-BCDB-BB4CBCF3E28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49" name="Line 3439">
          <a:extLst>
            <a:ext uri="{FF2B5EF4-FFF2-40B4-BE49-F238E27FC236}">
              <a16:creationId xmlns:a16="http://schemas.microsoft.com/office/drawing/2014/main" id="{532CB9BE-76F8-456E-836D-96DB904C44E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50" name="Line 3440">
          <a:extLst>
            <a:ext uri="{FF2B5EF4-FFF2-40B4-BE49-F238E27FC236}">
              <a16:creationId xmlns:a16="http://schemas.microsoft.com/office/drawing/2014/main" id="{41345551-AEF0-426A-A931-023C859A614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51" name="Line 3441">
          <a:extLst>
            <a:ext uri="{FF2B5EF4-FFF2-40B4-BE49-F238E27FC236}">
              <a16:creationId xmlns:a16="http://schemas.microsoft.com/office/drawing/2014/main" id="{8C66F13A-F74F-4526-A2E4-D6AE11C1B64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52" name="Line 3442">
          <a:extLst>
            <a:ext uri="{FF2B5EF4-FFF2-40B4-BE49-F238E27FC236}">
              <a16:creationId xmlns:a16="http://schemas.microsoft.com/office/drawing/2014/main" id="{20FA6C75-0089-40C4-94B6-2585ACC3BD2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53" name="Line 3443">
          <a:extLst>
            <a:ext uri="{FF2B5EF4-FFF2-40B4-BE49-F238E27FC236}">
              <a16:creationId xmlns:a16="http://schemas.microsoft.com/office/drawing/2014/main" id="{66BDB00E-4DC3-40C8-B02F-BA64BEC8229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54" name="Line 3444">
          <a:extLst>
            <a:ext uri="{FF2B5EF4-FFF2-40B4-BE49-F238E27FC236}">
              <a16:creationId xmlns:a16="http://schemas.microsoft.com/office/drawing/2014/main" id="{C66BC327-0628-41E5-AC40-1DDDC6052F9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55" name="Line 3445">
          <a:extLst>
            <a:ext uri="{FF2B5EF4-FFF2-40B4-BE49-F238E27FC236}">
              <a16:creationId xmlns:a16="http://schemas.microsoft.com/office/drawing/2014/main" id="{37BD68CB-D1A1-40CF-9EA6-E96C776DA35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56" name="Line 3446">
          <a:extLst>
            <a:ext uri="{FF2B5EF4-FFF2-40B4-BE49-F238E27FC236}">
              <a16:creationId xmlns:a16="http://schemas.microsoft.com/office/drawing/2014/main" id="{A0DD7522-5FE4-43EB-840B-AC2C6CB8404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57" name="Line 3447">
          <a:extLst>
            <a:ext uri="{FF2B5EF4-FFF2-40B4-BE49-F238E27FC236}">
              <a16:creationId xmlns:a16="http://schemas.microsoft.com/office/drawing/2014/main" id="{F5749A68-05C3-47E2-A050-EFC7DD36FF4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58" name="Line 3448">
          <a:extLst>
            <a:ext uri="{FF2B5EF4-FFF2-40B4-BE49-F238E27FC236}">
              <a16:creationId xmlns:a16="http://schemas.microsoft.com/office/drawing/2014/main" id="{D6643C5D-72E5-4E9D-BEE1-CEA08D9926F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59" name="Line 3449">
          <a:extLst>
            <a:ext uri="{FF2B5EF4-FFF2-40B4-BE49-F238E27FC236}">
              <a16:creationId xmlns:a16="http://schemas.microsoft.com/office/drawing/2014/main" id="{74822A9E-C9E1-46B0-A0C2-C0963BC59BB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60" name="Line 3450">
          <a:extLst>
            <a:ext uri="{FF2B5EF4-FFF2-40B4-BE49-F238E27FC236}">
              <a16:creationId xmlns:a16="http://schemas.microsoft.com/office/drawing/2014/main" id="{359025EA-5447-41BC-A039-62A025E07B1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61" name="Line 3451">
          <a:extLst>
            <a:ext uri="{FF2B5EF4-FFF2-40B4-BE49-F238E27FC236}">
              <a16:creationId xmlns:a16="http://schemas.microsoft.com/office/drawing/2014/main" id="{AEA220D6-5487-40F9-A8CC-CEDA1A6BAB9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62" name="Line 3452">
          <a:extLst>
            <a:ext uri="{FF2B5EF4-FFF2-40B4-BE49-F238E27FC236}">
              <a16:creationId xmlns:a16="http://schemas.microsoft.com/office/drawing/2014/main" id="{829073A8-E3BD-4140-BB1D-A58F09AE637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63" name="Line 3453">
          <a:extLst>
            <a:ext uri="{FF2B5EF4-FFF2-40B4-BE49-F238E27FC236}">
              <a16:creationId xmlns:a16="http://schemas.microsoft.com/office/drawing/2014/main" id="{F9BFB38A-AB37-44C1-AB99-FBB6FB38192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64" name="Line 3454">
          <a:extLst>
            <a:ext uri="{FF2B5EF4-FFF2-40B4-BE49-F238E27FC236}">
              <a16:creationId xmlns:a16="http://schemas.microsoft.com/office/drawing/2014/main" id="{785145CF-D7DA-4E60-9BDD-770326178E8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65" name="Line 3420">
          <a:extLst>
            <a:ext uri="{FF2B5EF4-FFF2-40B4-BE49-F238E27FC236}">
              <a16:creationId xmlns:a16="http://schemas.microsoft.com/office/drawing/2014/main" id="{8FDB7E03-DAF1-45E3-BD14-6C0868A008D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66" name="Line 3421">
          <a:extLst>
            <a:ext uri="{FF2B5EF4-FFF2-40B4-BE49-F238E27FC236}">
              <a16:creationId xmlns:a16="http://schemas.microsoft.com/office/drawing/2014/main" id="{797192D4-05A6-4CFD-9799-7F33E6E883A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67" name="Line 3422">
          <a:extLst>
            <a:ext uri="{FF2B5EF4-FFF2-40B4-BE49-F238E27FC236}">
              <a16:creationId xmlns:a16="http://schemas.microsoft.com/office/drawing/2014/main" id="{DF12EEF6-230F-40DD-A32D-7159E19F99A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68" name="Line 3423">
          <a:extLst>
            <a:ext uri="{FF2B5EF4-FFF2-40B4-BE49-F238E27FC236}">
              <a16:creationId xmlns:a16="http://schemas.microsoft.com/office/drawing/2014/main" id="{1ACD95EE-85FD-4116-9832-01F76466E4B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69" name="Line 3424">
          <a:extLst>
            <a:ext uri="{FF2B5EF4-FFF2-40B4-BE49-F238E27FC236}">
              <a16:creationId xmlns:a16="http://schemas.microsoft.com/office/drawing/2014/main" id="{562A4D75-22AA-4F78-817B-B0BDAED8C99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70" name="Line 3425">
          <a:extLst>
            <a:ext uri="{FF2B5EF4-FFF2-40B4-BE49-F238E27FC236}">
              <a16:creationId xmlns:a16="http://schemas.microsoft.com/office/drawing/2014/main" id="{9C1A527E-4C71-4618-9EB9-27FF7D03DC2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71" name="Line 3426">
          <a:extLst>
            <a:ext uri="{FF2B5EF4-FFF2-40B4-BE49-F238E27FC236}">
              <a16:creationId xmlns:a16="http://schemas.microsoft.com/office/drawing/2014/main" id="{8CC06CFF-BFD1-4303-A463-A3B4FC369F8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72" name="Line 3427">
          <a:extLst>
            <a:ext uri="{FF2B5EF4-FFF2-40B4-BE49-F238E27FC236}">
              <a16:creationId xmlns:a16="http://schemas.microsoft.com/office/drawing/2014/main" id="{051B347F-9D3E-4FA1-98EA-6621A5C98E8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73" name="Line 3428">
          <a:extLst>
            <a:ext uri="{FF2B5EF4-FFF2-40B4-BE49-F238E27FC236}">
              <a16:creationId xmlns:a16="http://schemas.microsoft.com/office/drawing/2014/main" id="{FB043C84-6AF7-4C96-843B-F2821C9E459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74" name="Line 3429">
          <a:extLst>
            <a:ext uri="{FF2B5EF4-FFF2-40B4-BE49-F238E27FC236}">
              <a16:creationId xmlns:a16="http://schemas.microsoft.com/office/drawing/2014/main" id="{6DD386C8-8033-4FDC-94BF-11756DC3169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75" name="Line 3430">
          <a:extLst>
            <a:ext uri="{FF2B5EF4-FFF2-40B4-BE49-F238E27FC236}">
              <a16:creationId xmlns:a16="http://schemas.microsoft.com/office/drawing/2014/main" id="{F1407665-C207-4D60-9F98-6CB98B40A7B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76" name="Line 3431">
          <a:extLst>
            <a:ext uri="{FF2B5EF4-FFF2-40B4-BE49-F238E27FC236}">
              <a16:creationId xmlns:a16="http://schemas.microsoft.com/office/drawing/2014/main" id="{3F594600-A1F4-49D7-9ABF-90F0071EC6D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77" name="Line 3432">
          <a:extLst>
            <a:ext uri="{FF2B5EF4-FFF2-40B4-BE49-F238E27FC236}">
              <a16:creationId xmlns:a16="http://schemas.microsoft.com/office/drawing/2014/main" id="{638AF403-9E1E-4FAB-AFDC-C3A1E61B767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78" name="Line 3433">
          <a:extLst>
            <a:ext uri="{FF2B5EF4-FFF2-40B4-BE49-F238E27FC236}">
              <a16:creationId xmlns:a16="http://schemas.microsoft.com/office/drawing/2014/main" id="{9A0A2C42-19AC-499B-905A-5545DEDA17D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79" name="Line 3434">
          <a:extLst>
            <a:ext uri="{FF2B5EF4-FFF2-40B4-BE49-F238E27FC236}">
              <a16:creationId xmlns:a16="http://schemas.microsoft.com/office/drawing/2014/main" id="{68309895-AF6D-4C48-B587-9366512A938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80" name="Line 3435">
          <a:extLst>
            <a:ext uri="{FF2B5EF4-FFF2-40B4-BE49-F238E27FC236}">
              <a16:creationId xmlns:a16="http://schemas.microsoft.com/office/drawing/2014/main" id="{22C6A489-8F13-477A-A709-DD87AE92896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81" name="Line 3436">
          <a:extLst>
            <a:ext uri="{FF2B5EF4-FFF2-40B4-BE49-F238E27FC236}">
              <a16:creationId xmlns:a16="http://schemas.microsoft.com/office/drawing/2014/main" id="{B7BCE2BE-D229-474E-8DEE-3CD9E470D96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82" name="Line 3437">
          <a:extLst>
            <a:ext uri="{FF2B5EF4-FFF2-40B4-BE49-F238E27FC236}">
              <a16:creationId xmlns:a16="http://schemas.microsoft.com/office/drawing/2014/main" id="{1FA81C66-2E98-4C16-9D63-B9F3BBA2EFA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83" name="Line 3438">
          <a:extLst>
            <a:ext uri="{FF2B5EF4-FFF2-40B4-BE49-F238E27FC236}">
              <a16:creationId xmlns:a16="http://schemas.microsoft.com/office/drawing/2014/main" id="{38AAE45B-36E0-42C6-A79D-12C6663BCE4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84" name="Line 3439">
          <a:extLst>
            <a:ext uri="{FF2B5EF4-FFF2-40B4-BE49-F238E27FC236}">
              <a16:creationId xmlns:a16="http://schemas.microsoft.com/office/drawing/2014/main" id="{3AEEB6D6-5B6B-4A16-8E0F-357CBF38D34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85" name="Line 3440">
          <a:extLst>
            <a:ext uri="{FF2B5EF4-FFF2-40B4-BE49-F238E27FC236}">
              <a16:creationId xmlns:a16="http://schemas.microsoft.com/office/drawing/2014/main" id="{E5D63815-29C7-4743-B1F4-3B4FD4BE773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86" name="Line 3441">
          <a:extLst>
            <a:ext uri="{FF2B5EF4-FFF2-40B4-BE49-F238E27FC236}">
              <a16:creationId xmlns:a16="http://schemas.microsoft.com/office/drawing/2014/main" id="{C59C5654-9CD2-4DE3-BFC0-3EE7AE5BA0F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87" name="Line 3442">
          <a:extLst>
            <a:ext uri="{FF2B5EF4-FFF2-40B4-BE49-F238E27FC236}">
              <a16:creationId xmlns:a16="http://schemas.microsoft.com/office/drawing/2014/main" id="{0D81560D-407A-47DF-B306-E1F2CC6E3A7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88" name="Line 3443">
          <a:extLst>
            <a:ext uri="{FF2B5EF4-FFF2-40B4-BE49-F238E27FC236}">
              <a16:creationId xmlns:a16="http://schemas.microsoft.com/office/drawing/2014/main" id="{B2400B58-ED42-44BB-A7AD-7EF6FA7B4E2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89" name="Line 3444">
          <a:extLst>
            <a:ext uri="{FF2B5EF4-FFF2-40B4-BE49-F238E27FC236}">
              <a16:creationId xmlns:a16="http://schemas.microsoft.com/office/drawing/2014/main" id="{38AC9127-076A-4EBF-B0BD-1179C33D321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90" name="Line 3445">
          <a:extLst>
            <a:ext uri="{FF2B5EF4-FFF2-40B4-BE49-F238E27FC236}">
              <a16:creationId xmlns:a16="http://schemas.microsoft.com/office/drawing/2014/main" id="{D3A19DAE-91F4-40A0-8103-484E7D23792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91" name="Line 3446">
          <a:extLst>
            <a:ext uri="{FF2B5EF4-FFF2-40B4-BE49-F238E27FC236}">
              <a16:creationId xmlns:a16="http://schemas.microsoft.com/office/drawing/2014/main" id="{2B763BF2-A7B5-4E08-894B-011584A21B6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92" name="Line 3447">
          <a:extLst>
            <a:ext uri="{FF2B5EF4-FFF2-40B4-BE49-F238E27FC236}">
              <a16:creationId xmlns:a16="http://schemas.microsoft.com/office/drawing/2014/main" id="{D3C8F8B2-3675-4610-98DB-0AF54719326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93" name="Line 3448">
          <a:extLst>
            <a:ext uri="{FF2B5EF4-FFF2-40B4-BE49-F238E27FC236}">
              <a16:creationId xmlns:a16="http://schemas.microsoft.com/office/drawing/2014/main" id="{8355CDB8-F29E-4BEF-8C20-6D7CCB3A108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94" name="Line 3449">
          <a:extLst>
            <a:ext uri="{FF2B5EF4-FFF2-40B4-BE49-F238E27FC236}">
              <a16:creationId xmlns:a16="http://schemas.microsoft.com/office/drawing/2014/main" id="{FDF8AC4C-63BC-4A89-A8F1-581C01A8F1C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95" name="Line 3450">
          <a:extLst>
            <a:ext uri="{FF2B5EF4-FFF2-40B4-BE49-F238E27FC236}">
              <a16:creationId xmlns:a16="http://schemas.microsoft.com/office/drawing/2014/main" id="{1EBB7BDC-C304-4EDD-A4E3-27DD8A647DC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96" name="Line 3451">
          <a:extLst>
            <a:ext uri="{FF2B5EF4-FFF2-40B4-BE49-F238E27FC236}">
              <a16:creationId xmlns:a16="http://schemas.microsoft.com/office/drawing/2014/main" id="{DB2F853B-69E9-425A-951A-37BD0D5D5D6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97" name="Line 3452">
          <a:extLst>
            <a:ext uri="{FF2B5EF4-FFF2-40B4-BE49-F238E27FC236}">
              <a16:creationId xmlns:a16="http://schemas.microsoft.com/office/drawing/2014/main" id="{5EE7DA2C-62C4-428A-9324-CCA17998945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98" name="Line 3453">
          <a:extLst>
            <a:ext uri="{FF2B5EF4-FFF2-40B4-BE49-F238E27FC236}">
              <a16:creationId xmlns:a16="http://schemas.microsoft.com/office/drawing/2014/main" id="{2DCA1E15-7F51-4577-8FC9-752BAC589D2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199" name="Line 3454">
          <a:extLst>
            <a:ext uri="{FF2B5EF4-FFF2-40B4-BE49-F238E27FC236}">
              <a16:creationId xmlns:a16="http://schemas.microsoft.com/office/drawing/2014/main" id="{13EEA123-196D-44BC-BB8A-D3D1939F887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00" name="Line 3420">
          <a:extLst>
            <a:ext uri="{FF2B5EF4-FFF2-40B4-BE49-F238E27FC236}">
              <a16:creationId xmlns:a16="http://schemas.microsoft.com/office/drawing/2014/main" id="{A436595D-7D27-460D-A498-699D1898D4E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01" name="Line 3421">
          <a:extLst>
            <a:ext uri="{FF2B5EF4-FFF2-40B4-BE49-F238E27FC236}">
              <a16:creationId xmlns:a16="http://schemas.microsoft.com/office/drawing/2014/main" id="{A1C89B24-ED47-495C-8135-624ACFD6EFF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02" name="Line 3422">
          <a:extLst>
            <a:ext uri="{FF2B5EF4-FFF2-40B4-BE49-F238E27FC236}">
              <a16:creationId xmlns:a16="http://schemas.microsoft.com/office/drawing/2014/main" id="{80C03B65-2394-4007-9DFD-DEBA33502ED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03" name="Line 3423">
          <a:extLst>
            <a:ext uri="{FF2B5EF4-FFF2-40B4-BE49-F238E27FC236}">
              <a16:creationId xmlns:a16="http://schemas.microsoft.com/office/drawing/2014/main" id="{86C55955-AE0B-48B4-88FB-E2A1C6B2372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04" name="Line 3424">
          <a:extLst>
            <a:ext uri="{FF2B5EF4-FFF2-40B4-BE49-F238E27FC236}">
              <a16:creationId xmlns:a16="http://schemas.microsoft.com/office/drawing/2014/main" id="{EB912B6B-5428-4CCE-9EF0-EBD8AEF4E40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05" name="Line 3425">
          <a:extLst>
            <a:ext uri="{FF2B5EF4-FFF2-40B4-BE49-F238E27FC236}">
              <a16:creationId xmlns:a16="http://schemas.microsoft.com/office/drawing/2014/main" id="{572B5DA9-4DE6-43A2-874E-42DD4214274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06" name="Line 3426">
          <a:extLst>
            <a:ext uri="{FF2B5EF4-FFF2-40B4-BE49-F238E27FC236}">
              <a16:creationId xmlns:a16="http://schemas.microsoft.com/office/drawing/2014/main" id="{149C83CB-48CF-4BAC-88DF-B330A566F43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07" name="Line 3427">
          <a:extLst>
            <a:ext uri="{FF2B5EF4-FFF2-40B4-BE49-F238E27FC236}">
              <a16:creationId xmlns:a16="http://schemas.microsoft.com/office/drawing/2014/main" id="{8A308286-8B0D-4DC0-A8FF-5599C50E727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08" name="Line 3428">
          <a:extLst>
            <a:ext uri="{FF2B5EF4-FFF2-40B4-BE49-F238E27FC236}">
              <a16:creationId xmlns:a16="http://schemas.microsoft.com/office/drawing/2014/main" id="{EFE3B994-5B91-4810-BDFA-440B4F7A5F2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09" name="Line 3429">
          <a:extLst>
            <a:ext uri="{FF2B5EF4-FFF2-40B4-BE49-F238E27FC236}">
              <a16:creationId xmlns:a16="http://schemas.microsoft.com/office/drawing/2014/main" id="{D7F4E018-32BA-4A2E-9F1A-B3D768AE415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10" name="Line 3430">
          <a:extLst>
            <a:ext uri="{FF2B5EF4-FFF2-40B4-BE49-F238E27FC236}">
              <a16:creationId xmlns:a16="http://schemas.microsoft.com/office/drawing/2014/main" id="{6340ED08-D053-46E6-8E74-BA3E5B5FCAB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11" name="Line 3431">
          <a:extLst>
            <a:ext uri="{FF2B5EF4-FFF2-40B4-BE49-F238E27FC236}">
              <a16:creationId xmlns:a16="http://schemas.microsoft.com/office/drawing/2014/main" id="{56A7DC2E-7407-47FE-A205-6FD47B09B6C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12" name="Line 3432">
          <a:extLst>
            <a:ext uri="{FF2B5EF4-FFF2-40B4-BE49-F238E27FC236}">
              <a16:creationId xmlns:a16="http://schemas.microsoft.com/office/drawing/2014/main" id="{460C1AE9-607C-4ECA-B14A-44569872006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13" name="Line 3433">
          <a:extLst>
            <a:ext uri="{FF2B5EF4-FFF2-40B4-BE49-F238E27FC236}">
              <a16:creationId xmlns:a16="http://schemas.microsoft.com/office/drawing/2014/main" id="{6B2460B2-CD18-4C79-BB57-3B5FF184968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14" name="Line 3434">
          <a:extLst>
            <a:ext uri="{FF2B5EF4-FFF2-40B4-BE49-F238E27FC236}">
              <a16:creationId xmlns:a16="http://schemas.microsoft.com/office/drawing/2014/main" id="{CF3CFBF1-02CA-4D9B-B86D-A22AC5B20EE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15" name="Line 3435">
          <a:extLst>
            <a:ext uri="{FF2B5EF4-FFF2-40B4-BE49-F238E27FC236}">
              <a16:creationId xmlns:a16="http://schemas.microsoft.com/office/drawing/2014/main" id="{6BC2706D-AC70-47BF-8876-23436037F35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16" name="Line 3436">
          <a:extLst>
            <a:ext uri="{FF2B5EF4-FFF2-40B4-BE49-F238E27FC236}">
              <a16:creationId xmlns:a16="http://schemas.microsoft.com/office/drawing/2014/main" id="{71B2BD2E-EF0F-481A-9B0D-F60B6B5472D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17" name="Line 3437">
          <a:extLst>
            <a:ext uri="{FF2B5EF4-FFF2-40B4-BE49-F238E27FC236}">
              <a16:creationId xmlns:a16="http://schemas.microsoft.com/office/drawing/2014/main" id="{F0AAB7F4-6462-4B2D-A39E-88A6E161961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18" name="Line 3438">
          <a:extLst>
            <a:ext uri="{FF2B5EF4-FFF2-40B4-BE49-F238E27FC236}">
              <a16:creationId xmlns:a16="http://schemas.microsoft.com/office/drawing/2014/main" id="{E3EBD5EA-AF05-4410-84A1-C58ED09DA92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19" name="Line 3439">
          <a:extLst>
            <a:ext uri="{FF2B5EF4-FFF2-40B4-BE49-F238E27FC236}">
              <a16:creationId xmlns:a16="http://schemas.microsoft.com/office/drawing/2014/main" id="{A693C674-374E-4D6A-8810-B5698BB791A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20" name="Line 3440">
          <a:extLst>
            <a:ext uri="{FF2B5EF4-FFF2-40B4-BE49-F238E27FC236}">
              <a16:creationId xmlns:a16="http://schemas.microsoft.com/office/drawing/2014/main" id="{C7E223B8-2292-495E-A3A9-2DDCB7C7030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21" name="Line 3441">
          <a:extLst>
            <a:ext uri="{FF2B5EF4-FFF2-40B4-BE49-F238E27FC236}">
              <a16:creationId xmlns:a16="http://schemas.microsoft.com/office/drawing/2014/main" id="{41BDC306-E06E-4925-8E21-4D168E770B0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22" name="Line 3442">
          <a:extLst>
            <a:ext uri="{FF2B5EF4-FFF2-40B4-BE49-F238E27FC236}">
              <a16:creationId xmlns:a16="http://schemas.microsoft.com/office/drawing/2014/main" id="{4A0828CB-0C23-465F-84A9-8F96B52A08D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23" name="Line 3443">
          <a:extLst>
            <a:ext uri="{FF2B5EF4-FFF2-40B4-BE49-F238E27FC236}">
              <a16:creationId xmlns:a16="http://schemas.microsoft.com/office/drawing/2014/main" id="{01A2C629-E021-4292-8CB6-DB6F9CD38F3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24" name="Line 3444">
          <a:extLst>
            <a:ext uri="{FF2B5EF4-FFF2-40B4-BE49-F238E27FC236}">
              <a16:creationId xmlns:a16="http://schemas.microsoft.com/office/drawing/2014/main" id="{C76F5E3D-4AC7-4A0C-BA55-90258BC74FD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25" name="Line 3445">
          <a:extLst>
            <a:ext uri="{FF2B5EF4-FFF2-40B4-BE49-F238E27FC236}">
              <a16:creationId xmlns:a16="http://schemas.microsoft.com/office/drawing/2014/main" id="{340E38A5-6912-4AF0-838D-BF6E660A057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26" name="Line 3446">
          <a:extLst>
            <a:ext uri="{FF2B5EF4-FFF2-40B4-BE49-F238E27FC236}">
              <a16:creationId xmlns:a16="http://schemas.microsoft.com/office/drawing/2014/main" id="{E5312D4B-DC40-43AC-ACEC-4CB9817065D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27" name="Line 3447">
          <a:extLst>
            <a:ext uri="{FF2B5EF4-FFF2-40B4-BE49-F238E27FC236}">
              <a16:creationId xmlns:a16="http://schemas.microsoft.com/office/drawing/2014/main" id="{E536D515-B67A-46C2-B7EE-1111794CE25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28" name="Line 3448">
          <a:extLst>
            <a:ext uri="{FF2B5EF4-FFF2-40B4-BE49-F238E27FC236}">
              <a16:creationId xmlns:a16="http://schemas.microsoft.com/office/drawing/2014/main" id="{D4C45CEF-EE9B-4CA0-9697-F1FECF2D004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29" name="Line 3449">
          <a:extLst>
            <a:ext uri="{FF2B5EF4-FFF2-40B4-BE49-F238E27FC236}">
              <a16:creationId xmlns:a16="http://schemas.microsoft.com/office/drawing/2014/main" id="{5300C5F9-0FB7-48C4-A8AE-910CD05B9A4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30" name="Line 3450">
          <a:extLst>
            <a:ext uri="{FF2B5EF4-FFF2-40B4-BE49-F238E27FC236}">
              <a16:creationId xmlns:a16="http://schemas.microsoft.com/office/drawing/2014/main" id="{99CF978D-F3A2-46F6-AE7F-BFA70588AF9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31" name="Line 3451">
          <a:extLst>
            <a:ext uri="{FF2B5EF4-FFF2-40B4-BE49-F238E27FC236}">
              <a16:creationId xmlns:a16="http://schemas.microsoft.com/office/drawing/2014/main" id="{CAF95634-A7A2-4E36-9704-1604B92DE9E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32" name="Line 3452">
          <a:extLst>
            <a:ext uri="{FF2B5EF4-FFF2-40B4-BE49-F238E27FC236}">
              <a16:creationId xmlns:a16="http://schemas.microsoft.com/office/drawing/2014/main" id="{16DDAE5D-287B-4371-8EE7-3C04401EF28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33" name="Line 3453">
          <a:extLst>
            <a:ext uri="{FF2B5EF4-FFF2-40B4-BE49-F238E27FC236}">
              <a16:creationId xmlns:a16="http://schemas.microsoft.com/office/drawing/2014/main" id="{A223ECFF-7114-4429-819F-4DD72E57BCA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34" name="Line 3454">
          <a:extLst>
            <a:ext uri="{FF2B5EF4-FFF2-40B4-BE49-F238E27FC236}">
              <a16:creationId xmlns:a16="http://schemas.microsoft.com/office/drawing/2014/main" id="{3A08B738-6371-4ED1-B545-01C89E56DF2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35" name="Line 3420">
          <a:extLst>
            <a:ext uri="{FF2B5EF4-FFF2-40B4-BE49-F238E27FC236}">
              <a16:creationId xmlns:a16="http://schemas.microsoft.com/office/drawing/2014/main" id="{8C159657-7374-43D3-9BFC-43B1EEA9D48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36" name="Line 3421">
          <a:extLst>
            <a:ext uri="{FF2B5EF4-FFF2-40B4-BE49-F238E27FC236}">
              <a16:creationId xmlns:a16="http://schemas.microsoft.com/office/drawing/2014/main" id="{BC806219-3D8C-4EBD-BBB1-9B6256BAF19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37" name="Line 3422">
          <a:extLst>
            <a:ext uri="{FF2B5EF4-FFF2-40B4-BE49-F238E27FC236}">
              <a16:creationId xmlns:a16="http://schemas.microsoft.com/office/drawing/2014/main" id="{343257BB-AF63-4D2F-8EB1-AF05E0DDC42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38" name="Line 3423">
          <a:extLst>
            <a:ext uri="{FF2B5EF4-FFF2-40B4-BE49-F238E27FC236}">
              <a16:creationId xmlns:a16="http://schemas.microsoft.com/office/drawing/2014/main" id="{A2B8E4FD-0DD9-4366-93C7-979DDC26B73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39" name="Line 3424">
          <a:extLst>
            <a:ext uri="{FF2B5EF4-FFF2-40B4-BE49-F238E27FC236}">
              <a16:creationId xmlns:a16="http://schemas.microsoft.com/office/drawing/2014/main" id="{A69F02DD-E8EA-4A57-B235-13BBCAC03BB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40" name="Line 3425">
          <a:extLst>
            <a:ext uri="{FF2B5EF4-FFF2-40B4-BE49-F238E27FC236}">
              <a16:creationId xmlns:a16="http://schemas.microsoft.com/office/drawing/2014/main" id="{06BBACD2-17FF-49EA-A097-E7EC2AC0BB2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41" name="Line 3426">
          <a:extLst>
            <a:ext uri="{FF2B5EF4-FFF2-40B4-BE49-F238E27FC236}">
              <a16:creationId xmlns:a16="http://schemas.microsoft.com/office/drawing/2014/main" id="{2F1E24AE-E386-4FF2-884A-3BC2A68DBE5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42" name="Line 3427">
          <a:extLst>
            <a:ext uri="{FF2B5EF4-FFF2-40B4-BE49-F238E27FC236}">
              <a16:creationId xmlns:a16="http://schemas.microsoft.com/office/drawing/2014/main" id="{4959D63F-7F15-45CC-A743-53DCF7EEBCB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43" name="Line 3428">
          <a:extLst>
            <a:ext uri="{FF2B5EF4-FFF2-40B4-BE49-F238E27FC236}">
              <a16:creationId xmlns:a16="http://schemas.microsoft.com/office/drawing/2014/main" id="{13169C23-A7DB-4D62-80B6-4B2476506B9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44" name="Line 3429">
          <a:extLst>
            <a:ext uri="{FF2B5EF4-FFF2-40B4-BE49-F238E27FC236}">
              <a16:creationId xmlns:a16="http://schemas.microsoft.com/office/drawing/2014/main" id="{E7E905BB-CE64-4407-B6A5-36883D7B4AD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45" name="Line 3430">
          <a:extLst>
            <a:ext uri="{FF2B5EF4-FFF2-40B4-BE49-F238E27FC236}">
              <a16:creationId xmlns:a16="http://schemas.microsoft.com/office/drawing/2014/main" id="{316A03DC-1025-4DE0-8808-00CC656C736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46" name="Line 3431">
          <a:extLst>
            <a:ext uri="{FF2B5EF4-FFF2-40B4-BE49-F238E27FC236}">
              <a16:creationId xmlns:a16="http://schemas.microsoft.com/office/drawing/2014/main" id="{8309261D-3FAD-4D14-ACEA-8CD5083DEEA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47" name="Line 3432">
          <a:extLst>
            <a:ext uri="{FF2B5EF4-FFF2-40B4-BE49-F238E27FC236}">
              <a16:creationId xmlns:a16="http://schemas.microsoft.com/office/drawing/2014/main" id="{04739AE4-807F-4253-ADDF-5007388BA6C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48" name="Line 3433">
          <a:extLst>
            <a:ext uri="{FF2B5EF4-FFF2-40B4-BE49-F238E27FC236}">
              <a16:creationId xmlns:a16="http://schemas.microsoft.com/office/drawing/2014/main" id="{BF0795B0-3A7A-4A60-A1E6-6C678D354CA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49" name="Line 3434">
          <a:extLst>
            <a:ext uri="{FF2B5EF4-FFF2-40B4-BE49-F238E27FC236}">
              <a16:creationId xmlns:a16="http://schemas.microsoft.com/office/drawing/2014/main" id="{FB070623-8D13-4C19-8024-CF1F540958E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50" name="Line 3435">
          <a:extLst>
            <a:ext uri="{FF2B5EF4-FFF2-40B4-BE49-F238E27FC236}">
              <a16:creationId xmlns:a16="http://schemas.microsoft.com/office/drawing/2014/main" id="{DDB6E422-EBEF-4E14-B138-571B6FA2378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51" name="Line 3436">
          <a:extLst>
            <a:ext uri="{FF2B5EF4-FFF2-40B4-BE49-F238E27FC236}">
              <a16:creationId xmlns:a16="http://schemas.microsoft.com/office/drawing/2014/main" id="{8356BEE6-B701-44A5-BD7F-756006896BA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52" name="Line 3437">
          <a:extLst>
            <a:ext uri="{FF2B5EF4-FFF2-40B4-BE49-F238E27FC236}">
              <a16:creationId xmlns:a16="http://schemas.microsoft.com/office/drawing/2014/main" id="{7CAAC56E-3A14-4CDF-9012-31A52671930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53" name="Line 3438">
          <a:extLst>
            <a:ext uri="{FF2B5EF4-FFF2-40B4-BE49-F238E27FC236}">
              <a16:creationId xmlns:a16="http://schemas.microsoft.com/office/drawing/2014/main" id="{0DA9D753-FBBC-46DF-8BDC-152FDDB2698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54" name="Line 3439">
          <a:extLst>
            <a:ext uri="{FF2B5EF4-FFF2-40B4-BE49-F238E27FC236}">
              <a16:creationId xmlns:a16="http://schemas.microsoft.com/office/drawing/2014/main" id="{106D8842-9900-43B4-B9E7-9AABB769210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55" name="Line 3440">
          <a:extLst>
            <a:ext uri="{FF2B5EF4-FFF2-40B4-BE49-F238E27FC236}">
              <a16:creationId xmlns:a16="http://schemas.microsoft.com/office/drawing/2014/main" id="{AA8F5036-BD3C-4ECB-9AC8-312465E1833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56" name="Line 3441">
          <a:extLst>
            <a:ext uri="{FF2B5EF4-FFF2-40B4-BE49-F238E27FC236}">
              <a16:creationId xmlns:a16="http://schemas.microsoft.com/office/drawing/2014/main" id="{6E2EB264-D874-4EA3-94E5-AB5A34E3983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57" name="Line 3442">
          <a:extLst>
            <a:ext uri="{FF2B5EF4-FFF2-40B4-BE49-F238E27FC236}">
              <a16:creationId xmlns:a16="http://schemas.microsoft.com/office/drawing/2014/main" id="{EE0C9931-25AA-4921-924C-554F0368387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58" name="Line 3443">
          <a:extLst>
            <a:ext uri="{FF2B5EF4-FFF2-40B4-BE49-F238E27FC236}">
              <a16:creationId xmlns:a16="http://schemas.microsoft.com/office/drawing/2014/main" id="{C9B23EA0-8925-485B-A71E-BEE00E497C0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59" name="Line 3444">
          <a:extLst>
            <a:ext uri="{FF2B5EF4-FFF2-40B4-BE49-F238E27FC236}">
              <a16:creationId xmlns:a16="http://schemas.microsoft.com/office/drawing/2014/main" id="{9A4E9C84-E086-48DC-9705-7A773F8CE3A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60" name="Line 3445">
          <a:extLst>
            <a:ext uri="{FF2B5EF4-FFF2-40B4-BE49-F238E27FC236}">
              <a16:creationId xmlns:a16="http://schemas.microsoft.com/office/drawing/2014/main" id="{022944CB-ADC2-4E1E-8397-8C93BD4312E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61" name="Line 3446">
          <a:extLst>
            <a:ext uri="{FF2B5EF4-FFF2-40B4-BE49-F238E27FC236}">
              <a16:creationId xmlns:a16="http://schemas.microsoft.com/office/drawing/2014/main" id="{3EEB8926-5B93-4B62-B7C8-C5331BD9827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62" name="Line 3447">
          <a:extLst>
            <a:ext uri="{FF2B5EF4-FFF2-40B4-BE49-F238E27FC236}">
              <a16:creationId xmlns:a16="http://schemas.microsoft.com/office/drawing/2014/main" id="{79154EDF-0264-439F-88D8-2D1690CA138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63" name="Line 3448">
          <a:extLst>
            <a:ext uri="{FF2B5EF4-FFF2-40B4-BE49-F238E27FC236}">
              <a16:creationId xmlns:a16="http://schemas.microsoft.com/office/drawing/2014/main" id="{A139D3DA-056B-472E-A293-6B21CD8EB2A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64" name="Line 3449">
          <a:extLst>
            <a:ext uri="{FF2B5EF4-FFF2-40B4-BE49-F238E27FC236}">
              <a16:creationId xmlns:a16="http://schemas.microsoft.com/office/drawing/2014/main" id="{1AC3D6E8-27B9-41B1-A7E4-A033D78BAC3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65" name="Line 3450">
          <a:extLst>
            <a:ext uri="{FF2B5EF4-FFF2-40B4-BE49-F238E27FC236}">
              <a16:creationId xmlns:a16="http://schemas.microsoft.com/office/drawing/2014/main" id="{4596E23B-DF0E-498B-A6B9-A01F8346BEF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66" name="Line 3451">
          <a:extLst>
            <a:ext uri="{FF2B5EF4-FFF2-40B4-BE49-F238E27FC236}">
              <a16:creationId xmlns:a16="http://schemas.microsoft.com/office/drawing/2014/main" id="{0A5DCDAB-C9EB-4D8E-8EB4-3F037A220E8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67" name="Line 3452">
          <a:extLst>
            <a:ext uri="{FF2B5EF4-FFF2-40B4-BE49-F238E27FC236}">
              <a16:creationId xmlns:a16="http://schemas.microsoft.com/office/drawing/2014/main" id="{D798BA7A-F2EF-4841-836B-A17C8BA56DD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68" name="Line 3453">
          <a:extLst>
            <a:ext uri="{FF2B5EF4-FFF2-40B4-BE49-F238E27FC236}">
              <a16:creationId xmlns:a16="http://schemas.microsoft.com/office/drawing/2014/main" id="{234CFEFA-6A0B-41D4-91C9-8C3BFF58662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69" name="Line 3454">
          <a:extLst>
            <a:ext uri="{FF2B5EF4-FFF2-40B4-BE49-F238E27FC236}">
              <a16:creationId xmlns:a16="http://schemas.microsoft.com/office/drawing/2014/main" id="{2B1FABA3-6126-4219-B4CB-BCA0B3BA9EC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70" name="Line 3420">
          <a:extLst>
            <a:ext uri="{FF2B5EF4-FFF2-40B4-BE49-F238E27FC236}">
              <a16:creationId xmlns:a16="http://schemas.microsoft.com/office/drawing/2014/main" id="{B7B9B4BD-B2A0-4DF0-84ED-F931BBDB970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71" name="Line 3421">
          <a:extLst>
            <a:ext uri="{FF2B5EF4-FFF2-40B4-BE49-F238E27FC236}">
              <a16:creationId xmlns:a16="http://schemas.microsoft.com/office/drawing/2014/main" id="{628FF909-3997-4FFC-A7A5-312178FE977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72" name="Line 3422">
          <a:extLst>
            <a:ext uri="{FF2B5EF4-FFF2-40B4-BE49-F238E27FC236}">
              <a16:creationId xmlns:a16="http://schemas.microsoft.com/office/drawing/2014/main" id="{51CD6172-4F87-4FD1-A171-A5093D255D0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73" name="Line 3423">
          <a:extLst>
            <a:ext uri="{FF2B5EF4-FFF2-40B4-BE49-F238E27FC236}">
              <a16:creationId xmlns:a16="http://schemas.microsoft.com/office/drawing/2014/main" id="{A2B1221A-7E73-42F4-A8A0-DFA2B7DBCA1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74" name="Line 3424">
          <a:extLst>
            <a:ext uri="{FF2B5EF4-FFF2-40B4-BE49-F238E27FC236}">
              <a16:creationId xmlns:a16="http://schemas.microsoft.com/office/drawing/2014/main" id="{6DD1B7E0-78F4-4F5F-86D7-C135C2DF0C0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75" name="Line 3425">
          <a:extLst>
            <a:ext uri="{FF2B5EF4-FFF2-40B4-BE49-F238E27FC236}">
              <a16:creationId xmlns:a16="http://schemas.microsoft.com/office/drawing/2014/main" id="{7D639BB1-6860-450C-A905-9F6CBD4D1DE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76" name="Line 3426">
          <a:extLst>
            <a:ext uri="{FF2B5EF4-FFF2-40B4-BE49-F238E27FC236}">
              <a16:creationId xmlns:a16="http://schemas.microsoft.com/office/drawing/2014/main" id="{3E2430D6-F459-4BEC-B48F-43D4BF1730B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77" name="Line 3427">
          <a:extLst>
            <a:ext uri="{FF2B5EF4-FFF2-40B4-BE49-F238E27FC236}">
              <a16:creationId xmlns:a16="http://schemas.microsoft.com/office/drawing/2014/main" id="{E23BEF95-A7FC-4D75-97F6-B65D9E2F3C8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78" name="Line 3428">
          <a:extLst>
            <a:ext uri="{FF2B5EF4-FFF2-40B4-BE49-F238E27FC236}">
              <a16:creationId xmlns:a16="http://schemas.microsoft.com/office/drawing/2014/main" id="{AD54BB45-55C8-4EF3-920B-0ECA968E028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79" name="Line 3429">
          <a:extLst>
            <a:ext uri="{FF2B5EF4-FFF2-40B4-BE49-F238E27FC236}">
              <a16:creationId xmlns:a16="http://schemas.microsoft.com/office/drawing/2014/main" id="{E514E16D-B022-4C72-9F42-430E836EFB9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80" name="Line 3430">
          <a:extLst>
            <a:ext uri="{FF2B5EF4-FFF2-40B4-BE49-F238E27FC236}">
              <a16:creationId xmlns:a16="http://schemas.microsoft.com/office/drawing/2014/main" id="{25BE17AA-B3FA-497F-A97A-2DC90A4F9F9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81" name="Line 3431">
          <a:extLst>
            <a:ext uri="{FF2B5EF4-FFF2-40B4-BE49-F238E27FC236}">
              <a16:creationId xmlns:a16="http://schemas.microsoft.com/office/drawing/2014/main" id="{A3F429B3-BEC1-4F02-B788-6C5A3E28613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82" name="Line 3432">
          <a:extLst>
            <a:ext uri="{FF2B5EF4-FFF2-40B4-BE49-F238E27FC236}">
              <a16:creationId xmlns:a16="http://schemas.microsoft.com/office/drawing/2014/main" id="{F16DFFE9-0FD7-4276-8AC6-16EAA56367A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83" name="Line 3433">
          <a:extLst>
            <a:ext uri="{FF2B5EF4-FFF2-40B4-BE49-F238E27FC236}">
              <a16:creationId xmlns:a16="http://schemas.microsoft.com/office/drawing/2014/main" id="{98C58D60-1FAB-441E-82CF-2EE1061B0A0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84" name="Line 3434">
          <a:extLst>
            <a:ext uri="{FF2B5EF4-FFF2-40B4-BE49-F238E27FC236}">
              <a16:creationId xmlns:a16="http://schemas.microsoft.com/office/drawing/2014/main" id="{F31CFEEC-F3FA-42A8-9F90-C9462486F07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85" name="Line 3435">
          <a:extLst>
            <a:ext uri="{FF2B5EF4-FFF2-40B4-BE49-F238E27FC236}">
              <a16:creationId xmlns:a16="http://schemas.microsoft.com/office/drawing/2014/main" id="{2C3C25B1-F594-494F-A9A1-71947E88640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86" name="Line 3436">
          <a:extLst>
            <a:ext uri="{FF2B5EF4-FFF2-40B4-BE49-F238E27FC236}">
              <a16:creationId xmlns:a16="http://schemas.microsoft.com/office/drawing/2014/main" id="{E4089119-16D7-4A85-9CA0-E0CA00AEF99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87" name="Line 3437">
          <a:extLst>
            <a:ext uri="{FF2B5EF4-FFF2-40B4-BE49-F238E27FC236}">
              <a16:creationId xmlns:a16="http://schemas.microsoft.com/office/drawing/2014/main" id="{AA203A1A-EEB4-451E-A0E2-15E26E95F36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88" name="Line 3438">
          <a:extLst>
            <a:ext uri="{FF2B5EF4-FFF2-40B4-BE49-F238E27FC236}">
              <a16:creationId xmlns:a16="http://schemas.microsoft.com/office/drawing/2014/main" id="{E414053B-9482-49D3-8B9A-B1263AAFD00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89" name="Line 3439">
          <a:extLst>
            <a:ext uri="{FF2B5EF4-FFF2-40B4-BE49-F238E27FC236}">
              <a16:creationId xmlns:a16="http://schemas.microsoft.com/office/drawing/2014/main" id="{331B267A-C60A-4FDD-9E90-0E521E9E1C4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90" name="Line 3440">
          <a:extLst>
            <a:ext uri="{FF2B5EF4-FFF2-40B4-BE49-F238E27FC236}">
              <a16:creationId xmlns:a16="http://schemas.microsoft.com/office/drawing/2014/main" id="{AA9E5496-7717-45E5-BC66-B13171A6BD3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91" name="Line 3441">
          <a:extLst>
            <a:ext uri="{FF2B5EF4-FFF2-40B4-BE49-F238E27FC236}">
              <a16:creationId xmlns:a16="http://schemas.microsoft.com/office/drawing/2014/main" id="{2A54590A-3BDA-4349-B397-8B3DB9BACAA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92" name="Line 3442">
          <a:extLst>
            <a:ext uri="{FF2B5EF4-FFF2-40B4-BE49-F238E27FC236}">
              <a16:creationId xmlns:a16="http://schemas.microsoft.com/office/drawing/2014/main" id="{9C498BD3-5592-4372-8638-0017D5B42B7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93" name="Line 3443">
          <a:extLst>
            <a:ext uri="{FF2B5EF4-FFF2-40B4-BE49-F238E27FC236}">
              <a16:creationId xmlns:a16="http://schemas.microsoft.com/office/drawing/2014/main" id="{3CAE1D03-F241-41CA-8357-05AB8E14AD8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94" name="Line 3444">
          <a:extLst>
            <a:ext uri="{FF2B5EF4-FFF2-40B4-BE49-F238E27FC236}">
              <a16:creationId xmlns:a16="http://schemas.microsoft.com/office/drawing/2014/main" id="{C707A80C-1331-4666-9201-005A8A9043E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95" name="Line 3445">
          <a:extLst>
            <a:ext uri="{FF2B5EF4-FFF2-40B4-BE49-F238E27FC236}">
              <a16:creationId xmlns:a16="http://schemas.microsoft.com/office/drawing/2014/main" id="{4E519016-90FB-45C0-A205-DB1F4D33FB1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96" name="Line 3446">
          <a:extLst>
            <a:ext uri="{FF2B5EF4-FFF2-40B4-BE49-F238E27FC236}">
              <a16:creationId xmlns:a16="http://schemas.microsoft.com/office/drawing/2014/main" id="{5C58D435-1E36-42CE-B46F-1C3EBCB121F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97" name="Line 3447">
          <a:extLst>
            <a:ext uri="{FF2B5EF4-FFF2-40B4-BE49-F238E27FC236}">
              <a16:creationId xmlns:a16="http://schemas.microsoft.com/office/drawing/2014/main" id="{BDAB1880-568E-45F6-9F1C-D8FD1BF9A15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98" name="Line 3448">
          <a:extLst>
            <a:ext uri="{FF2B5EF4-FFF2-40B4-BE49-F238E27FC236}">
              <a16:creationId xmlns:a16="http://schemas.microsoft.com/office/drawing/2014/main" id="{8475288D-5A6F-4C31-B625-73929960FAA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299" name="Line 3449">
          <a:extLst>
            <a:ext uri="{FF2B5EF4-FFF2-40B4-BE49-F238E27FC236}">
              <a16:creationId xmlns:a16="http://schemas.microsoft.com/office/drawing/2014/main" id="{ED99E7A5-0F3A-49D2-A2EC-2A0EC31A37B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00" name="Line 3450">
          <a:extLst>
            <a:ext uri="{FF2B5EF4-FFF2-40B4-BE49-F238E27FC236}">
              <a16:creationId xmlns:a16="http://schemas.microsoft.com/office/drawing/2014/main" id="{9A37B224-4E60-4140-9274-9DCE70B4525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01" name="Line 3451">
          <a:extLst>
            <a:ext uri="{FF2B5EF4-FFF2-40B4-BE49-F238E27FC236}">
              <a16:creationId xmlns:a16="http://schemas.microsoft.com/office/drawing/2014/main" id="{3FDAC644-F7B7-499E-98C0-ED0A001EE97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02" name="Line 3452">
          <a:extLst>
            <a:ext uri="{FF2B5EF4-FFF2-40B4-BE49-F238E27FC236}">
              <a16:creationId xmlns:a16="http://schemas.microsoft.com/office/drawing/2014/main" id="{15421243-FBAD-4C2C-BC6D-CBE6567D93C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03" name="Line 3453">
          <a:extLst>
            <a:ext uri="{FF2B5EF4-FFF2-40B4-BE49-F238E27FC236}">
              <a16:creationId xmlns:a16="http://schemas.microsoft.com/office/drawing/2014/main" id="{2233ED75-1B91-4DA3-BF52-C6F96F3B8DF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04" name="Line 3454">
          <a:extLst>
            <a:ext uri="{FF2B5EF4-FFF2-40B4-BE49-F238E27FC236}">
              <a16:creationId xmlns:a16="http://schemas.microsoft.com/office/drawing/2014/main" id="{CB41BCF4-83B6-48E8-9FD3-C6AB7F1E072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05" name="Line 3420">
          <a:extLst>
            <a:ext uri="{FF2B5EF4-FFF2-40B4-BE49-F238E27FC236}">
              <a16:creationId xmlns:a16="http://schemas.microsoft.com/office/drawing/2014/main" id="{EE0DB176-C891-4318-A691-B1076C3754C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06" name="Line 3421">
          <a:extLst>
            <a:ext uri="{FF2B5EF4-FFF2-40B4-BE49-F238E27FC236}">
              <a16:creationId xmlns:a16="http://schemas.microsoft.com/office/drawing/2014/main" id="{8B9390E7-2FA0-4F86-BF17-9212AFCED0B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07" name="Line 3422">
          <a:extLst>
            <a:ext uri="{FF2B5EF4-FFF2-40B4-BE49-F238E27FC236}">
              <a16:creationId xmlns:a16="http://schemas.microsoft.com/office/drawing/2014/main" id="{260FF3C8-CF75-4218-A532-9D543FE3641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08" name="Line 3423">
          <a:extLst>
            <a:ext uri="{FF2B5EF4-FFF2-40B4-BE49-F238E27FC236}">
              <a16:creationId xmlns:a16="http://schemas.microsoft.com/office/drawing/2014/main" id="{FDB2E3B7-EBD8-4C68-ADAB-F44F15B2427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09" name="Line 3424">
          <a:extLst>
            <a:ext uri="{FF2B5EF4-FFF2-40B4-BE49-F238E27FC236}">
              <a16:creationId xmlns:a16="http://schemas.microsoft.com/office/drawing/2014/main" id="{ED46CE5F-9521-4D06-A602-83E38F2B998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10" name="Line 3425">
          <a:extLst>
            <a:ext uri="{FF2B5EF4-FFF2-40B4-BE49-F238E27FC236}">
              <a16:creationId xmlns:a16="http://schemas.microsoft.com/office/drawing/2014/main" id="{F6E290B5-B98A-4E99-943A-8056EDC6E31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11" name="Line 3426">
          <a:extLst>
            <a:ext uri="{FF2B5EF4-FFF2-40B4-BE49-F238E27FC236}">
              <a16:creationId xmlns:a16="http://schemas.microsoft.com/office/drawing/2014/main" id="{95E16AAC-5736-44A0-B07C-247910241DF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12" name="Line 3427">
          <a:extLst>
            <a:ext uri="{FF2B5EF4-FFF2-40B4-BE49-F238E27FC236}">
              <a16:creationId xmlns:a16="http://schemas.microsoft.com/office/drawing/2014/main" id="{A70288BC-670B-478A-ADC0-194310FB369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13" name="Line 3428">
          <a:extLst>
            <a:ext uri="{FF2B5EF4-FFF2-40B4-BE49-F238E27FC236}">
              <a16:creationId xmlns:a16="http://schemas.microsoft.com/office/drawing/2014/main" id="{6056C3B9-4E29-4725-96D3-68567391EAF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14" name="Line 3429">
          <a:extLst>
            <a:ext uri="{FF2B5EF4-FFF2-40B4-BE49-F238E27FC236}">
              <a16:creationId xmlns:a16="http://schemas.microsoft.com/office/drawing/2014/main" id="{8C00DABB-3108-4FBA-8393-E1BC6ADCA7E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15" name="Line 3430">
          <a:extLst>
            <a:ext uri="{FF2B5EF4-FFF2-40B4-BE49-F238E27FC236}">
              <a16:creationId xmlns:a16="http://schemas.microsoft.com/office/drawing/2014/main" id="{02C87467-C723-4F3B-85AC-C00857CE73C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16" name="Line 3431">
          <a:extLst>
            <a:ext uri="{FF2B5EF4-FFF2-40B4-BE49-F238E27FC236}">
              <a16:creationId xmlns:a16="http://schemas.microsoft.com/office/drawing/2014/main" id="{CA896B05-01D9-4A68-A3D4-29A131AEE34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17" name="Line 3432">
          <a:extLst>
            <a:ext uri="{FF2B5EF4-FFF2-40B4-BE49-F238E27FC236}">
              <a16:creationId xmlns:a16="http://schemas.microsoft.com/office/drawing/2014/main" id="{C01BE70A-0A87-4E8E-8F7E-FC403910C50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18" name="Line 3433">
          <a:extLst>
            <a:ext uri="{FF2B5EF4-FFF2-40B4-BE49-F238E27FC236}">
              <a16:creationId xmlns:a16="http://schemas.microsoft.com/office/drawing/2014/main" id="{5C1E10AD-FD8B-4B65-B563-A0F7C63DEFC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19" name="Line 3434">
          <a:extLst>
            <a:ext uri="{FF2B5EF4-FFF2-40B4-BE49-F238E27FC236}">
              <a16:creationId xmlns:a16="http://schemas.microsoft.com/office/drawing/2014/main" id="{4ABDF248-F75D-49CB-B3FC-8D67BE38ABA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20" name="Line 3435">
          <a:extLst>
            <a:ext uri="{FF2B5EF4-FFF2-40B4-BE49-F238E27FC236}">
              <a16:creationId xmlns:a16="http://schemas.microsoft.com/office/drawing/2014/main" id="{21EAB0B2-6C59-460E-8F3C-72B0182B0D1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21" name="Line 3436">
          <a:extLst>
            <a:ext uri="{FF2B5EF4-FFF2-40B4-BE49-F238E27FC236}">
              <a16:creationId xmlns:a16="http://schemas.microsoft.com/office/drawing/2014/main" id="{044A0A66-F266-4420-ADA5-C8CB26D6789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22" name="Line 3437">
          <a:extLst>
            <a:ext uri="{FF2B5EF4-FFF2-40B4-BE49-F238E27FC236}">
              <a16:creationId xmlns:a16="http://schemas.microsoft.com/office/drawing/2014/main" id="{6804242B-7855-47C2-965C-312512E6944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23" name="Line 3438">
          <a:extLst>
            <a:ext uri="{FF2B5EF4-FFF2-40B4-BE49-F238E27FC236}">
              <a16:creationId xmlns:a16="http://schemas.microsoft.com/office/drawing/2014/main" id="{D5504672-9331-4F6D-B072-EAE3DC009FA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24" name="Line 3439">
          <a:extLst>
            <a:ext uri="{FF2B5EF4-FFF2-40B4-BE49-F238E27FC236}">
              <a16:creationId xmlns:a16="http://schemas.microsoft.com/office/drawing/2014/main" id="{F2075830-654B-403F-A8FE-7EC0B2DCF73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25" name="Line 3440">
          <a:extLst>
            <a:ext uri="{FF2B5EF4-FFF2-40B4-BE49-F238E27FC236}">
              <a16:creationId xmlns:a16="http://schemas.microsoft.com/office/drawing/2014/main" id="{9DB03429-C6BB-4530-A4E8-3F7B2875D4E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26" name="Line 3441">
          <a:extLst>
            <a:ext uri="{FF2B5EF4-FFF2-40B4-BE49-F238E27FC236}">
              <a16:creationId xmlns:a16="http://schemas.microsoft.com/office/drawing/2014/main" id="{FF890F96-F2B0-463A-86C7-BAB0D1F2B31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27" name="Line 3442">
          <a:extLst>
            <a:ext uri="{FF2B5EF4-FFF2-40B4-BE49-F238E27FC236}">
              <a16:creationId xmlns:a16="http://schemas.microsoft.com/office/drawing/2014/main" id="{383DED6F-D4B7-4BA6-91F1-579B02B154D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28" name="Line 3443">
          <a:extLst>
            <a:ext uri="{FF2B5EF4-FFF2-40B4-BE49-F238E27FC236}">
              <a16:creationId xmlns:a16="http://schemas.microsoft.com/office/drawing/2014/main" id="{6ABF1CC5-CDF0-4DF1-A8BC-BAD06E555A1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29" name="Line 3444">
          <a:extLst>
            <a:ext uri="{FF2B5EF4-FFF2-40B4-BE49-F238E27FC236}">
              <a16:creationId xmlns:a16="http://schemas.microsoft.com/office/drawing/2014/main" id="{27003EAB-86EF-4564-ADEF-08C3A868767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30" name="Line 3445">
          <a:extLst>
            <a:ext uri="{FF2B5EF4-FFF2-40B4-BE49-F238E27FC236}">
              <a16:creationId xmlns:a16="http://schemas.microsoft.com/office/drawing/2014/main" id="{F02EE3EE-C6E0-40A9-A6FA-586EFCFCF30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31" name="Line 3446">
          <a:extLst>
            <a:ext uri="{FF2B5EF4-FFF2-40B4-BE49-F238E27FC236}">
              <a16:creationId xmlns:a16="http://schemas.microsoft.com/office/drawing/2014/main" id="{B97F258B-3771-48DF-BD0B-3E6B98EFF64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32" name="Line 3447">
          <a:extLst>
            <a:ext uri="{FF2B5EF4-FFF2-40B4-BE49-F238E27FC236}">
              <a16:creationId xmlns:a16="http://schemas.microsoft.com/office/drawing/2014/main" id="{ECA3B5B0-28BA-4802-A907-3A499C5BED4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33" name="Line 3448">
          <a:extLst>
            <a:ext uri="{FF2B5EF4-FFF2-40B4-BE49-F238E27FC236}">
              <a16:creationId xmlns:a16="http://schemas.microsoft.com/office/drawing/2014/main" id="{1A6D78B8-0156-4143-B6F7-48D063ECF2B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34" name="Line 3449">
          <a:extLst>
            <a:ext uri="{FF2B5EF4-FFF2-40B4-BE49-F238E27FC236}">
              <a16:creationId xmlns:a16="http://schemas.microsoft.com/office/drawing/2014/main" id="{BE4234A4-D961-4945-8857-E0C8D675057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35" name="Line 3450">
          <a:extLst>
            <a:ext uri="{FF2B5EF4-FFF2-40B4-BE49-F238E27FC236}">
              <a16:creationId xmlns:a16="http://schemas.microsoft.com/office/drawing/2014/main" id="{5AC36083-74F2-48AE-AA79-A2B30EB4D4A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36" name="Line 3451">
          <a:extLst>
            <a:ext uri="{FF2B5EF4-FFF2-40B4-BE49-F238E27FC236}">
              <a16:creationId xmlns:a16="http://schemas.microsoft.com/office/drawing/2014/main" id="{4B5A55E1-1870-4D55-82EE-3902E4EFC48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37" name="Line 3452">
          <a:extLst>
            <a:ext uri="{FF2B5EF4-FFF2-40B4-BE49-F238E27FC236}">
              <a16:creationId xmlns:a16="http://schemas.microsoft.com/office/drawing/2014/main" id="{DBDF511D-D766-4257-A521-B49148D2ADC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38" name="Line 3453">
          <a:extLst>
            <a:ext uri="{FF2B5EF4-FFF2-40B4-BE49-F238E27FC236}">
              <a16:creationId xmlns:a16="http://schemas.microsoft.com/office/drawing/2014/main" id="{B7AD22C9-EE99-4727-9D10-98ADB9536FD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39" name="Line 3454">
          <a:extLst>
            <a:ext uri="{FF2B5EF4-FFF2-40B4-BE49-F238E27FC236}">
              <a16:creationId xmlns:a16="http://schemas.microsoft.com/office/drawing/2014/main" id="{C150ECB2-A456-4AA1-BF11-50E23B87F00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40" name="Line 3420">
          <a:extLst>
            <a:ext uri="{FF2B5EF4-FFF2-40B4-BE49-F238E27FC236}">
              <a16:creationId xmlns:a16="http://schemas.microsoft.com/office/drawing/2014/main" id="{265587B2-A112-4B67-8336-601EBCC953C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41" name="Line 3421">
          <a:extLst>
            <a:ext uri="{FF2B5EF4-FFF2-40B4-BE49-F238E27FC236}">
              <a16:creationId xmlns:a16="http://schemas.microsoft.com/office/drawing/2014/main" id="{972F3486-DD33-463C-97DF-852804DB560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42" name="Line 3422">
          <a:extLst>
            <a:ext uri="{FF2B5EF4-FFF2-40B4-BE49-F238E27FC236}">
              <a16:creationId xmlns:a16="http://schemas.microsoft.com/office/drawing/2014/main" id="{974A0FBD-30F9-41C4-A8D0-8711EFB95DE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43" name="Line 3423">
          <a:extLst>
            <a:ext uri="{FF2B5EF4-FFF2-40B4-BE49-F238E27FC236}">
              <a16:creationId xmlns:a16="http://schemas.microsoft.com/office/drawing/2014/main" id="{64049B8A-EEC3-4DEB-B434-A22971EFB11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44" name="Line 3424">
          <a:extLst>
            <a:ext uri="{FF2B5EF4-FFF2-40B4-BE49-F238E27FC236}">
              <a16:creationId xmlns:a16="http://schemas.microsoft.com/office/drawing/2014/main" id="{439BE4D6-0E76-46DF-B6E2-CCEB40326CF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45" name="Line 3425">
          <a:extLst>
            <a:ext uri="{FF2B5EF4-FFF2-40B4-BE49-F238E27FC236}">
              <a16:creationId xmlns:a16="http://schemas.microsoft.com/office/drawing/2014/main" id="{A650B5F6-C292-456C-91BB-B5EB14F3885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46" name="Line 3426">
          <a:extLst>
            <a:ext uri="{FF2B5EF4-FFF2-40B4-BE49-F238E27FC236}">
              <a16:creationId xmlns:a16="http://schemas.microsoft.com/office/drawing/2014/main" id="{91CEA378-7DAD-4408-92EC-97329693F51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47" name="Line 3427">
          <a:extLst>
            <a:ext uri="{FF2B5EF4-FFF2-40B4-BE49-F238E27FC236}">
              <a16:creationId xmlns:a16="http://schemas.microsoft.com/office/drawing/2014/main" id="{23985802-4B01-4310-9FD6-2DEEE8C645A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48" name="Line 3428">
          <a:extLst>
            <a:ext uri="{FF2B5EF4-FFF2-40B4-BE49-F238E27FC236}">
              <a16:creationId xmlns:a16="http://schemas.microsoft.com/office/drawing/2014/main" id="{78CF6667-A6DB-4034-935C-AFB08404030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49" name="Line 3429">
          <a:extLst>
            <a:ext uri="{FF2B5EF4-FFF2-40B4-BE49-F238E27FC236}">
              <a16:creationId xmlns:a16="http://schemas.microsoft.com/office/drawing/2014/main" id="{C762C7D8-EDF1-4379-8097-492625CD590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50" name="Line 3430">
          <a:extLst>
            <a:ext uri="{FF2B5EF4-FFF2-40B4-BE49-F238E27FC236}">
              <a16:creationId xmlns:a16="http://schemas.microsoft.com/office/drawing/2014/main" id="{1070A030-5EC2-426B-A678-419A24171B4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51" name="Line 3431">
          <a:extLst>
            <a:ext uri="{FF2B5EF4-FFF2-40B4-BE49-F238E27FC236}">
              <a16:creationId xmlns:a16="http://schemas.microsoft.com/office/drawing/2014/main" id="{07DB73AF-5075-46B7-9D24-3A7C5FDD06A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52" name="Line 3432">
          <a:extLst>
            <a:ext uri="{FF2B5EF4-FFF2-40B4-BE49-F238E27FC236}">
              <a16:creationId xmlns:a16="http://schemas.microsoft.com/office/drawing/2014/main" id="{79ED0C1F-64A0-4617-831A-5A445AA390E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53" name="Line 3433">
          <a:extLst>
            <a:ext uri="{FF2B5EF4-FFF2-40B4-BE49-F238E27FC236}">
              <a16:creationId xmlns:a16="http://schemas.microsoft.com/office/drawing/2014/main" id="{A1FB8C83-B2CC-4C5C-9D5C-992D410F79B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54" name="Line 3434">
          <a:extLst>
            <a:ext uri="{FF2B5EF4-FFF2-40B4-BE49-F238E27FC236}">
              <a16:creationId xmlns:a16="http://schemas.microsoft.com/office/drawing/2014/main" id="{DD9E8AA5-CE7D-4D82-9CD9-4C67A59CE23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55" name="Line 3435">
          <a:extLst>
            <a:ext uri="{FF2B5EF4-FFF2-40B4-BE49-F238E27FC236}">
              <a16:creationId xmlns:a16="http://schemas.microsoft.com/office/drawing/2014/main" id="{8886F4E5-503A-4F98-BE51-2B7611D6935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56" name="Line 3436">
          <a:extLst>
            <a:ext uri="{FF2B5EF4-FFF2-40B4-BE49-F238E27FC236}">
              <a16:creationId xmlns:a16="http://schemas.microsoft.com/office/drawing/2014/main" id="{6FFEFD08-F450-450B-AA55-A4102AB2DE2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57" name="Line 3437">
          <a:extLst>
            <a:ext uri="{FF2B5EF4-FFF2-40B4-BE49-F238E27FC236}">
              <a16:creationId xmlns:a16="http://schemas.microsoft.com/office/drawing/2014/main" id="{FDA909F4-74AA-4B9F-9C35-C9C62A9194B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58" name="Line 3438">
          <a:extLst>
            <a:ext uri="{FF2B5EF4-FFF2-40B4-BE49-F238E27FC236}">
              <a16:creationId xmlns:a16="http://schemas.microsoft.com/office/drawing/2014/main" id="{C456836B-B6F1-4537-9373-A66FD791994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59" name="Line 3439">
          <a:extLst>
            <a:ext uri="{FF2B5EF4-FFF2-40B4-BE49-F238E27FC236}">
              <a16:creationId xmlns:a16="http://schemas.microsoft.com/office/drawing/2014/main" id="{A903D26B-37B5-41A6-A7C8-3141D6A4545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60" name="Line 3440">
          <a:extLst>
            <a:ext uri="{FF2B5EF4-FFF2-40B4-BE49-F238E27FC236}">
              <a16:creationId xmlns:a16="http://schemas.microsoft.com/office/drawing/2014/main" id="{F288CA73-195E-405D-B7FA-CF28F683EE5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61" name="Line 3441">
          <a:extLst>
            <a:ext uri="{FF2B5EF4-FFF2-40B4-BE49-F238E27FC236}">
              <a16:creationId xmlns:a16="http://schemas.microsoft.com/office/drawing/2014/main" id="{82F97C64-E87F-474D-B54E-1876C4DC3F0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62" name="Line 3442">
          <a:extLst>
            <a:ext uri="{FF2B5EF4-FFF2-40B4-BE49-F238E27FC236}">
              <a16:creationId xmlns:a16="http://schemas.microsoft.com/office/drawing/2014/main" id="{393FCA51-206D-42F5-B9E1-F7621EB0EF9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63" name="Line 3443">
          <a:extLst>
            <a:ext uri="{FF2B5EF4-FFF2-40B4-BE49-F238E27FC236}">
              <a16:creationId xmlns:a16="http://schemas.microsoft.com/office/drawing/2014/main" id="{A391882C-8291-4C26-8E46-77A5F65BE80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64" name="Line 3444">
          <a:extLst>
            <a:ext uri="{FF2B5EF4-FFF2-40B4-BE49-F238E27FC236}">
              <a16:creationId xmlns:a16="http://schemas.microsoft.com/office/drawing/2014/main" id="{FF4A1431-31F3-47DD-B988-709928A273E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65" name="Line 3445">
          <a:extLst>
            <a:ext uri="{FF2B5EF4-FFF2-40B4-BE49-F238E27FC236}">
              <a16:creationId xmlns:a16="http://schemas.microsoft.com/office/drawing/2014/main" id="{5F6BFDE8-F66F-4A4D-A081-D308358A6D1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66" name="Line 3446">
          <a:extLst>
            <a:ext uri="{FF2B5EF4-FFF2-40B4-BE49-F238E27FC236}">
              <a16:creationId xmlns:a16="http://schemas.microsoft.com/office/drawing/2014/main" id="{5D161D19-BA80-461D-8959-746AF60E9D3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67" name="Line 3447">
          <a:extLst>
            <a:ext uri="{FF2B5EF4-FFF2-40B4-BE49-F238E27FC236}">
              <a16:creationId xmlns:a16="http://schemas.microsoft.com/office/drawing/2014/main" id="{F64C94A7-0F40-45B0-8968-D76FF2D8560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68" name="Line 3448">
          <a:extLst>
            <a:ext uri="{FF2B5EF4-FFF2-40B4-BE49-F238E27FC236}">
              <a16:creationId xmlns:a16="http://schemas.microsoft.com/office/drawing/2014/main" id="{01475098-F32A-4315-B035-E0BDCB21A9E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69" name="Line 3449">
          <a:extLst>
            <a:ext uri="{FF2B5EF4-FFF2-40B4-BE49-F238E27FC236}">
              <a16:creationId xmlns:a16="http://schemas.microsoft.com/office/drawing/2014/main" id="{9DB36755-A00E-4758-892B-DE882D0C585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70" name="Line 3450">
          <a:extLst>
            <a:ext uri="{FF2B5EF4-FFF2-40B4-BE49-F238E27FC236}">
              <a16:creationId xmlns:a16="http://schemas.microsoft.com/office/drawing/2014/main" id="{20F11022-E534-45C7-AA17-ADDCE065158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71" name="Line 3451">
          <a:extLst>
            <a:ext uri="{FF2B5EF4-FFF2-40B4-BE49-F238E27FC236}">
              <a16:creationId xmlns:a16="http://schemas.microsoft.com/office/drawing/2014/main" id="{AA6823DB-89EE-4F2F-BA6F-71CC222E64C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72" name="Line 3452">
          <a:extLst>
            <a:ext uri="{FF2B5EF4-FFF2-40B4-BE49-F238E27FC236}">
              <a16:creationId xmlns:a16="http://schemas.microsoft.com/office/drawing/2014/main" id="{20909351-836A-4E0F-8461-832574F4F47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73" name="Line 3453">
          <a:extLst>
            <a:ext uri="{FF2B5EF4-FFF2-40B4-BE49-F238E27FC236}">
              <a16:creationId xmlns:a16="http://schemas.microsoft.com/office/drawing/2014/main" id="{1E433462-81A0-40FD-AB33-9310594F722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74" name="Line 3454">
          <a:extLst>
            <a:ext uri="{FF2B5EF4-FFF2-40B4-BE49-F238E27FC236}">
              <a16:creationId xmlns:a16="http://schemas.microsoft.com/office/drawing/2014/main" id="{A26AF435-43C0-41DF-B223-A8B90B6BD6C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75" name="Line 3420">
          <a:extLst>
            <a:ext uri="{FF2B5EF4-FFF2-40B4-BE49-F238E27FC236}">
              <a16:creationId xmlns:a16="http://schemas.microsoft.com/office/drawing/2014/main" id="{63962A49-E421-41E6-9F6B-5DF72FB9260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76" name="Line 3421">
          <a:extLst>
            <a:ext uri="{FF2B5EF4-FFF2-40B4-BE49-F238E27FC236}">
              <a16:creationId xmlns:a16="http://schemas.microsoft.com/office/drawing/2014/main" id="{F5C373C9-AE79-4ED6-9C58-C54B6516E67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77" name="Line 3422">
          <a:extLst>
            <a:ext uri="{FF2B5EF4-FFF2-40B4-BE49-F238E27FC236}">
              <a16:creationId xmlns:a16="http://schemas.microsoft.com/office/drawing/2014/main" id="{559DF217-8A0B-4769-877D-21FC031A087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78" name="Line 3423">
          <a:extLst>
            <a:ext uri="{FF2B5EF4-FFF2-40B4-BE49-F238E27FC236}">
              <a16:creationId xmlns:a16="http://schemas.microsoft.com/office/drawing/2014/main" id="{2EBAD75D-5481-48A0-86F3-EF655BD0705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79" name="Line 3424">
          <a:extLst>
            <a:ext uri="{FF2B5EF4-FFF2-40B4-BE49-F238E27FC236}">
              <a16:creationId xmlns:a16="http://schemas.microsoft.com/office/drawing/2014/main" id="{7118186F-6CCF-44B7-87C7-0ACB34AB252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80" name="Line 3425">
          <a:extLst>
            <a:ext uri="{FF2B5EF4-FFF2-40B4-BE49-F238E27FC236}">
              <a16:creationId xmlns:a16="http://schemas.microsoft.com/office/drawing/2014/main" id="{71D3B39C-822D-4471-B9BC-85A19AF8A1C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81" name="Line 3426">
          <a:extLst>
            <a:ext uri="{FF2B5EF4-FFF2-40B4-BE49-F238E27FC236}">
              <a16:creationId xmlns:a16="http://schemas.microsoft.com/office/drawing/2014/main" id="{32D39C64-D6FD-4929-8E1D-CAC427EE8C6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82" name="Line 3427">
          <a:extLst>
            <a:ext uri="{FF2B5EF4-FFF2-40B4-BE49-F238E27FC236}">
              <a16:creationId xmlns:a16="http://schemas.microsoft.com/office/drawing/2014/main" id="{BC169D9A-9948-489C-A6DC-629419B72BE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83" name="Line 3428">
          <a:extLst>
            <a:ext uri="{FF2B5EF4-FFF2-40B4-BE49-F238E27FC236}">
              <a16:creationId xmlns:a16="http://schemas.microsoft.com/office/drawing/2014/main" id="{14DAA408-316D-43AC-9CF7-B2F7E087329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84" name="Line 3429">
          <a:extLst>
            <a:ext uri="{FF2B5EF4-FFF2-40B4-BE49-F238E27FC236}">
              <a16:creationId xmlns:a16="http://schemas.microsoft.com/office/drawing/2014/main" id="{3F8776BA-03DE-4474-A28A-51F5180E487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85" name="Line 3430">
          <a:extLst>
            <a:ext uri="{FF2B5EF4-FFF2-40B4-BE49-F238E27FC236}">
              <a16:creationId xmlns:a16="http://schemas.microsoft.com/office/drawing/2014/main" id="{6DBF27F4-3BBF-43EA-BAF5-CE1A477FC73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86" name="Line 3431">
          <a:extLst>
            <a:ext uri="{FF2B5EF4-FFF2-40B4-BE49-F238E27FC236}">
              <a16:creationId xmlns:a16="http://schemas.microsoft.com/office/drawing/2014/main" id="{0EEBE9A5-FADB-4702-81FE-A852C9CCA2A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87" name="Line 3432">
          <a:extLst>
            <a:ext uri="{FF2B5EF4-FFF2-40B4-BE49-F238E27FC236}">
              <a16:creationId xmlns:a16="http://schemas.microsoft.com/office/drawing/2014/main" id="{AD1F4657-AADB-48BC-835A-7A482AB6F5A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88" name="Line 3433">
          <a:extLst>
            <a:ext uri="{FF2B5EF4-FFF2-40B4-BE49-F238E27FC236}">
              <a16:creationId xmlns:a16="http://schemas.microsoft.com/office/drawing/2014/main" id="{343325DE-EE6A-4771-B840-5FDCFD643D7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89" name="Line 3434">
          <a:extLst>
            <a:ext uri="{FF2B5EF4-FFF2-40B4-BE49-F238E27FC236}">
              <a16:creationId xmlns:a16="http://schemas.microsoft.com/office/drawing/2014/main" id="{FC4E1B11-B8BB-41EB-8FCE-32E69229A64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90" name="Line 3435">
          <a:extLst>
            <a:ext uri="{FF2B5EF4-FFF2-40B4-BE49-F238E27FC236}">
              <a16:creationId xmlns:a16="http://schemas.microsoft.com/office/drawing/2014/main" id="{878CE97B-93CF-482A-B165-F2EA200F0D7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91" name="Line 3436">
          <a:extLst>
            <a:ext uri="{FF2B5EF4-FFF2-40B4-BE49-F238E27FC236}">
              <a16:creationId xmlns:a16="http://schemas.microsoft.com/office/drawing/2014/main" id="{CA34D51D-038E-4760-ACD0-D62CFF92AF2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92" name="Line 3437">
          <a:extLst>
            <a:ext uri="{FF2B5EF4-FFF2-40B4-BE49-F238E27FC236}">
              <a16:creationId xmlns:a16="http://schemas.microsoft.com/office/drawing/2014/main" id="{849ED2EC-3A5E-4E06-A353-3B623C8F8B1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93" name="Line 3438">
          <a:extLst>
            <a:ext uri="{FF2B5EF4-FFF2-40B4-BE49-F238E27FC236}">
              <a16:creationId xmlns:a16="http://schemas.microsoft.com/office/drawing/2014/main" id="{B4BEF939-E890-4FC7-978A-02299CDE236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94" name="Line 3439">
          <a:extLst>
            <a:ext uri="{FF2B5EF4-FFF2-40B4-BE49-F238E27FC236}">
              <a16:creationId xmlns:a16="http://schemas.microsoft.com/office/drawing/2014/main" id="{07067690-6B0F-4C30-8F35-6CC2429FF14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95" name="Line 3440">
          <a:extLst>
            <a:ext uri="{FF2B5EF4-FFF2-40B4-BE49-F238E27FC236}">
              <a16:creationId xmlns:a16="http://schemas.microsoft.com/office/drawing/2014/main" id="{BB581082-A7D4-4916-8BA5-41A1C1CB87F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96" name="Line 3441">
          <a:extLst>
            <a:ext uri="{FF2B5EF4-FFF2-40B4-BE49-F238E27FC236}">
              <a16:creationId xmlns:a16="http://schemas.microsoft.com/office/drawing/2014/main" id="{32C79C05-7C7D-4C6E-BBF4-A4DC77A8FC4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97" name="Line 3442">
          <a:extLst>
            <a:ext uri="{FF2B5EF4-FFF2-40B4-BE49-F238E27FC236}">
              <a16:creationId xmlns:a16="http://schemas.microsoft.com/office/drawing/2014/main" id="{7669FB1E-16E1-4CFD-8954-5EE69146CF3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98" name="Line 3443">
          <a:extLst>
            <a:ext uri="{FF2B5EF4-FFF2-40B4-BE49-F238E27FC236}">
              <a16:creationId xmlns:a16="http://schemas.microsoft.com/office/drawing/2014/main" id="{89758CFA-6191-4991-A885-4C276328E39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399" name="Line 3444">
          <a:extLst>
            <a:ext uri="{FF2B5EF4-FFF2-40B4-BE49-F238E27FC236}">
              <a16:creationId xmlns:a16="http://schemas.microsoft.com/office/drawing/2014/main" id="{BCE6F422-C01A-4E63-B2F0-884AD5672C9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00" name="Line 3445">
          <a:extLst>
            <a:ext uri="{FF2B5EF4-FFF2-40B4-BE49-F238E27FC236}">
              <a16:creationId xmlns:a16="http://schemas.microsoft.com/office/drawing/2014/main" id="{06EDADF9-76C4-4F6A-B8C5-88D7A915841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01" name="Line 3446">
          <a:extLst>
            <a:ext uri="{FF2B5EF4-FFF2-40B4-BE49-F238E27FC236}">
              <a16:creationId xmlns:a16="http://schemas.microsoft.com/office/drawing/2014/main" id="{1122AE00-0889-48C3-AF56-918E796F152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02" name="Line 3447">
          <a:extLst>
            <a:ext uri="{FF2B5EF4-FFF2-40B4-BE49-F238E27FC236}">
              <a16:creationId xmlns:a16="http://schemas.microsoft.com/office/drawing/2014/main" id="{EF9A8F9D-6E1E-4225-B26B-57E4AAD9DBA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03" name="Line 3448">
          <a:extLst>
            <a:ext uri="{FF2B5EF4-FFF2-40B4-BE49-F238E27FC236}">
              <a16:creationId xmlns:a16="http://schemas.microsoft.com/office/drawing/2014/main" id="{0AB3A1E7-673E-4150-9FA8-737BCD008FC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04" name="Line 3449">
          <a:extLst>
            <a:ext uri="{FF2B5EF4-FFF2-40B4-BE49-F238E27FC236}">
              <a16:creationId xmlns:a16="http://schemas.microsoft.com/office/drawing/2014/main" id="{59770B3D-8015-47B0-A532-5EA38F01B64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05" name="Line 3450">
          <a:extLst>
            <a:ext uri="{FF2B5EF4-FFF2-40B4-BE49-F238E27FC236}">
              <a16:creationId xmlns:a16="http://schemas.microsoft.com/office/drawing/2014/main" id="{1F797278-C508-4460-9C69-3BBDE205958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06" name="Line 3451">
          <a:extLst>
            <a:ext uri="{FF2B5EF4-FFF2-40B4-BE49-F238E27FC236}">
              <a16:creationId xmlns:a16="http://schemas.microsoft.com/office/drawing/2014/main" id="{080795F1-8F9F-44FF-9B0B-790994528A2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07" name="Line 3452">
          <a:extLst>
            <a:ext uri="{FF2B5EF4-FFF2-40B4-BE49-F238E27FC236}">
              <a16:creationId xmlns:a16="http://schemas.microsoft.com/office/drawing/2014/main" id="{660E7187-0089-4406-9F81-8B04A4F941F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08" name="Line 3453">
          <a:extLst>
            <a:ext uri="{FF2B5EF4-FFF2-40B4-BE49-F238E27FC236}">
              <a16:creationId xmlns:a16="http://schemas.microsoft.com/office/drawing/2014/main" id="{5008696F-8AD3-472E-AC70-156BDD2FF02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09" name="Line 3454">
          <a:extLst>
            <a:ext uri="{FF2B5EF4-FFF2-40B4-BE49-F238E27FC236}">
              <a16:creationId xmlns:a16="http://schemas.microsoft.com/office/drawing/2014/main" id="{B38CFB31-DB50-4A6B-A5A6-37348219702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10" name="Line 3420">
          <a:extLst>
            <a:ext uri="{FF2B5EF4-FFF2-40B4-BE49-F238E27FC236}">
              <a16:creationId xmlns:a16="http://schemas.microsoft.com/office/drawing/2014/main" id="{0B15A7C2-A4EC-4909-9616-FEC6FDAAE48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11" name="Line 3421">
          <a:extLst>
            <a:ext uri="{FF2B5EF4-FFF2-40B4-BE49-F238E27FC236}">
              <a16:creationId xmlns:a16="http://schemas.microsoft.com/office/drawing/2014/main" id="{0CB5E070-D9FD-4A9E-8ADD-6CF8320D600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12" name="Line 3422">
          <a:extLst>
            <a:ext uri="{FF2B5EF4-FFF2-40B4-BE49-F238E27FC236}">
              <a16:creationId xmlns:a16="http://schemas.microsoft.com/office/drawing/2014/main" id="{BACC1AD5-BAAE-410D-8C3A-A10FAE72FA0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13" name="Line 3423">
          <a:extLst>
            <a:ext uri="{FF2B5EF4-FFF2-40B4-BE49-F238E27FC236}">
              <a16:creationId xmlns:a16="http://schemas.microsoft.com/office/drawing/2014/main" id="{D7F96981-1E81-4C36-B47C-3EF2E3DE9E2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14" name="Line 3424">
          <a:extLst>
            <a:ext uri="{FF2B5EF4-FFF2-40B4-BE49-F238E27FC236}">
              <a16:creationId xmlns:a16="http://schemas.microsoft.com/office/drawing/2014/main" id="{66D9BECF-CFE8-47CB-A49A-6C6FF78E35A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15" name="Line 3425">
          <a:extLst>
            <a:ext uri="{FF2B5EF4-FFF2-40B4-BE49-F238E27FC236}">
              <a16:creationId xmlns:a16="http://schemas.microsoft.com/office/drawing/2014/main" id="{3ABF79D0-9A7B-404A-9B2E-CE8E7721730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16" name="Line 3426">
          <a:extLst>
            <a:ext uri="{FF2B5EF4-FFF2-40B4-BE49-F238E27FC236}">
              <a16:creationId xmlns:a16="http://schemas.microsoft.com/office/drawing/2014/main" id="{A0F6ABFE-0BF6-461A-913B-F1E48FC57DC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17" name="Line 3427">
          <a:extLst>
            <a:ext uri="{FF2B5EF4-FFF2-40B4-BE49-F238E27FC236}">
              <a16:creationId xmlns:a16="http://schemas.microsoft.com/office/drawing/2014/main" id="{7130B2E4-AC94-47DD-8CBE-D79103E3E39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18" name="Line 3428">
          <a:extLst>
            <a:ext uri="{FF2B5EF4-FFF2-40B4-BE49-F238E27FC236}">
              <a16:creationId xmlns:a16="http://schemas.microsoft.com/office/drawing/2014/main" id="{9698D100-AFA2-4943-9D65-BDFFF99755C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19" name="Line 3429">
          <a:extLst>
            <a:ext uri="{FF2B5EF4-FFF2-40B4-BE49-F238E27FC236}">
              <a16:creationId xmlns:a16="http://schemas.microsoft.com/office/drawing/2014/main" id="{549E8EAA-C597-431E-8F4C-2B6C5D8C1FF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20" name="Line 3430">
          <a:extLst>
            <a:ext uri="{FF2B5EF4-FFF2-40B4-BE49-F238E27FC236}">
              <a16:creationId xmlns:a16="http://schemas.microsoft.com/office/drawing/2014/main" id="{1A3048E4-E9A1-4807-969E-88CBAC121E7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21" name="Line 3431">
          <a:extLst>
            <a:ext uri="{FF2B5EF4-FFF2-40B4-BE49-F238E27FC236}">
              <a16:creationId xmlns:a16="http://schemas.microsoft.com/office/drawing/2014/main" id="{D00C8900-FC43-4153-9362-6FB5B31FEB4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22" name="Line 3432">
          <a:extLst>
            <a:ext uri="{FF2B5EF4-FFF2-40B4-BE49-F238E27FC236}">
              <a16:creationId xmlns:a16="http://schemas.microsoft.com/office/drawing/2014/main" id="{AAE57CDE-292B-461F-A023-5BBD30B9C25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23" name="Line 3433">
          <a:extLst>
            <a:ext uri="{FF2B5EF4-FFF2-40B4-BE49-F238E27FC236}">
              <a16:creationId xmlns:a16="http://schemas.microsoft.com/office/drawing/2014/main" id="{D4456A8B-77AD-4C96-9F31-18A40780C31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24" name="Line 3434">
          <a:extLst>
            <a:ext uri="{FF2B5EF4-FFF2-40B4-BE49-F238E27FC236}">
              <a16:creationId xmlns:a16="http://schemas.microsoft.com/office/drawing/2014/main" id="{C6F3A9AF-75B4-41B9-8232-A495C3A1D27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25" name="Line 3435">
          <a:extLst>
            <a:ext uri="{FF2B5EF4-FFF2-40B4-BE49-F238E27FC236}">
              <a16:creationId xmlns:a16="http://schemas.microsoft.com/office/drawing/2014/main" id="{2AC5915D-9C91-42AA-AEB3-1E1CD75A820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26" name="Line 3436">
          <a:extLst>
            <a:ext uri="{FF2B5EF4-FFF2-40B4-BE49-F238E27FC236}">
              <a16:creationId xmlns:a16="http://schemas.microsoft.com/office/drawing/2014/main" id="{C49CE253-AAB0-4FB7-8CAA-8B8A386901E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27" name="Line 3437">
          <a:extLst>
            <a:ext uri="{FF2B5EF4-FFF2-40B4-BE49-F238E27FC236}">
              <a16:creationId xmlns:a16="http://schemas.microsoft.com/office/drawing/2014/main" id="{3C9B74A8-CC0E-4D9C-970A-A8DC2BE6AB1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28" name="Line 3438">
          <a:extLst>
            <a:ext uri="{FF2B5EF4-FFF2-40B4-BE49-F238E27FC236}">
              <a16:creationId xmlns:a16="http://schemas.microsoft.com/office/drawing/2014/main" id="{FD7052E0-7A44-4F54-AA24-8054069B70F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29" name="Line 3439">
          <a:extLst>
            <a:ext uri="{FF2B5EF4-FFF2-40B4-BE49-F238E27FC236}">
              <a16:creationId xmlns:a16="http://schemas.microsoft.com/office/drawing/2014/main" id="{1B7EE73C-8BFE-4FF9-8D73-69D9B395161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30" name="Line 3440">
          <a:extLst>
            <a:ext uri="{FF2B5EF4-FFF2-40B4-BE49-F238E27FC236}">
              <a16:creationId xmlns:a16="http://schemas.microsoft.com/office/drawing/2014/main" id="{7BF5971E-0E7D-4325-8281-E9A926B2846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31" name="Line 3441">
          <a:extLst>
            <a:ext uri="{FF2B5EF4-FFF2-40B4-BE49-F238E27FC236}">
              <a16:creationId xmlns:a16="http://schemas.microsoft.com/office/drawing/2014/main" id="{0981C58D-451E-44EE-AC86-E8B99DF983A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32" name="Line 3442">
          <a:extLst>
            <a:ext uri="{FF2B5EF4-FFF2-40B4-BE49-F238E27FC236}">
              <a16:creationId xmlns:a16="http://schemas.microsoft.com/office/drawing/2014/main" id="{F7A340D6-A874-4510-BCEE-C9D2F3B1A68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33" name="Line 3443">
          <a:extLst>
            <a:ext uri="{FF2B5EF4-FFF2-40B4-BE49-F238E27FC236}">
              <a16:creationId xmlns:a16="http://schemas.microsoft.com/office/drawing/2014/main" id="{584ED336-C39D-4C0E-B6C7-9CA22EF4A9F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34" name="Line 3444">
          <a:extLst>
            <a:ext uri="{FF2B5EF4-FFF2-40B4-BE49-F238E27FC236}">
              <a16:creationId xmlns:a16="http://schemas.microsoft.com/office/drawing/2014/main" id="{2F362BB1-1179-4947-BC7F-A275EFA23F8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35" name="Line 3445">
          <a:extLst>
            <a:ext uri="{FF2B5EF4-FFF2-40B4-BE49-F238E27FC236}">
              <a16:creationId xmlns:a16="http://schemas.microsoft.com/office/drawing/2014/main" id="{6D1A1348-BF65-4DE8-A572-291AF8CB579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36" name="Line 3446">
          <a:extLst>
            <a:ext uri="{FF2B5EF4-FFF2-40B4-BE49-F238E27FC236}">
              <a16:creationId xmlns:a16="http://schemas.microsoft.com/office/drawing/2014/main" id="{D13B7BB7-87EF-46D5-B6A8-9C07F788FD9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37" name="Line 3447">
          <a:extLst>
            <a:ext uri="{FF2B5EF4-FFF2-40B4-BE49-F238E27FC236}">
              <a16:creationId xmlns:a16="http://schemas.microsoft.com/office/drawing/2014/main" id="{F94F51DD-119D-4967-AAD2-292E6DB16C2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38" name="Line 3448">
          <a:extLst>
            <a:ext uri="{FF2B5EF4-FFF2-40B4-BE49-F238E27FC236}">
              <a16:creationId xmlns:a16="http://schemas.microsoft.com/office/drawing/2014/main" id="{997965AD-443B-4FA2-BC8D-00676D42D28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39" name="Line 3449">
          <a:extLst>
            <a:ext uri="{FF2B5EF4-FFF2-40B4-BE49-F238E27FC236}">
              <a16:creationId xmlns:a16="http://schemas.microsoft.com/office/drawing/2014/main" id="{3337E76B-CBD0-40CA-B6F8-C71CCBF2DE8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40" name="Line 3450">
          <a:extLst>
            <a:ext uri="{FF2B5EF4-FFF2-40B4-BE49-F238E27FC236}">
              <a16:creationId xmlns:a16="http://schemas.microsoft.com/office/drawing/2014/main" id="{F03C1078-9D8C-4E32-9564-901E2AC0C4E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41" name="Line 3451">
          <a:extLst>
            <a:ext uri="{FF2B5EF4-FFF2-40B4-BE49-F238E27FC236}">
              <a16:creationId xmlns:a16="http://schemas.microsoft.com/office/drawing/2014/main" id="{20D35D0C-93DF-48ED-8DEF-DAB121F7C0A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42" name="Line 3452">
          <a:extLst>
            <a:ext uri="{FF2B5EF4-FFF2-40B4-BE49-F238E27FC236}">
              <a16:creationId xmlns:a16="http://schemas.microsoft.com/office/drawing/2014/main" id="{06A7D2D8-4043-45AF-8759-1D61321474D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43" name="Line 3453">
          <a:extLst>
            <a:ext uri="{FF2B5EF4-FFF2-40B4-BE49-F238E27FC236}">
              <a16:creationId xmlns:a16="http://schemas.microsoft.com/office/drawing/2014/main" id="{75E65C0B-5494-4CC8-A2D4-EB9DAA63D7A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44" name="Line 3454">
          <a:extLst>
            <a:ext uri="{FF2B5EF4-FFF2-40B4-BE49-F238E27FC236}">
              <a16:creationId xmlns:a16="http://schemas.microsoft.com/office/drawing/2014/main" id="{AD1CBDBD-8C9D-4EF4-95DA-CE303733390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45" name="Line 3420">
          <a:extLst>
            <a:ext uri="{FF2B5EF4-FFF2-40B4-BE49-F238E27FC236}">
              <a16:creationId xmlns:a16="http://schemas.microsoft.com/office/drawing/2014/main" id="{1ABC6214-835A-4C83-AE80-1957908C979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46" name="Line 3421">
          <a:extLst>
            <a:ext uri="{FF2B5EF4-FFF2-40B4-BE49-F238E27FC236}">
              <a16:creationId xmlns:a16="http://schemas.microsoft.com/office/drawing/2014/main" id="{245EB79A-4304-4080-8C50-EFCDDC41AE5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47" name="Line 3422">
          <a:extLst>
            <a:ext uri="{FF2B5EF4-FFF2-40B4-BE49-F238E27FC236}">
              <a16:creationId xmlns:a16="http://schemas.microsoft.com/office/drawing/2014/main" id="{B5C23AA8-561A-4233-83ED-EFD56367B4F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48" name="Line 3423">
          <a:extLst>
            <a:ext uri="{FF2B5EF4-FFF2-40B4-BE49-F238E27FC236}">
              <a16:creationId xmlns:a16="http://schemas.microsoft.com/office/drawing/2014/main" id="{9637DA7E-8FC7-415B-AE15-51276999F29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49" name="Line 3424">
          <a:extLst>
            <a:ext uri="{FF2B5EF4-FFF2-40B4-BE49-F238E27FC236}">
              <a16:creationId xmlns:a16="http://schemas.microsoft.com/office/drawing/2014/main" id="{162BC8EE-4375-42B4-81CB-1A2B998BAA3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50" name="Line 3425">
          <a:extLst>
            <a:ext uri="{FF2B5EF4-FFF2-40B4-BE49-F238E27FC236}">
              <a16:creationId xmlns:a16="http://schemas.microsoft.com/office/drawing/2014/main" id="{CDB21331-566A-4138-A56B-7BB3A497E55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51" name="Line 3426">
          <a:extLst>
            <a:ext uri="{FF2B5EF4-FFF2-40B4-BE49-F238E27FC236}">
              <a16:creationId xmlns:a16="http://schemas.microsoft.com/office/drawing/2014/main" id="{FEDB12D2-3047-4E2D-A687-3BE0A1E86E7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52" name="Line 3427">
          <a:extLst>
            <a:ext uri="{FF2B5EF4-FFF2-40B4-BE49-F238E27FC236}">
              <a16:creationId xmlns:a16="http://schemas.microsoft.com/office/drawing/2014/main" id="{11E19C57-91E9-44D0-8059-ECC32911C04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53" name="Line 3428">
          <a:extLst>
            <a:ext uri="{FF2B5EF4-FFF2-40B4-BE49-F238E27FC236}">
              <a16:creationId xmlns:a16="http://schemas.microsoft.com/office/drawing/2014/main" id="{39E714D1-19AA-4232-8553-44205E3976D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54" name="Line 3429">
          <a:extLst>
            <a:ext uri="{FF2B5EF4-FFF2-40B4-BE49-F238E27FC236}">
              <a16:creationId xmlns:a16="http://schemas.microsoft.com/office/drawing/2014/main" id="{E27362EB-DD0D-416F-9902-C21053F4146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55" name="Line 3430">
          <a:extLst>
            <a:ext uri="{FF2B5EF4-FFF2-40B4-BE49-F238E27FC236}">
              <a16:creationId xmlns:a16="http://schemas.microsoft.com/office/drawing/2014/main" id="{9C4A4A05-A581-41CB-8E58-8957432D907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56" name="Line 3431">
          <a:extLst>
            <a:ext uri="{FF2B5EF4-FFF2-40B4-BE49-F238E27FC236}">
              <a16:creationId xmlns:a16="http://schemas.microsoft.com/office/drawing/2014/main" id="{9AFB578D-A6F2-4379-8AFC-9BD543504BD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57" name="Line 3432">
          <a:extLst>
            <a:ext uri="{FF2B5EF4-FFF2-40B4-BE49-F238E27FC236}">
              <a16:creationId xmlns:a16="http://schemas.microsoft.com/office/drawing/2014/main" id="{B09F4D56-BDEA-4AA9-97FD-E4894450E6C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58" name="Line 3433">
          <a:extLst>
            <a:ext uri="{FF2B5EF4-FFF2-40B4-BE49-F238E27FC236}">
              <a16:creationId xmlns:a16="http://schemas.microsoft.com/office/drawing/2014/main" id="{4AFAE666-32A7-40E6-A9D7-0FF9B5856C4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59" name="Line 3434">
          <a:extLst>
            <a:ext uri="{FF2B5EF4-FFF2-40B4-BE49-F238E27FC236}">
              <a16:creationId xmlns:a16="http://schemas.microsoft.com/office/drawing/2014/main" id="{E8218AAB-1CB8-4456-88CF-E1626DE2840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60" name="Line 3435">
          <a:extLst>
            <a:ext uri="{FF2B5EF4-FFF2-40B4-BE49-F238E27FC236}">
              <a16:creationId xmlns:a16="http://schemas.microsoft.com/office/drawing/2014/main" id="{A2D6AB21-2648-4EAD-B76A-2CFE1BD6A86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61" name="Line 3436">
          <a:extLst>
            <a:ext uri="{FF2B5EF4-FFF2-40B4-BE49-F238E27FC236}">
              <a16:creationId xmlns:a16="http://schemas.microsoft.com/office/drawing/2014/main" id="{3E3706BB-23C1-4C71-BA20-9993A1C9270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62" name="Line 3437">
          <a:extLst>
            <a:ext uri="{FF2B5EF4-FFF2-40B4-BE49-F238E27FC236}">
              <a16:creationId xmlns:a16="http://schemas.microsoft.com/office/drawing/2014/main" id="{F26D05F8-86E0-4A28-8061-E9AFB0069A6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63" name="Line 3438">
          <a:extLst>
            <a:ext uri="{FF2B5EF4-FFF2-40B4-BE49-F238E27FC236}">
              <a16:creationId xmlns:a16="http://schemas.microsoft.com/office/drawing/2014/main" id="{3D226916-36F8-4964-BAE8-B97DD9BC0DE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64" name="Line 3439">
          <a:extLst>
            <a:ext uri="{FF2B5EF4-FFF2-40B4-BE49-F238E27FC236}">
              <a16:creationId xmlns:a16="http://schemas.microsoft.com/office/drawing/2014/main" id="{F60F717B-99DE-46C7-9F81-E5310B0BD19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65" name="Line 3440">
          <a:extLst>
            <a:ext uri="{FF2B5EF4-FFF2-40B4-BE49-F238E27FC236}">
              <a16:creationId xmlns:a16="http://schemas.microsoft.com/office/drawing/2014/main" id="{F9338130-6377-4E32-AE0A-CEC47C4E4EB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66" name="Line 3441">
          <a:extLst>
            <a:ext uri="{FF2B5EF4-FFF2-40B4-BE49-F238E27FC236}">
              <a16:creationId xmlns:a16="http://schemas.microsoft.com/office/drawing/2014/main" id="{CA6B3E29-E91E-4E4B-ADB7-2B0B94F574C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67" name="Line 3442">
          <a:extLst>
            <a:ext uri="{FF2B5EF4-FFF2-40B4-BE49-F238E27FC236}">
              <a16:creationId xmlns:a16="http://schemas.microsoft.com/office/drawing/2014/main" id="{1D86E4ED-1A3F-4208-AB78-7192ACDC902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68" name="Line 3443">
          <a:extLst>
            <a:ext uri="{FF2B5EF4-FFF2-40B4-BE49-F238E27FC236}">
              <a16:creationId xmlns:a16="http://schemas.microsoft.com/office/drawing/2014/main" id="{2B886665-76CE-4F6E-9FC2-AEA62D07177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69" name="Line 3444">
          <a:extLst>
            <a:ext uri="{FF2B5EF4-FFF2-40B4-BE49-F238E27FC236}">
              <a16:creationId xmlns:a16="http://schemas.microsoft.com/office/drawing/2014/main" id="{86B0127F-4599-43CA-943C-9DF8AD63B2D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70" name="Line 3445">
          <a:extLst>
            <a:ext uri="{FF2B5EF4-FFF2-40B4-BE49-F238E27FC236}">
              <a16:creationId xmlns:a16="http://schemas.microsoft.com/office/drawing/2014/main" id="{9DEBB248-1100-4E20-95CC-3F74DAD08C3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71" name="Line 3446">
          <a:extLst>
            <a:ext uri="{FF2B5EF4-FFF2-40B4-BE49-F238E27FC236}">
              <a16:creationId xmlns:a16="http://schemas.microsoft.com/office/drawing/2014/main" id="{B602BDA9-18B5-4593-A34A-75A124B9CD5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72" name="Line 3447">
          <a:extLst>
            <a:ext uri="{FF2B5EF4-FFF2-40B4-BE49-F238E27FC236}">
              <a16:creationId xmlns:a16="http://schemas.microsoft.com/office/drawing/2014/main" id="{369DF384-F4C9-4383-8D5B-5454F35AF1B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73" name="Line 3448">
          <a:extLst>
            <a:ext uri="{FF2B5EF4-FFF2-40B4-BE49-F238E27FC236}">
              <a16:creationId xmlns:a16="http://schemas.microsoft.com/office/drawing/2014/main" id="{11F9201D-D3A8-4589-BFD3-0BAF0438BE5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74" name="Line 3449">
          <a:extLst>
            <a:ext uri="{FF2B5EF4-FFF2-40B4-BE49-F238E27FC236}">
              <a16:creationId xmlns:a16="http://schemas.microsoft.com/office/drawing/2014/main" id="{40719E9E-568A-460E-BC19-5AD6E29EF0D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75" name="Line 3450">
          <a:extLst>
            <a:ext uri="{FF2B5EF4-FFF2-40B4-BE49-F238E27FC236}">
              <a16:creationId xmlns:a16="http://schemas.microsoft.com/office/drawing/2014/main" id="{3F129238-7C25-44C4-9B1B-73589D8C62A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76" name="Line 3451">
          <a:extLst>
            <a:ext uri="{FF2B5EF4-FFF2-40B4-BE49-F238E27FC236}">
              <a16:creationId xmlns:a16="http://schemas.microsoft.com/office/drawing/2014/main" id="{F53DB5D9-F613-4BEB-B98D-F49AED1B291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77" name="Line 3452">
          <a:extLst>
            <a:ext uri="{FF2B5EF4-FFF2-40B4-BE49-F238E27FC236}">
              <a16:creationId xmlns:a16="http://schemas.microsoft.com/office/drawing/2014/main" id="{AA51A9B8-22F1-463A-90E2-5476B727593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78" name="Line 3453">
          <a:extLst>
            <a:ext uri="{FF2B5EF4-FFF2-40B4-BE49-F238E27FC236}">
              <a16:creationId xmlns:a16="http://schemas.microsoft.com/office/drawing/2014/main" id="{E0D6471A-3892-4C5F-9D75-E4AC72D3537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79" name="Line 3454">
          <a:extLst>
            <a:ext uri="{FF2B5EF4-FFF2-40B4-BE49-F238E27FC236}">
              <a16:creationId xmlns:a16="http://schemas.microsoft.com/office/drawing/2014/main" id="{4AB0507D-097D-4AFD-B62E-9B0B53F601A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80" name="Line 3420">
          <a:extLst>
            <a:ext uri="{FF2B5EF4-FFF2-40B4-BE49-F238E27FC236}">
              <a16:creationId xmlns:a16="http://schemas.microsoft.com/office/drawing/2014/main" id="{53D4DDC0-9562-4C81-87E3-1209556E946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81" name="Line 3421">
          <a:extLst>
            <a:ext uri="{FF2B5EF4-FFF2-40B4-BE49-F238E27FC236}">
              <a16:creationId xmlns:a16="http://schemas.microsoft.com/office/drawing/2014/main" id="{E18AE37D-6280-4A5C-A697-61B5ADE4ED9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82" name="Line 3422">
          <a:extLst>
            <a:ext uri="{FF2B5EF4-FFF2-40B4-BE49-F238E27FC236}">
              <a16:creationId xmlns:a16="http://schemas.microsoft.com/office/drawing/2014/main" id="{DEBEBA58-AE45-41A6-B0F4-65E47036E7E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83" name="Line 3423">
          <a:extLst>
            <a:ext uri="{FF2B5EF4-FFF2-40B4-BE49-F238E27FC236}">
              <a16:creationId xmlns:a16="http://schemas.microsoft.com/office/drawing/2014/main" id="{06A06A23-ADA9-4CF0-B5EE-36D7E05C2D9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84" name="Line 3424">
          <a:extLst>
            <a:ext uri="{FF2B5EF4-FFF2-40B4-BE49-F238E27FC236}">
              <a16:creationId xmlns:a16="http://schemas.microsoft.com/office/drawing/2014/main" id="{412652F4-7753-4B5C-B6D4-D267028717F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85" name="Line 3425">
          <a:extLst>
            <a:ext uri="{FF2B5EF4-FFF2-40B4-BE49-F238E27FC236}">
              <a16:creationId xmlns:a16="http://schemas.microsoft.com/office/drawing/2014/main" id="{EE9AEE8F-A7B2-4871-8750-A7047D0B854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86" name="Line 3426">
          <a:extLst>
            <a:ext uri="{FF2B5EF4-FFF2-40B4-BE49-F238E27FC236}">
              <a16:creationId xmlns:a16="http://schemas.microsoft.com/office/drawing/2014/main" id="{14F40687-F9A5-4826-B594-6068DCC21A7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87" name="Line 3427">
          <a:extLst>
            <a:ext uri="{FF2B5EF4-FFF2-40B4-BE49-F238E27FC236}">
              <a16:creationId xmlns:a16="http://schemas.microsoft.com/office/drawing/2014/main" id="{D82D9E06-D67E-49AE-80D5-C8C39BE3AAC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88" name="Line 3428">
          <a:extLst>
            <a:ext uri="{FF2B5EF4-FFF2-40B4-BE49-F238E27FC236}">
              <a16:creationId xmlns:a16="http://schemas.microsoft.com/office/drawing/2014/main" id="{BBCE0CD5-CBE7-4C19-AF14-DEC151E586A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89" name="Line 3429">
          <a:extLst>
            <a:ext uri="{FF2B5EF4-FFF2-40B4-BE49-F238E27FC236}">
              <a16:creationId xmlns:a16="http://schemas.microsoft.com/office/drawing/2014/main" id="{3E3DEB78-C670-44BD-AC72-1B8E3073F39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90" name="Line 3430">
          <a:extLst>
            <a:ext uri="{FF2B5EF4-FFF2-40B4-BE49-F238E27FC236}">
              <a16:creationId xmlns:a16="http://schemas.microsoft.com/office/drawing/2014/main" id="{4D9E17D4-8C3F-46D7-9D8C-77ECA6F5845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91" name="Line 3431">
          <a:extLst>
            <a:ext uri="{FF2B5EF4-FFF2-40B4-BE49-F238E27FC236}">
              <a16:creationId xmlns:a16="http://schemas.microsoft.com/office/drawing/2014/main" id="{77023616-CAF8-472C-B5D1-607620DFF68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92" name="Line 3432">
          <a:extLst>
            <a:ext uri="{FF2B5EF4-FFF2-40B4-BE49-F238E27FC236}">
              <a16:creationId xmlns:a16="http://schemas.microsoft.com/office/drawing/2014/main" id="{54BC5FBF-66DC-4736-89A3-4AD67944771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93" name="Line 3433">
          <a:extLst>
            <a:ext uri="{FF2B5EF4-FFF2-40B4-BE49-F238E27FC236}">
              <a16:creationId xmlns:a16="http://schemas.microsoft.com/office/drawing/2014/main" id="{1A519357-1EE6-4E2D-B646-14FF649EF2D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94" name="Line 3434">
          <a:extLst>
            <a:ext uri="{FF2B5EF4-FFF2-40B4-BE49-F238E27FC236}">
              <a16:creationId xmlns:a16="http://schemas.microsoft.com/office/drawing/2014/main" id="{96FC65EA-5EBD-468C-823E-14961D65A26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95" name="Line 3435">
          <a:extLst>
            <a:ext uri="{FF2B5EF4-FFF2-40B4-BE49-F238E27FC236}">
              <a16:creationId xmlns:a16="http://schemas.microsoft.com/office/drawing/2014/main" id="{9E5B3220-F167-475A-B9ED-B2FEB7F26D7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96" name="Line 3436">
          <a:extLst>
            <a:ext uri="{FF2B5EF4-FFF2-40B4-BE49-F238E27FC236}">
              <a16:creationId xmlns:a16="http://schemas.microsoft.com/office/drawing/2014/main" id="{A8008A19-FFEF-4E9B-97C0-7985A4FDF02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97" name="Line 3437">
          <a:extLst>
            <a:ext uri="{FF2B5EF4-FFF2-40B4-BE49-F238E27FC236}">
              <a16:creationId xmlns:a16="http://schemas.microsoft.com/office/drawing/2014/main" id="{D00639E7-A713-42F5-B9B5-E646802B5AD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98" name="Line 3438">
          <a:extLst>
            <a:ext uri="{FF2B5EF4-FFF2-40B4-BE49-F238E27FC236}">
              <a16:creationId xmlns:a16="http://schemas.microsoft.com/office/drawing/2014/main" id="{B890A7F3-855F-4B2E-A347-1E74B5EDBE4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499" name="Line 3439">
          <a:extLst>
            <a:ext uri="{FF2B5EF4-FFF2-40B4-BE49-F238E27FC236}">
              <a16:creationId xmlns:a16="http://schemas.microsoft.com/office/drawing/2014/main" id="{ACDD83E3-D4CF-4E9D-A132-5FE92CC91F0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00" name="Line 3440">
          <a:extLst>
            <a:ext uri="{FF2B5EF4-FFF2-40B4-BE49-F238E27FC236}">
              <a16:creationId xmlns:a16="http://schemas.microsoft.com/office/drawing/2014/main" id="{89442869-C8A2-4ECB-BD0B-103E724EC82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01" name="Line 3441">
          <a:extLst>
            <a:ext uri="{FF2B5EF4-FFF2-40B4-BE49-F238E27FC236}">
              <a16:creationId xmlns:a16="http://schemas.microsoft.com/office/drawing/2014/main" id="{FD797A90-8951-469E-84F0-5FB62E456E9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02" name="Line 3442">
          <a:extLst>
            <a:ext uri="{FF2B5EF4-FFF2-40B4-BE49-F238E27FC236}">
              <a16:creationId xmlns:a16="http://schemas.microsoft.com/office/drawing/2014/main" id="{ACCA6C6F-4128-4BF4-AB9F-CD5FF0408F0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03" name="Line 3443">
          <a:extLst>
            <a:ext uri="{FF2B5EF4-FFF2-40B4-BE49-F238E27FC236}">
              <a16:creationId xmlns:a16="http://schemas.microsoft.com/office/drawing/2014/main" id="{697C99B2-ECD3-463D-8CA6-80C9C87EC56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04" name="Line 3444">
          <a:extLst>
            <a:ext uri="{FF2B5EF4-FFF2-40B4-BE49-F238E27FC236}">
              <a16:creationId xmlns:a16="http://schemas.microsoft.com/office/drawing/2014/main" id="{30C9B46E-E732-465D-A55D-192333D776D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05" name="Line 3445">
          <a:extLst>
            <a:ext uri="{FF2B5EF4-FFF2-40B4-BE49-F238E27FC236}">
              <a16:creationId xmlns:a16="http://schemas.microsoft.com/office/drawing/2014/main" id="{43C26983-6DCF-4CCD-ADA2-8CBA5FF359F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06" name="Line 3446">
          <a:extLst>
            <a:ext uri="{FF2B5EF4-FFF2-40B4-BE49-F238E27FC236}">
              <a16:creationId xmlns:a16="http://schemas.microsoft.com/office/drawing/2014/main" id="{70075B46-0F40-4875-BF51-6A852493292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07" name="Line 3447">
          <a:extLst>
            <a:ext uri="{FF2B5EF4-FFF2-40B4-BE49-F238E27FC236}">
              <a16:creationId xmlns:a16="http://schemas.microsoft.com/office/drawing/2014/main" id="{2B2960CE-3405-4766-893F-658B7DCC648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08" name="Line 3448">
          <a:extLst>
            <a:ext uri="{FF2B5EF4-FFF2-40B4-BE49-F238E27FC236}">
              <a16:creationId xmlns:a16="http://schemas.microsoft.com/office/drawing/2014/main" id="{0FB2A448-791E-4DFC-9F6C-884A02F6C6B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09" name="Line 3449">
          <a:extLst>
            <a:ext uri="{FF2B5EF4-FFF2-40B4-BE49-F238E27FC236}">
              <a16:creationId xmlns:a16="http://schemas.microsoft.com/office/drawing/2014/main" id="{7346284A-D41C-47DA-99ED-B2530203809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10" name="Line 3450">
          <a:extLst>
            <a:ext uri="{FF2B5EF4-FFF2-40B4-BE49-F238E27FC236}">
              <a16:creationId xmlns:a16="http://schemas.microsoft.com/office/drawing/2014/main" id="{4981646C-7C24-4F2E-9EFD-2006D2E0106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11" name="Line 3451">
          <a:extLst>
            <a:ext uri="{FF2B5EF4-FFF2-40B4-BE49-F238E27FC236}">
              <a16:creationId xmlns:a16="http://schemas.microsoft.com/office/drawing/2014/main" id="{C7C8DB72-DE39-4A33-92B2-0DF228F5FB7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12" name="Line 3452">
          <a:extLst>
            <a:ext uri="{FF2B5EF4-FFF2-40B4-BE49-F238E27FC236}">
              <a16:creationId xmlns:a16="http://schemas.microsoft.com/office/drawing/2014/main" id="{79C5620F-86E5-463F-AE4D-ED4D54ED11F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13" name="Line 3453">
          <a:extLst>
            <a:ext uri="{FF2B5EF4-FFF2-40B4-BE49-F238E27FC236}">
              <a16:creationId xmlns:a16="http://schemas.microsoft.com/office/drawing/2014/main" id="{9A9E92DD-C97C-4901-AF78-C977FBE7AE1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14" name="Line 3454">
          <a:extLst>
            <a:ext uri="{FF2B5EF4-FFF2-40B4-BE49-F238E27FC236}">
              <a16:creationId xmlns:a16="http://schemas.microsoft.com/office/drawing/2014/main" id="{3BF2794A-8E30-4609-8686-1FF879D8310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15" name="Line 3420">
          <a:extLst>
            <a:ext uri="{FF2B5EF4-FFF2-40B4-BE49-F238E27FC236}">
              <a16:creationId xmlns:a16="http://schemas.microsoft.com/office/drawing/2014/main" id="{80ADC129-4820-4443-B2B3-A58F50FA1EB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16" name="Line 3421">
          <a:extLst>
            <a:ext uri="{FF2B5EF4-FFF2-40B4-BE49-F238E27FC236}">
              <a16:creationId xmlns:a16="http://schemas.microsoft.com/office/drawing/2014/main" id="{52145592-747D-4B53-B635-04639A2F8F4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17" name="Line 3422">
          <a:extLst>
            <a:ext uri="{FF2B5EF4-FFF2-40B4-BE49-F238E27FC236}">
              <a16:creationId xmlns:a16="http://schemas.microsoft.com/office/drawing/2014/main" id="{A906FC12-EAAD-48C5-AEC4-302357C412A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18" name="Line 3423">
          <a:extLst>
            <a:ext uri="{FF2B5EF4-FFF2-40B4-BE49-F238E27FC236}">
              <a16:creationId xmlns:a16="http://schemas.microsoft.com/office/drawing/2014/main" id="{8835189D-4D0F-421F-887B-13C27270F94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19" name="Line 3424">
          <a:extLst>
            <a:ext uri="{FF2B5EF4-FFF2-40B4-BE49-F238E27FC236}">
              <a16:creationId xmlns:a16="http://schemas.microsoft.com/office/drawing/2014/main" id="{75365074-20A2-4913-99C5-7CAF2E2AEDC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20" name="Line 3425">
          <a:extLst>
            <a:ext uri="{FF2B5EF4-FFF2-40B4-BE49-F238E27FC236}">
              <a16:creationId xmlns:a16="http://schemas.microsoft.com/office/drawing/2014/main" id="{62699589-AEE4-4735-AAB8-A5140462A20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21" name="Line 3426">
          <a:extLst>
            <a:ext uri="{FF2B5EF4-FFF2-40B4-BE49-F238E27FC236}">
              <a16:creationId xmlns:a16="http://schemas.microsoft.com/office/drawing/2014/main" id="{333A927D-F827-4162-872E-D8F38F40738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22" name="Line 3427">
          <a:extLst>
            <a:ext uri="{FF2B5EF4-FFF2-40B4-BE49-F238E27FC236}">
              <a16:creationId xmlns:a16="http://schemas.microsoft.com/office/drawing/2014/main" id="{125D2F4B-8910-4A71-8C8E-7DA45DB865F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23" name="Line 3428">
          <a:extLst>
            <a:ext uri="{FF2B5EF4-FFF2-40B4-BE49-F238E27FC236}">
              <a16:creationId xmlns:a16="http://schemas.microsoft.com/office/drawing/2014/main" id="{266A4D45-91F7-45E5-9BF5-FEF36560D97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24" name="Line 3429">
          <a:extLst>
            <a:ext uri="{FF2B5EF4-FFF2-40B4-BE49-F238E27FC236}">
              <a16:creationId xmlns:a16="http://schemas.microsoft.com/office/drawing/2014/main" id="{974581DD-D4FC-4E95-AE28-792E9F07267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25" name="Line 3430">
          <a:extLst>
            <a:ext uri="{FF2B5EF4-FFF2-40B4-BE49-F238E27FC236}">
              <a16:creationId xmlns:a16="http://schemas.microsoft.com/office/drawing/2014/main" id="{85ECCE8A-4EBE-4086-88AB-B8050418B18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26" name="Line 3431">
          <a:extLst>
            <a:ext uri="{FF2B5EF4-FFF2-40B4-BE49-F238E27FC236}">
              <a16:creationId xmlns:a16="http://schemas.microsoft.com/office/drawing/2014/main" id="{408ACB60-F82D-4484-9DCF-D14D277C216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27" name="Line 3432">
          <a:extLst>
            <a:ext uri="{FF2B5EF4-FFF2-40B4-BE49-F238E27FC236}">
              <a16:creationId xmlns:a16="http://schemas.microsoft.com/office/drawing/2014/main" id="{549FA9C0-D779-4968-809D-5AD3C8019D8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28" name="Line 3433">
          <a:extLst>
            <a:ext uri="{FF2B5EF4-FFF2-40B4-BE49-F238E27FC236}">
              <a16:creationId xmlns:a16="http://schemas.microsoft.com/office/drawing/2014/main" id="{27AB82DE-C332-4FB2-9639-F8A60AEE132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29" name="Line 3434">
          <a:extLst>
            <a:ext uri="{FF2B5EF4-FFF2-40B4-BE49-F238E27FC236}">
              <a16:creationId xmlns:a16="http://schemas.microsoft.com/office/drawing/2014/main" id="{38A42140-369C-40A1-8F37-A6A224F7313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30" name="Line 3435">
          <a:extLst>
            <a:ext uri="{FF2B5EF4-FFF2-40B4-BE49-F238E27FC236}">
              <a16:creationId xmlns:a16="http://schemas.microsoft.com/office/drawing/2014/main" id="{B5989711-E364-40EF-9E67-83A5E525D8D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31" name="Line 3436">
          <a:extLst>
            <a:ext uri="{FF2B5EF4-FFF2-40B4-BE49-F238E27FC236}">
              <a16:creationId xmlns:a16="http://schemas.microsoft.com/office/drawing/2014/main" id="{97175A35-397F-4CE6-B2F8-D7F977A95E2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32" name="Line 3437">
          <a:extLst>
            <a:ext uri="{FF2B5EF4-FFF2-40B4-BE49-F238E27FC236}">
              <a16:creationId xmlns:a16="http://schemas.microsoft.com/office/drawing/2014/main" id="{010B3D36-0B32-4CEC-8B93-0C7202586D9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33" name="Line 3438">
          <a:extLst>
            <a:ext uri="{FF2B5EF4-FFF2-40B4-BE49-F238E27FC236}">
              <a16:creationId xmlns:a16="http://schemas.microsoft.com/office/drawing/2014/main" id="{323E68C6-40CF-4A89-B438-6B576689C26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34" name="Line 3439">
          <a:extLst>
            <a:ext uri="{FF2B5EF4-FFF2-40B4-BE49-F238E27FC236}">
              <a16:creationId xmlns:a16="http://schemas.microsoft.com/office/drawing/2014/main" id="{BE283DA3-07C3-497D-9058-D06AD250929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35" name="Line 3440">
          <a:extLst>
            <a:ext uri="{FF2B5EF4-FFF2-40B4-BE49-F238E27FC236}">
              <a16:creationId xmlns:a16="http://schemas.microsoft.com/office/drawing/2014/main" id="{73D155FF-6D7D-438F-BF38-4EE9DDFD54C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36" name="Line 3441">
          <a:extLst>
            <a:ext uri="{FF2B5EF4-FFF2-40B4-BE49-F238E27FC236}">
              <a16:creationId xmlns:a16="http://schemas.microsoft.com/office/drawing/2014/main" id="{C1C4B1BA-829C-4D27-B791-FD4CFD27668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37" name="Line 3442">
          <a:extLst>
            <a:ext uri="{FF2B5EF4-FFF2-40B4-BE49-F238E27FC236}">
              <a16:creationId xmlns:a16="http://schemas.microsoft.com/office/drawing/2014/main" id="{4B402BC3-2EE4-49AF-8070-95680CA394A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38" name="Line 3443">
          <a:extLst>
            <a:ext uri="{FF2B5EF4-FFF2-40B4-BE49-F238E27FC236}">
              <a16:creationId xmlns:a16="http://schemas.microsoft.com/office/drawing/2014/main" id="{AFA2818D-B78D-4E30-A03A-0E6D8DC65B1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39" name="Line 3444">
          <a:extLst>
            <a:ext uri="{FF2B5EF4-FFF2-40B4-BE49-F238E27FC236}">
              <a16:creationId xmlns:a16="http://schemas.microsoft.com/office/drawing/2014/main" id="{34CF1D4B-AC2D-4179-A58D-55CD84A0839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40" name="Line 3445">
          <a:extLst>
            <a:ext uri="{FF2B5EF4-FFF2-40B4-BE49-F238E27FC236}">
              <a16:creationId xmlns:a16="http://schemas.microsoft.com/office/drawing/2014/main" id="{C0FA7454-B491-485D-BD82-FAD884C8F4D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41" name="Line 3446">
          <a:extLst>
            <a:ext uri="{FF2B5EF4-FFF2-40B4-BE49-F238E27FC236}">
              <a16:creationId xmlns:a16="http://schemas.microsoft.com/office/drawing/2014/main" id="{F1EBEB29-417D-49C8-BF57-0640AC432B0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42" name="Line 3447">
          <a:extLst>
            <a:ext uri="{FF2B5EF4-FFF2-40B4-BE49-F238E27FC236}">
              <a16:creationId xmlns:a16="http://schemas.microsoft.com/office/drawing/2014/main" id="{1AA06138-3D5E-4C78-BF53-8D70FB66A90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43" name="Line 3448">
          <a:extLst>
            <a:ext uri="{FF2B5EF4-FFF2-40B4-BE49-F238E27FC236}">
              <a16:creationId xmlns:a16="http://schemas.microsoft.com/office/drawing/2014/main" id="{E5081963-FAF0-46E6-AA25-EFFBE42C08D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44" name="Line 3449">
          <a:extLst>
            <a:ext uri="{FF2B5EF4-FFF2-40B4-BE49-F238E27FC236}">
              <a16:creationId xmlns:a16="http://schemas.microsoft.com/office/drawing/2014/main" id="{285B364B-ECA0-4470-8C7C-37D499AEBD8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45" name="Line 3450">
          <a:extLst>
            <a:ext uri="{FF2B5EF4-FFF2-40B4-BE49-F238E27FC236}">
              <a16:creationId xmlns:a16="http://schemas.microsoft.com/office/drawing/2014/main" id="{A6746AA0-F3A2-4980-BFBD-E96C5EC77F8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46" name="Line 3451">
          <a:extLst>
            <a:ext uri="{FF2B5EF4-FFF2-40B4-BE49-F238E27FC236}">
              <a16:creationId xmlns:a16="http://schemas.microsoft.com/office/drawing/2014/main" id="{EB8573C9-9618-4E77-AA2E-7C8095BF319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47" name="Line 3452">
          <a:extLst>
            <a:ext uri="{FF2B5EF4-FFF2-40B4-BE49-F238E27FC236}">
              <a16:creationId xmlns:a16="http://schemas.microsoft.com/office/drawing/2014/main" id="{B742F918-F6F6-40D2-A6CD-E7F62C52D80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48" name="Line 3453">
          <a:extLst>
            <a:ext uri="{FF2B5EF4-FFF2-40B4-BE49-F238E27FC236}">
              <a16:creationId xmlns:a16="http://schemas.microsoft.com/office/drawing/2014/main" id="{2567F630-3926-4C37-8902-FE3228D768E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49" name="Line 3454">
          <a:extLst>
            <a:ext uri="{FF2B5EF4-FFF2-40B4-BE49-F238E27FC236}">
              <a16:creationId xmlns:a16="http://schemas.microsoft.com/office/drawing/2014/main" id="{9CB93990-9808-460F-A614-3976ABA6B1F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50" name="Line 3420">
          <a:extLst>
            <a:ext uri="{FF2B5EF4-FFF2-40B4-BE49-F238E27FC236}">
              <a16:creationId xmlns:a16="http://schemas.microsoft.com/office/drawing/2014/main" id="{E2FC0DF6-27E4-4FBB-AE09-DAF28A7D54B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51" name="Line 3421">
          <a:extLst>
            <a:ext uri="{FF2B5EF4-FFF2-40B4-BE49-F238E27FC236}">
              <a16:creationId xmlns:a16="http://schemas.microsoft.com/office/drawing/2014/main" id="{0A764217-1F83-421B-B68D-97C4E399CEE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52" name="Line 3422">
          <a:extLst>
            <a:ext uri="{FF2B5EF4-FFF2-40B4-BE49-F238E27FC236}">
              <a16:creationId xmlns:a16="http://schemas.microsoft.com/office/drawing/2014/main" id="{D4A5A790-D465-4C50-8479-55A2A2803D3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53" name="Line 3423">
          <a:extLst>
            <a:ext uri="{FF2B5EF4-FFF2-40B4-BE49-F238E27FC236}">
              <a16:creationId xmlns:a16="http://schemas.microsoft.com/office/drawing/2014/main" id="{4039DDAF-F143-49E7-BD16-F26B0EAE437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54" name="Line 3424">
          <a:extLst>
            <a:ext uri="{FF2B5EF4-FFF2-40B4-BE49-F238E27FC236}">
              <a16:creationId xmlns:a16="http://schemas.microsoft.com/office/drawing/2014/main" id="{D872C8F3-FD9A-41EC-8579-0AE871B6910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55" name="Line 3425">
          <a:extLst>
            <a:ext uri="{FF2B5EF4-FFF2-40B4-BE49-F238E27FC236}">
              <a16:creationId xmlns:a16="http://schemas.microsoft.com/office/drawing/2014/main" id="{2305B333-076A-4351-8677-5278BDB9F1F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56" name="Line 3426">
          <a:extLst>
            <a:ext uri="{FF2B5EF4-FFF2-40B4-BE49-F238E27FC236}">
              <a16:creationId xmlns:a16="http://schemas.microsoft.com/office/drawing/2014/main" id="{91F5AE3C-D760-4096-8894-B2324928EC0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57" name="Line 3427">
          <a:extLst>
            <a:ext uri="{FF2B5EF4-FFF2-40B4-BE49-F238E27FC236}">
              <a16:creationId xmlns:a16="http://schemas.microsoft.com/office/drawing/2014/main" id="{ABF450C1-1DAE-4D24-89D0-010C246317E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58" name="Line 3428">
          <a:extLst>
            <a:ext uri="{FF2B5EF4-FFF2-40B4-BE49-F238E27FC236}">
              <a16:creationId xmlns:a16="http://schemas.microsoft.com/office/drawing/2014/main" id="{1DD91380-40A2-4373-9A9F-BB013CD43A7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59" name="Line 3429">
          <a:extLst>
            <a:ext uri="{FF2B5EF4-FFF2-40B4-BE49-F238E27FC236}">
              <a16:creationId xmlns:a16="http://schemas.microsoft.com/office/drawing/2014/main" id="{6314B0CE-C125-4B42-8E90-5D3C2B83312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60" name="Line 3430">
          <a:extLst>
            <a:ext uri="{FF2B5EF4-FFF2-40B4-BE49-F238E27FC236}">
              <a16:creationId xmlns:a16="http://schemas.microsoft.com/office/drawing/2014/main" id="{ED4D813D-B5D4-42D6-A297-6478ECB96E4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61" name="Line 3431">
          <a:extLst>
            <a:ext uri="{FF2B5EF4-FFF2-40B4-BE49-F238E27FC236}">
              <a16:creationId xmlns:a16="http://schemas.microsoft.com/office/drawing/2014/main" id="{ED990617-3619-45B2-9015-F60BA6E9A8D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62" name="Line 3432">
          <a:extLst>
            <a:ext uri="{FF2B5EF4-FFF2-40B4-BE49-F238E27FC236}">
              <a16:creationId xmlns:a16="http://schemas.microsoft.com/office/drawing/2014/main" id="{90A15595-4C2B-4BDA-9B9C-065A68AF007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63" name="Line 3433">
          <a:extLst>
            <a:ext uri="{FF2B5EF4-FFF2-40B4-BE49-F238E27FC236}">
              <a16:creationId xmlns:a16="http://schemas.microsoft.com/office/drawing/2014/main" id="{634451B9-FBF7-49F6-899F-94090E24BCB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64" name="Line 3434">
          <a:extLst>
            <a:ext uri="{FF2B5EF4-FFF2-40B4-BE49-F238E27FC236}">
              <a16:creationId xmlns:a16="http://schemas.microsoft.com/office/drawing/2014/main" id="{E1ED81CD-21B0-45B3-9226-E1E5B65C0D2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65" name="Line 3435">
          <a:extLst>
            <a:ext uri="{FF2B5EF4-FFF2-40B4-BE49-F238E27FC236}">
              <a16:creationId xmlns:a16="http://schemas.microsoft.com/office/drawing/2014/main" id="{A22FD379-BE24-4A10-9432-CCEF3D59B87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66" name="Line 3436">
          <a:extLst>
            <a:ext uri="{FF2B5EF4-FFF2-40B4-BE49-F238E27FC236}">
              <a16:creationId xmlns:a16="http://schemas.microsoft.com/office/drawing/2014/main" id="{B6B877C3-3303-4BA8-9C59-58D810BAA77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67" name="Line 3437">
          <a:extLst>
            <a:ext uri="{FF2B5EF4-FFF2-40B4-BE49-F238E27FC236}">
              <a16:creationId xmlns:a16="http://schemas.microsoft.com/office/drawing/2014/main" id="{851E4E18-8A7D-4699-97C0-055AEB055F1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68" name="Line 3438">
          <a:extLst>
            <a:ext uri="{FF2B5EF4-FFF2-40B4-BE49-F238E27FC236}">
              <a16:creationId xmlns:a16="http://schemas.microsoft.com/office/drawing/2014/main" id="{02DE2B5F-179C-4187-BA40-F2D972DD0F0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69" name="Line 3439">
          <a:extLst>
            <a:ext uri="{FF2B5EF4-FFF2-40B4-BE49-F238E27FC236}">
              <a16:creationId xmlns:a16="http://schemas.microsoft.com/office/drawing/2014/main" id="{66FC9FAD-1F4C-45ED-B83D-1798BA633C0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70" name="Line 3440">
          <a:extLst>
            <a:ext uri="{FF2B5EF4-FFF2-40B4-BE49-F238E27FC236}">
              <a16:creationId xmlns:a16="http://schemas.microsoft.com/office/drawing/2014/main" id="{C6A2F5C9-7EE4-4CFA-ACF8-38C5496FF88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71" name="Line 3441">
          <a:extLst>
            <a:ext uri="{FF2B5EF4-FFF2-40B4-BE49-F238E27FC236}">
              <a16:creationId xmlns:a16="http://schemas.microsoft.com/office/drawing/2014/main" id="{28900178-ACF9-4B2D-B5F2-DEBC48273E5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72" name="Line 3442">
          <a:extLst>
            <a:ext uri="{FF2B5EF4-FFF2-40B4-BE49-F238E27FC236}">
              <a16:creationId xmlns:a16="http://schemas.microsoft.com/office/drawing/2014/main" id="{98E4992D-2CD6-46FC-837A-94695423749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73" name="Line 3443">
          <a:extLst>
            <a:ext uri="{FF2B5EF4-FFF2-40B4-BE49-F238E27FC236}">
              <a16:creationId xmlns:a16="http://schemas.microsoft.com/office/drawing/2014/main" id="{AFA90300-6DCA-4178-A4AB-304F681AC6B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74" name="Line 3444">
          <a:extLst>
            <a:ext uri="{FF2B5EF4-FFF2-40B4-BE49-F238E27FC236}">
              <a16:creationId xmlns:a16="http://schemas.microsoft.com/office/drawing/2014/main" id="{5AA70198-C935-4CE3-9302-2C9E0F4EFD4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75" name="Line 3445">
          <a:extLst>
            <a:ext uri="{FF2B5EF4-FFF2-40B4-BE49-F238E27FC236}">
              <a16:creationId xmlns:a16="http://schemas.microsoft.com/office/drawing/2014/main" id="{0CBB8678-F2FC-4554-8692-36EB4191BA6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76" name="Line 3446">
          <a:extLst>
            <a:ext uri="{FF2B5EF4-FFF2-40B4-BE49-F238E27FC236}">
              <a16:creationId xmlns:a16="http://schemas.microsoft.com/office/drawing/2014/main" id="{3627AD38-47B0-4624-8329-7AF727EEB32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77" name="Line 3447">
          <a:extLst>
            <a:ext uri="{FF2B5EF4-FFF2-40B4-BE49-F238E27FC236}">
              <a16:creationId xmlns:a16="http://schemas.microsoft.com/office/drawing/2014/main" id="{8B46717C-6084-4967-A6BA-DC3B904D8C0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78" name="Line 3448">
          <a:extLst>
            <a:ext uri="{FF2B5EF4-FFF2-40B4-BE49-F238E27FC236}">
              <a16:creationId xmlns:a16="http://schemas.microsoft.com/office/drawing/2014/main" id="{8220E167-E6B4-4478-8BA1-95B7A9E33E5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79" name="Line 3449">
          <a:extLst>
            <a:ext uri="{FF2B5EF4-FFF2-40B4-BE49-F238E27FC236}">
              <a16:creationId xmlns:a16="http://schemas.microsoft.com/office/drawing/2014/main" id="{15EB6460-99E8-4E16-8D38-BDC1A049D1E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80" name="Line 3450">
          <a:extLst>
            <a:ext uri="{FF2B5EF4-FFF2-40B4-BE49-F238E27FC236}">
              <a16:creationId xmlns:a16="http://schemas.microsoft.com/office/drawing/2014/main" id="{1BA25506-E2B7-4433-968E-191E36C4F50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81" name="Line 3451">
          <a:extLst>
            <a:ext uri="{FF2B5EF4-FFF2-40B4-BE49-F238E27FC236}">
              <a16:creationId xmlns:a16="http://schemas.microsoft.com/office/drawing/2014/main" id="{1D31A365-B43A-449F-8D84-0A975018D74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82" name="Line 3452">
          <a:extLst>
            <a:ext uri="{FF2B5EF4-FFF2-40B4-BE49-F238E27FC236}">
              <a16:creationId xmlns:a16="http://schemas.microsoft.com/office/drawing/2014/main" id="{6D5244BE-1F35-4777-843B-182B2F6EC05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83" name="Line 3453">
          <a:extLst>
            <a:ext uri="{FF2B5EF4-FFF2-40B4-BE49-F238E27FC236}">
              <a16:creationId xmlns:a16="http://schemas.microsoft.com/office/drawing/2014/main" id="{7958CC98-321E-41BC-B5DE-1C24F401C20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84" name="Line 3454">
          <a:extLst>
            <a:ext uri="{FF2B5EF4-FFF2-40B4-BE49-F238E27FC236}">
              <a16:creationId xmlns:a16="http://schemas.microsoft.com/office/drawing/2014/main" id="{8BF6EFB3-AD91-432E-8E37-5C0BFE8C0A8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85" name="Line 3420">
          <a:extLst>
            <a:ext uri="{FF2B5EF4-FFF2-40B4-BE49-F238E27FC236}">
              <a16:creationId xmlns:a16="http://schemas.microsoft.com/office/drawing/2014/main" id="{04C2D91F-61C2-405E-BC6A-F7DE9B71A19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86" name="Line 3421">
          <a:extLst>
            <a:ext uri="{FF2B5EF4-FFF2-40B4-BE49-F238E27FC236}">
              <a16:creationId xmlns:a16="http://schemas.microsoft.com/office/drawing/2014/main" id="{6DA588C8-4C0B-48FC-B277-E50B7386BC1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87" name="Line 3422">
          <a:extLst>
            <a:ext uri="{FF2B5EF4-FFF2-40B4-BE49-F238E27FC236}">
              <a16:creationId xmlns:a16="http://schemas.microsoft.com/office/drawing/2014/main" id="{9AF0C80A-4563-4391-8FF4-839B36118FE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88" name="Line 3423">
          <a:extLst>
            <a:ext uri="{FF2B5EF4-FFF2-40B4-BE49-F238E27FC236}">
              <a16:creationId xmlns:a16="http://schemas.microsoft.com/office/drawing/2014/main" id="{9A434733-C163-4B1D-94E6-F749455CDB9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89" name="Line 3424">
          <a:extLst>
            <a:ext uri="{FF2B5EF4-FFF2-40B4-BE49-F238E27FC236}">
              <a16:creationId xmlns:a16="http://schemas.microsoft.com/office/drawing/2014/main" id="{8F986032-F389-48F5-9FC9-BCABEF3EFD0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90" name="Line 3425">
          <a:extLst>
            <a:ext uri="{FF2B5EF4-FFF2-40B4-BE49-F238E27FC236}">
              <a16:creationId xmlns:a16="http://schemas.microsoft.com/office/drawing/2014/main" id="{A3FCDC19-0A6F-42B5-8C22-DEA05EF9915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91" name="Line 3426">
          <a:extLst>
            <a:ext uri="{FF2B5EF4-FFF2-40B4-BE49-F238E27FC236}">
              <a16:creationId xmlns:a16="http://schemas.microsoft.com/office/drawing/2014/main" id="{D5F8CDD0-8537-4DA8-96A2-0E9C51513B8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92" name="Line 3427">
          <a:extLst>
            <a:ext uri="{FF2B5EF4-FFF2-40B4-BE49-F238E27FC236}">
              <a16:creationId xmlns:a16="http://schemas.microsoft.com/office/drawing/2014/main" id="{009AAFEC-12B8-4D11-A851-E22F3190019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93" name="Line 3428">
          <a:extLst>
            <a:ext uri="{FF2B5EF4-FFF2-40B4-BE49-F238E27FC236}">
              <a16:creationId xmlns:a16="http://schemas.microsoft.com/office/drawing/2014/main" id="{84EE11D5-E9B3-4D15-8027-4D0A1DFDC8A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94" name="Line 3429">
          <a:extLst>
            <a:ext uri="{FF2B5EF4-FFF2-40B4-BE49-F238E27FC236}">
              <a16:creationId xmlns:a16="http://schemas.microsoft.com/office/drawing/2014/main" id="{38323881-7E48-460A-872C-D9F6727960C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95" name="Line 3430">
          <a:extLst>
            <a:ext uri="{FF2B5EF4-FFF2-40B4-BE49-F238E27FC236}">
              <a16:creationId xmlns:a16="http://schemas.microsoft.com/office/drawing/2014/main" id="{1A94639A-7375-4B2F-9FC1-D5EEBF1357A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96" name="Line 3431">
          <a:extLst>
            <a:ext uri="{FF2B5EF4-FFF2-40B4-BE49-F238E27FC236}">
              <a16:creationId xmlns:a16="http://schemas.microsoft.com/office/drawing/2014/main" id="{747B4886-D63B-4A73-BD54-06837FC0EE2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97" name="Line 3432">
          <a:extLst>
            <a:ext uri="{FF2B5EF4-FFF2-40B4-BE49-F238E27FC236}">
              <a16:creationId xmlns:a16="http://schemas.microsoft.com/office/drawing/2014/main" id="{6ECE0C44-1DE0-464A-ADC8-2EF0910EB49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98" name="Line 3433">
          <a:extLst>
            <a:ext uri="{FF2B5EF4-FFF2-40B4-BE49-F238E27FC236}">
              <a16:creationId xmlns:a16="http://schemas.microsoft.com/office/drawing/2014/main" id="{BC6E32F5-FFB3-4C00-8C4D-5E51958EFFF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599" name="Line 3434">
          <a:extLst>
            <a:ext uri="{FF2B5EF4-FFF2-40B4-BE49-F238E27FC236}">
              <a16:creationId xmlns:a16="http://schemas.microsoft.com/office/drawing/2014/main" id="{B2ABC8EE-198D-436B-BD3C-68060A722F2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00" name="Line 3435">
          <a:extLst>
            <a:ext uri="{FF2B5EF4-FFF2-40B4-BE49-F238E27FC236}">
              <a16:creationId xmlns:a16="http://schemas.microsoft.com/office/drawing/2014/main" id="{C60A6DDB-FC63-40B2-81BF-8D5D2A06F9D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01" name="Line 3436">
          <a:extLst>
            <a:ext uri="{FF2B5EF4-FFF2-40B4-BE49-F238E27FC236}">
              <a16:creationId xmlns:a16="http://schemas.microsoft.com/office/drawing/2014/main" id="{25EF1BDC-F800-4667-868D-0FC5C07F5FA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02" name="Line 3437">
          <a:extLst>
            <a:ext uri="{FF2B5EF4-FFF2-40B4-BE49-F238E27FC236}">
              <a16:creationId xmlns:a16="http://schemas.microsoft.com/office/drawing/2014/main" id="{BEA89AE1-4D9E-4EB2-BFA2-D594DABCA8E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03" name="Line 3438">
          <a:extLst>
            <a:ext uri="{FF2B5EF4-FFF2-40B4-BE49-F238E27FC236}">
              <a16:creationId xmlns:a16="http://schemas.microsoft.com/office/drawing/2014/main" id="{E9A4A717-4101-42D0-B396-BDE6C5EABDF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04" name="Line 3439">
          <a:extLst>
            <a:ext uri="{FF2B5EF4-FFF2-40B4-BE49-F238E27FC236}">
              <a16:creationId xmlns:a16="http://schemas.microsoft.com/office/drawing/2014/main" id="{928AD0F5-BF48-4E00-ADC6-7AC8E1AE2A9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05" name="Line 3440">
          <a:extLst>
            <a:ext uri="{FF2B5EF4-FFF2-40B4-BE49-F238E27FC236}">
              <a16:creationId xmlns:a16="http://schemas.microsoft.com/office/drawing/2014/main" id="{9C846E93-CF82-4E48-B07E-D7BC7235634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06" name="Line 3441">
          <a:extLst>
            <a:ext uri="{FF2B5EF4-FFF2-40B4-BE49-F238E27FC236}">
              <a16:creationId xmlns:a16="http://schemas.microsoft.com/office/drawing/2014/main" id="{BED9FBEF-2EEC-4011-8E45-450B5226506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07" name="Line 3442">
          <a:extLst>
            <a:ext uri="{FF2B5EF4-FFF2-40B4-BE49-F238E27FC236}">
              <a16:creationId xmlns:a16="http://schemas.microsoft.com/office/drawing/2014/main" id="{88AF2F9C-F1BC-48BD-997A-5124A821D64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08" name="Line 3443">
          <a:extLst>
            <a:ext uri="{FF2B5EF4-FFF2-40B4-BE49-F238E27FC236}">
              <a16:creationId xmlns:a16="http://schemas.microsoft.com/office/drawing/2014/main" id="{D8C942EF-8390-4944-8F7A-6F2EC811D12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09" name="Line 3444">
          <a:extLst>
            <a:ext uri="{FF2B5EF4-FFF2-40B4-BE49-F238E27FC236}">
              <a16:creationId xmlns:a16="http://schemas.microsoft.com/office/drawing/2014/main" id="{83DBEAD6-7912-4169-8739-766F705D704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10" name="Line 3445">
          <a:extLst>
            <a:ext uri="{FF2B5EF4-FFF2-40B4-BE49-F238E27FC236}">
              <a16:creationId xmlns:a16="http://schemas.microsoft.com/office/drawing/2014/main" id="{604080A3-5DA2-44FD-8C5C-643FED62B60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11" name="Line 3446">
          <a:extLst>
            <a:ext uri="{FF2B5EF4-FFF2-40B4-BE49-F238E27FC236}">
              <a16:creationId xmlns:a16="http://schemas.microsoft.com/office/drawing/2014/main" id="{20B2D008-CE58-4CA1-B42D-60B63C36743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12" name="Line 3447">
          <a:extLst>
            <a:ext uri="{FF2B5EF4-FFF2-40B4-BE49-F238E27FC236}">
              <a16:creationId xmlns:a16="http://schemas.microsoft.com/office/drawing/2014/main" id="{168AED8E-F3BF-49A1-ABF8-536C9D65DFD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13" name="Line 3448">
          <a:extLst>
            <a:ext uri="{FF2B5EF4-FFF2-40B4-BE49-F238E27FC236}">
              <a16:creationId xmlns:a16="http://schemas.microsoft.com/office/drawing/2014/main" id="{0058D3A5-83D6-4948-98BB-88AC3668D38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14" name="Line 3449">
          <a:extLst>
            <a:ext uri="{FF2B5EF4-FFF2-40B4-BE49-F238E27FC236}">
              <a16:creationId xmlns:a16="http://schemas.microsoft.com/office/drawing/2014/main" id="{2025565F-1700-4AB0-983B-7E6A964F4F1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15" name="Line 3450">
          <a:extLst>
            <a:ext uri="{FF2B5EF4-FFF2-40B4-BE49-F238E27FC236}">
              <a16:creationId xmlns:a16="http://schemas.microsoft.com/office/drawing/2014/main" id="{DA67CFA1-EC59-4CD4-87BA-0A35042BCD9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16" name="Line 3451">
          <a:extLst>
            <a:ext uri="{FF2B5EF4-FFF2-40B4-BE49-F238E27FC236}">
              <a16:creationId xmlns:a16="http://schemas.microsoft.com/office/drawing/2014/main" id="{CD949F01-732B-451D-982C-90AA889CB80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17" name="Line 3452">
          <a:extLst>
            <a:ext uri="{FF2B5EF4-FFF2-40B4-BE49-F238E27FC236}">
              <a16:creationId xmlns:a16="http://schemas.microsoft.com/office/drawing/2014/main" id="{29D49C33-0DEE-4CE4-8854-8FDB06761EE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18" name="Line 3453">
          <a:extLst>
            <a:ext uri="{FF2B5EF4-FFF2-40B4-BE49-F238E27FC236}">
              <a16:creationId xmlns:a16="http://schemas.microsoft.com/office/drawing/2014/main" id="{0109D8FF-8A66-4CB1-A14D-50A59F43630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19" name="Line 3454">
          <a:extLst>
            <a:ext uri="{FF2B5EF4-FFF2-40B4-BE49-F238E27FC236}">
              <a16:creationId xmlns:a16="http://schemas.microsoft.com/office/drawing/2014/main" id="{85F2588A-267F-4558-BD9D-2C1CDB50B25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20" name="Line 3420">
          <a:extLst>
            <a:ext uri="{FF2B5EF4-FFF2-40B4-BE49-F238E27FC236}">
              <a16:creationId xmlns:a16="http://schemas.microsoft.com/office/drawing/2014/main" id="{A1631799-EB4E-43DF-8379-18259AEEFFB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21" name="Line 3421">
          <a:extLst>
            <a:ext uri="{FF2B5EF4-FFF2-40B4-BE49-F238E27FC236}">
              <a16:creationId xmlns:a16="http://schemas.microsoft.com/office/drawing/2014/main" id="{CBE4D8CB-634F-411F-813D-03A4C4D824D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22" name="Line 3422">
          <a:extLst>
            <a:ext uri="{FF2B5EF4-FFF2-40B4-BE49-F238E27FC236}">
              <a16:creationId xmlns:a16="http://schemas.microsoft.com/office/drawing/2014/main" id="{5297F096-42BB-491C-8FFB-A32D8DBB25C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23" name="Line 3423">
          <a:extLst>
            <a:ext uri="{FF2B5EF4-FFF2-40B4-BE49-F238E27FC236}">
              <a16:creationId xmlns:a16="http://schemas.microsoft.com/office/drawing/2014/main" id="{EC079239-B7CB-4D18-A962-A98A9B901A2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24" name="Line 3424">
          <a:extLst>
            <a:ext uri="{FF2B5EF4-FFF2-40B4-BE49-F238E27FC236}">
              <a16:creationId xmlns:a16="http://schemas.microsoft.com/office/drawing/2014/main" id="{705D6EDB-D97E-4853-8938-5C62E715ED6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25" name="Line 3425">
          <a:extLst>
            <a:ext uri="{FF2B5EF4-FFF2-40B4-BE49-F238E27FC236}">
              <a16:creationId xmlns:a16="http://schemas.microsoft.com/office/drawing/2014/main" id="{BB231B53-B380-4C38-9EBB-79D7483CE42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26" name="Line 3426">
          <a:extLst>
            <a:ext uri="{FF2B5EF4-FFF2-40B4-BE49-F238E27FC236}">
              <a16:creationId xmlns:a16="http://schemas.microsoft.com/office/drawing/2014/main" id="{CB3DCECB-4BCC-44CA-B4AB-2D5592E78B6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27" name="Line 3427">
          <a:extLst>
            <a:ext uri="{FF2B5EF4-FFF2-40B4-BE49-F238E27FC236}">
              <a16:creationId xmlns:a16="http://schemas.microsoft.com/office/drawing/2014/main" id="{157CD3BA-0A83-4690-8147-3A116598FA1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28" name="Line 3428">
          <a:extLst>
            <a:ext uri="{FF2B5EF4-FFF2-40B4-BE49-F238E27FC236}">
              <a16:creationId xmlns:a16="http://schemas.microsoft.com/office/drawing/2014/main" id="{12D87B5F-1DA2-4481-BF5C-03229112C87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29" name="Line 3429">
          <a:extLst>
            <a:ext uri="{FF2B5EF4-FFF2-40B4-BE49-F238E27FC236}">
              <a16:creationId xmlns:a16="http://schemas.microsoft.com/office/drawing/2014/main" id="{A4083C77-9B0F-46D1-83A3-25E1CC8CD62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30" name="Line 3430">
          <a:extLst>
            <a:ext uri="{FF2B5EF4-FFF2-40B4-BE49-F238E27FC236}">
              <a16:creationId xmlns:a16="http://schemas.microsoft.com/office/drawing/2014/main" id="{A49DCEEB-4A7B-45BB-AB7E-DDD5B1D0AB3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31" name="Line 3431">
          <a:extLst>
            <a:ext uri="{FF2B5EF4-FFF2-40B4-BE49-F238E27FC236}">
              <a16:creationId xmlns:a16="http://schemas.microsoft.com/office/drawing/2014/main" id="{DBC105FE-7631-47E9-8B9F-4A38CB31C07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32" name="Line 3432">
          <a:extLst>
            <a:ext uri="{FF2B5EF4-FFF2-40B4-BE49-F238E27FC236}">
              <a16:creationId xmlns:a16="http://schemas.microsoft.com/office/drawing/2014/main" id="{275AE9B1-FDEC-4574-9DF5-DA6E311AA44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33" name="Line 3433">
          <a:extLst>
            <a:ext uri="{FF2B5EF4-FFF2-40B4-BE49-F238E27FC236}">
              <a16:creationId xmlns:a16="http://schemas.microsoft.com/office/drawing/2014/main" id="{84799F44-D0E9-4D9E-BEB8-94F8BADFCE1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34" name="Line 3434">
          <a:extLst>
            <a:ext uri="{FF2B5EF4-FFF2-40B4-BE49-F238E27FC236}">
              <a16:creationId xmlns:a16="http://schemas.microsoft.com/office/drawing/2014/main" id="{42C53555-9008-4D2B-8F13-B579D37383B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35" name="Line 3435">
          <a:extLst>
            <a:ext uri="{FF2B5EF4-FFF2-40B4-BE49-F238E27FC236}">
              <a16:creationId xmlns:a16="http://schemas.microsoft.com/office/drawing/2014/main" id="{02F12285-0456-41E0-870B-6E8A17EDE29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36" name="Line 3436">
          <a:extLst>
            <a:ext uri="{FF2B5EF4-FFF2-40B4-BE49-F238E27FC236}">
              <a16:creationId xmlns:a16="http://schemas.microsoft.com/office/drawing/2014/main" id="{62BEBADF-3A0A-4CF6-B38C-647DE88ECF4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37" name="Line 3437">
          <a:extLst>
            <a:ext uri="{FF2B5EF4-FFF2-40B4-BE49-F238E27FC236}">
              <a16:creationId xmlns:a16="http://schemas.microsoft.com/office/drawing/2014/main" id="{E8534C8E-A65D-4E4B-895A-0C1151ED76E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38" name="Line 3438">
          <a:extLst>
            <a:ext uri="{FF2B5EF4-FFF2-40B4-BE49-F238E27FC236}">
              <a16:creationId xmlns:a16="http://schemas.microsoft.com/office/drawing/2014/main" id="{90714F90-5ED4-454E-8A8E-9339C5E3F48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39" name="Line 3439">
          <a:extLst>
            <a:ext uri="{FF2B5EF4-FFF2-40B4-BE49-F238E27FC236}">
              <a16:creationId xmlns:a16="http://schemas.microsoft.com/office/drawing/2014/main" id="{0C4FF5CC-EDE5-45E0-BEC4-8FCED7235DE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40" name="Line 3440">
          <a:extLst>
            <a:ext uri="{FF2B5EF4-FFF2-40B4-BE49-F238E27FC236}">
              <a16:creationId xmlns:a16="http://schemas.microsoft.com/office/drawing/2014/main" id="{9E516B08-3CF2-43DD-B11B-4DD83A25961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41" name="Line 3441">
          <a:extLst>
            <a:ext uri="{FF2B5EF4-FFF2-40B4-BE49-F238E27FC236}">
              <a16:creationId xmlns:a16="http://schemas.microsoft.com/office/drawing/2014/main" id="{C2C8FE65-79A2-45D6-9438-A25AB924885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42" name="Line 3442">
          <a:extLst>
            <a:ext uri="{FF2B5EF4-FFF2-40B4-BE49-F238E27FC236}">
              <a16:creationId xmlns:a16="http://schemas.microsoft.com/office/drawing/2014/main" id="{95175749-FCF0-4B2A-9DC2-9BECCE3B52E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43" name="Line 3443">
          <a:extLst>
            <a:ext uri="{FF2B5EF4-FFF2-40B4-BE49-F238E27FC236}">
              <a16:creationId xmlns:a16="http://schemas.microsoft.com/office/drawing/2014/main" id="{29A9B214-5828-4162-96B5-2A6E065935A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44" name="Line 3444">
          <a:extLst>
            <a:ext uri="{FF2B5EF4-FFF2-40B4-BE49-F238E27FC236}">
              <a16:creationId xmlns:a16="http://schemas.microsoft.com/office/drawing/2014/main" id="{6F2B92FF-CB73-496C-94E8-75F90F7AC30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45" name="Line 3445">
          <a:extLst>
            <a:ext uri="{FF2B5EF4-FFF2-40B4-BE49-F238E27FC236}">
              <a16:creationId xmlns:a16="http://schemas.microsoft.com/office/drawing/2014/main" id="{0133AED4-0968-48D3-91DA-15AD69F6BCA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46" name="Line 3446">
          <a:extLst>
            <a:ext uri="{FF2B5EF4-FFF2-40B4-BE49-F238E27FC236}">
              <a16:creationId xmlns:a16="http://schemas.microsoft.com/office/drawing/2014/main" id="{0266DA1C-D284-43AC-BE16-F73793C71A7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47" name="Line 3447">
          <a:extLst>
            <a:ext uri="{FF2B5EF4-FFF2-40B4-BE49-F238E27FC236}">
              <a16:creationId xmlns:a16="http://schemas.microsoft.com/office/drawing/2014/main" id="{D72673EF-FBF4-46F2-AE3B-5B59088976A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48" name="Line 3448">
          <a:extLst>
            <a:ext uri="{FF2B5EF4-FFF2-40B4-BE49-F238E27FC236}">
              <a16:creationId xmlns:a16="http://schemas.microsoft.com/office/drawing/2014/main" id="{B6C8D5C4-DEE6-4020-9510-2B05E4D3291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49" name="Line 3449">
          <a:extLst>
            <a:ext uri="{FF2B5EF4-FFF2-40B4-BE49-F238E27FC236}">
              <a16:creationId xmlns:a16="http://schemas.microsoft.com/office/drawing/2014/main" id="{35B1D7C8-C771-446E-9E43-4B7B3B3090A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50" name="Line 3450">
          <a:extLst>
            <a:ext uri="{FF2B5EF4-FFF2-40B4-BE49-F238E27FC236}">
              <a16:creationId xmlns:a16="http://schemas.microsoft.com/office/drawing/2014/main" id="{DEB75FC4-731D-4B55-A048-1639AC650CF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51" name="Line 3451">
          <a:extLst>
            <a:ext uri="{FF2B5EF4-FFF2-40B4-BE49-F238E27FC236}">
              <a16:creationId xmlns:a16="http://schemas.microsoft.com/office/drawing/2014/main" id="{2D908B5A-B4AE-42A0-B225-96FF8A562DD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52" name="Line 3452">
          <a:extLst>
            <a:ext uri="{FF2B5EF4-FFF2-40B4-BE49-F238E27FC236}">
              <a16:creationId xmlns:a16="http://schemas.microsoft.com/office/drawing/2014/main" id="{DA4DBD9E-AE90-4568-9ECC-0124484D930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53" name="Line 3453">
          <a:extLst>
            <a:ext uri="{FF2B5EF4-FFF2-40B4-BE49-F238E27FC236}">
              <a16:creationId xmlns:a16="http://schemas.microsoft.com/office/drawing/2014/main" id="{C8C9AEA3-7C6B-44C1-A312-E37525A47E7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54" name="Line 3454">
          <a:extLst>
            <a:ext uri="{FF2B5EF4-FFF2-40B4-BE49-F238E27FC236}">
              <a16:creationId xmlns:a16="http://schemas.microsoft.com/office/drawing/2014/main" id="{D52356FE-03A6-4974-BE00-6C009999F00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55" name="Line 3420">
          <a:extLst>
            <a:ext uri="{FF2B5EF4-FFF2-40B4-BE49-F238E27FC236}">
              <a16:creationId xmlns:a16="http://schemas.microsoft.com/office/drawing/2014/main" id="{7645F251-B942-4F79-AA94-F614EEC4EC9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56" name="Line 3421">
          <a:extLst>
            <a:ext uri="{FF2B5EF4-FFF2-40B4-BE49-F238E27FC236}">
              <a16:creationId xmlns:a16="http://schemas.microsoft.com/office/drawing/2014/main" id="{E02A18A6-D2BD-4C70-B1C6-37367387696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57" name="Line 3422">
          <a:extLst>
            <a:ext uri="{FF2B5EF4-FFF2-40B4-BE49-F238E27FC236}">
              <a16:creationId xmlns:a16="http://schemas.microsoft.com/office/drawing/2014/main" id="{377D06A8-CC71-493F-B8CB-8685B4D5603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58" name="Line 3423">
          <a:extLst>
            <a:ext uri="{FF2B5EF4-FFF2-40B4-BE49-F238E27FC236}">
              <a16:creationId xmlns:a16="http://schemas.microsoft.com/office/drawing/2014/main" id="{81688137-DF24-4DE7-8239-07C6E91BE68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59" name="Line 3424">
          <a:extLst>
            <a:ext uri="{FF2B5EF4-FFF2-40B4-BE49-F238E27FC236}">
              <a16:creationId xmlns:a16="http://schemas.microsoft.com/office/drawing/2014/main" id="{E05F5A67-4BEA-4FF7-BE53-3DCAD85613D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60" name="Line 3425">
          <a:extLst>
            <a:ext uri="{FF2B5EF4-FFF2-40B4-BE49-F238E27FC236}">
              <a16:creationId xmlns:a16="http://schemas.microsoft.com/office/drawing/2014/main" id="{EFC1FEB2-CEBE-4FFE-A196-F0F7D10806A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61" name="Line 3426">
          <a:extLst>
            <a:ext uri="{FF2B5EF4-FFF2-40B4-BE49-F238E27FC236}">
              <a16:creationId xmlns:a16="http://schemas.microsoft.com/office/drawing/2014/main" id="{E17F52FB-DCFC-4565-A5EC-58F926CF8A7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62" name="Line 3427">
          <a:extLst>
            <a:ext uri="{FF2B5EF4-FFF2-40B4-BE49-F238E27FC236}">
              <a16:creationId xmlns:a16="http://schemas.microsoft.com/office/drawing/2014/main" id="{E5502859-C908-4ACD-AE45-7B077CA1D4C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63" name="Line 3428">
          <a:extLst>
            <a:ext uri="{FF2B5EF4-FFF2-40B4-BE49-F238E27FC236}">
              <a16:creationId xmlns:a16="http://schemas.microsoft.com/office/drawing/2014/main" id="{2F784C59-C482-490E-92EB-CA45C479076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64" name="Line 3429">
          <a:extLst>
            <a:ext uri="{FF2B5EF4-FFF2-40B4-BE49-F238E27FC236}">
              <a16:creationId xmlns:a16="http://schemas.microsoft.com/office/drawing/2014/main" id="{D74D07F4-FF91-4934-8B1C-D7D19E5E5EA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65" name="Line 3430">
          <a:extLst>
            <a:ext uri="{FF2B5EF4-FFF2-40B4-BE49-F238E27FC236}">
              <a16:creationId xmlns:a16="http://schemas.microsoft.com/office/drawing/2014/main" id="{F4C3AE19-21B6-4438-A7B4-75B5AAC257F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66" name="Line 3431">
          <a:extLst>
            <a:ext uri="{FF2B5EF4-FFF2-40B4-BE49-F238E27FC236}">
              <a16:creationId xmlns:a16="http://schemas.microsoft.com/office/drawing/2014/main" id="{2A47599D-87C3-4560-B469-FD8585D7B23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67" name="Line 3432">
          <a:extLst>
            <a:ext uri="{FF2B5EF4-FFF2-40B4-BE49-F238E27FC236}">
              <a16:creationId xmlns:a16="http://schemas.microsoft.com/office/drawing/2014/main" id="{BA8A39C1-96F8-43FB-AE4D-C675EBBF8F9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68" name="Line 3433">
          <a:extLst>
            <a:ext uri="{FF2B5EF4-FFF2-40B4-BE49-F238E27FC236}">
              <a16:creationId xmlns:a16="http://schemas.microsoft.com/office/drawing/2014/main" id="{E7594F0F-A5E2-494C-B490-978FFD515D5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69" name="Line 3434">
          <a:extLst>
            <a:ext uri="{FF2B5EF4-FFF2-40B4-BE49-F238E27FC236}">
              <a16:creationId xmlns:a16="http://schemas.microsoft.com/office/drawing/2014/main" id="{85C05AAC-4F46-4FA8-B048-EB9ED84411C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70" name="Line 3435">
          <a:extLst>
            <a:ext uri="{FF2B5EF4-FFF2-40B4-BE49-F238E27FC236}">
              <a16:creationId xmlns:a16="http://schemas.microsoft.com/office/drawing/2014/main" id="{5F52F79E-9AE3-4E1D-8888-96684F64DE0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71" name="Line 3436">
          <a:extLst>
            <a:ext uri="{FF2B5EF4-FFF2-40B4-BE49-F238E27FC236}">
              <a16:creationId xmlns:a16="http://schemas.microsoft.com/office/drawing/2014/main" id="{770FF642-797F-4A36-8EEC-56B2D649EC2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72" name="Line 3437">
          <a:extLst>
            <a:ext uri="{FF2B5EF4-FFF2-40B4-BE49-F238E27FC236}">
              <a16:creationId xmlns:a16="http://schemas.microsoft.com/office/drawing/2014/main" id="{CD1B1461-AA2D-448E-863F-1BB0458FEBA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73" name="Line 3438">
          <a:extLst>
            <a:ext uri="{FF2B5EF4-FFF2-40B4-BE49-F238E27FC236}">
              <a16:creationId xmlns:a16="http://schemas.microsoft.com/office/drawing/2014/main" id="{4FC44518-3BF8-4244-935A-4CA9E4888D1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74" name="Line 3439">
          <a:extLst>
            <a:ext uri="{FF2B5EF4-FFF2-40B4-BE49-F238E27FC236}">
              <a16:creationId xmlns:a16="http://schemas.microsoft.com/office/drawing/2014/main" id="{1F5494B8-FBDC-4731-A9DA-1C9085CC5EB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75" name="Line 3440">
          <a:extLst>
            <a:ext uri="{FF2B5EF4-FFF2-40B4-BE49-F238E27FC236}">
              <a16:creationId xmlns:a16="http://schemas.microsoft.com/office/drawing/2014/main" id="{2D65376C-8383-4AF3-9FE8-C7E31D21A28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76" name="Line 3441">
          <a:extLst>
            <a:ext uri="{FF2B5EF4-FFF2-40B4-BE49-F238E27FC236}">
              <a16:creationId xmlns:a16="http://schemas.microsoft.com/office/drawing/2014/main" id="{207F5C55-47C6-42CD-A4FB-E72C1F86CA9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77" name="Line 3442">
          <a:extLst>
            <a:ext uri="{FF2B5EF4-FFF2-40B4-BE49-F238E27FC236}">
              <a16:creationId xmlns:a16="http://schemas.microsoft.com/office/drawing/2014/main" id="{3FBEFC15-EA0D-463B-8D54-FA40E4599A6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78" name="Line 3443">
          <a:extLst>
            <a:ext uri="{FF2B5EF4-FFF2-40B4-BE49-F238E27FC236}">
              <a16:creationId xmlns:a16="http://schemas.microsoft.com/office/drawing/2014/main" id="{CDB6EDEE-B707-4892-B1B2-FD94396ADDC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79" name="Line 3444">
          <a:extLst>
            <a:ext uri="{FF2B5EF4-FFF2-40B4-BE49-F238E27FC236}">
              <a16:creationId xmlns:a16="http://schemas.microsoft.com/office/drawing/2014/main" id="{6A769769-CA2D-4A12-A4DB-B056BE1D1EE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80" name="Line 3445">
          <a:extLst>
            <a:ext uri="{FF2B5EF4-FFF2-40B4-BE49-F238E27FC236}">
              <a16:creationId xmlns:a16="http://schemas.microsoft.com/office/drawing/2014/main" id="{9258AD6B-402A-4F58-BC59-E3109EAB0D4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81" name="Line 3446">
          <a:extLst>
            <a:ext uri="{FF2B5EF4-FFF2-40B4-BE49-F238E27FC236}">
              <a16:creationId xmlns:a16="http://schemas.microsoft.com/office/drawing/2014/main" id="{6BCE0DB4-4D5E-4E10-8FD1-6A94C7EF49F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82" name="Line 3447">
          <a:extLst>
            <a:ext uri="{FF2B5EF4-FFF2-40B4-BE49-F238E27FC236}">
              <a16:creationId xmlns:a16="http://schemas.microsoft.com/office/drawing/2014/main" id="{68E2D21B-E54C-4A4E-96C6-69BC6F26043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83" name="Line 3448">
          <a:extLst>
            <a:ext uri="{FF2B5EF4-FFF2-40B4-BE49-F238E27FC236}">
              <a16:creationId xmlns:a16="http://schemas.microsoft.com/office/drawing/2014/main" id="{45E4C603-6D17-4D89-BCC9-1B238C4D381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84" name="Line 3449">
          <a:extLst>
            <a:ext uri="{FF2B5EF4-FFF2-40B4-BE49-F238E27FC236}">
              <a16:creationId xmlns:a16="http://schemas.microsoft.com/office/drawing/2014/main" id="{11652EBE-EC5D-4575-A457-E9D3192FDD3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85" name="Line 3450">
          <a:extLst>
            <a:ext uri="{FF2B5EF4-FFF2-40B4-BE49-F238E27FC236}">
              <a16:creationId xmlns:a16="http://schemas.microsoft.com/office/drawing/2014/main" id="{66E16B89-B01E-4BBC-B610-1C474E40E67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86" name="Line 3451">
          <a:extLst>
            <a:ext uri="{FF2B5EF4-FFF2-40B4-BE49-F238E27FC236}">
              <a16:creationId xmlns:a16="http://schemas.microsoft.com/office/drawing/2014/main" id="{349C8D5A-B035-4C80-AFA3-4DBE1F69A0B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87" name="Line 3452">
          <a:extLst>
            <a:ext uri="{FF2B5EF4-FFF2-40B4-BE49-F238E27FC236}">
              <a16:creationId xmlns:a16="http://schemas.microsoft.com/office/drawing/2014/main" id="{51361A46-8749-4DED-877F-A845794AB37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88" name="Line 3453">
          <a:extLst>
            <a:ext uri="{FF2B5EF4-FFF2-40B4-BE49-F238E27FC236}">
              <a16:creationId xmlns:a16="http://schemas.microsoft.com/office/drawing/2014/main" id="{6CE33E09-D861-42BE-9753-A523D2FFB35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89" name="Line 3454">
          <a:extLst>
            <a:ext uri="{FF2B5EF4-FFF2-40B4-BE49-F238E27FC236}">
              <a16:creationId xmlns:a16="http://schemas.microsoft.com/office/drawing/2014/main" id="{644E4075-4676-4732-A240-ED5A4F57EEC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90" name="Line 3420">
          <a:extLst>
            <a:ext uri="{FF2B5EF4-FFF2-40B4-BE49-F238E27FC236}">
              <a16:creationId xmlns:a16="http://schemas.microsoft.com/office/drawing/2014/main" id="{6BA55E2F-9C45-4B7F-A37E-7E36D88BD79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91" name="Line 3421">
          <a:extLst>
            <a:ext uri="{FF2B5EF4-FFF2-40B4-BE49-F238E27FC236}">
              <a16:creationId xmlns:a16="http://schemas.microsoft.com/office/drawing/2014/main" id="{177A85DA-F3D7-424C-A9A3-A529BDECBC3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92" name="Line 3422">
          <a:extLst>
            <a:ext uri="{FF2B5EF4-FFF2-40B4-BE49-F238E27FC236}">
              <a16:creationId xmlns:a16="http://schemas.microsoft.com/office/drawing/2014/main" id="{E1A27EF0-F40B-4750-A15F-50C9AA41587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93" name="Line 3423">
          <a:extLst>
            <a:ext uri="{FF2B5EF4-FFF2-40B4-BE49-F238E27FC236}">
              <a16:creationId xmlns:a16="http://schemas.microsoft.com/office/drawing/2014/main" id="{BEDFE75D-3A4D-421E-919B-0415E3E3114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94" name="Line 3424">
          <a:extLst>
            <a:ext uri="{FF2B5EF4-FFF2-40B4-BE49-F238E27FC236}">
              <a16:creationId xmlns:a16="http://schemas.microsoft.com/office/drawing/2014/main" id="{D10A248C-0B43-447D-BFEF-AD67276B380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95" name="Line 3425">
          <a:extLst>
            <a:ext uri="{FF2B5EF4-FFF2-40B4-BE49-F238E27FC236}">
              <a16:creationId xmlns:a16="http://schemas.microsoft.com/office/drawing/2014/main" id="{B3490E52-0E4B-42A4-9312-5229717CFD0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96" name="Line 3426">
          <a:extLst>
            <a:ext uri="{FF2B5EF4-FFF2-40B4-BE49-F238E27FC236}">
              <a16:creationId xmlns:a16="http://schemas.microsoft.com/office/drawing/2014/main" id="{2A7F564A-8376-43D4-84A5-8B86BC8D117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97" name="Line 3427">
          <a:extLst>
            <a:ext uri="{FF2B5EF4-FFF2-40B4-BE49-F238E27FC236}">
              <a16:creationId xmlns:a16="http://schemas.microsoft.com/office/drawing/2014/main" id="{D0F0604F-642A-4AC3-99AE-6F688C0522E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98" name="Line 3428">
          <a:extLst>
            <a:ext uri="{FF2B5EF4-FFF2-40B4-BE49-F238E27FC236}">
              <a16:creationId xmlns:a16="http://schemas.microsoft.com/office/drawing/2014/main" id="{D1E40DF5-A245-4AA2-9B7D-25FD5A5F27D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699" name="Line 3429">
          <a:extLst>
            <a:ext uri="{FF2B5EF4-FFF2-40B4-BE49-F238E27FC236}">
              <a16:creationId xmlns:a16="http://schemas.microsoft.com/office/drawing/2014/main" id="{7C0725BE-2852-44E2-88CD-10B79C8EB03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00" name="Line 3430">
          <a:extLst>
            <a:ext uri="{FF2B5EF4-FFF2-40B4-BE49-F238E27FC236}">
              <a16:creationId xmlns:a16="http://schemas.microsoft.com/office/drawing/2014/main" id="{6F986BBD-F22E-4F96-8903-6DC8C7D09BF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01" name="Line 3431">
          <a:extLst>
            <a:ext uri="{FF2B5EF4-FFF2-40B4-BE49-F238E27FC236}">
              <a16:creationId xmlns:a16="http://schemas.microsoft.com/office/drawing/2014/main" id="{B680A41B-9E4E-4BBC-9DC2-26BAD1985BD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02" name="Line 3432">
          <a:extLst>
            <a:ext uri="{FF2B5EF4-FFF2-40B4-BE49-F238E27FC236}">
              <a16:creationId xmlns:a16="http://schemas.microsoft.com/office/drawing/2014/main" id="{F3F3DD84-791A-44A6-B1F8-222F6092AE1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03" name="Line 3433">
          <a:extLst>
            <a:ext uri="{FF2B5EF4-FFF2-40B4-BE49-F238E27FC236}">
              <a16:creationId xmlns:a16="http://schemas.microsoft.com/office/drawing/2014/main" id="{D4119393-9DA3-4636-8FC8-E0ED4DF69D5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04" name="Line 3434">
          <a:extLst>
            <a:ext uri="{FF2B5EF4-FFF2-40B4-BE49-F238E27FC236}">
              <a16:creationId xmlns:a16="http://schemas.microsoft.com/office/drawing/2014/main" id="{0DA786C6-DC1E-4598-BB12-9D547F06122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05" name="Line 3435">
          <a:extLst>
            <a:ext uri="{FF2B5EF4-FFF2-40B4-BE49-F238E27FC236}">
              <a16:creationId xmlns:a16="http://schemas.microsoft.com/office/drawing/2014/main" id="{759FFBF7-FF15-4094-9188-06FE4A827F1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06" name="Line 3436">
          <a:extLst>
            <a:ext uri="{FF2B5EF4-FFF2-40B4-BE49-F238E27FC236}">
              <a16:creationId xmlns:a16="http://schemas.microsoft.com/office/drawing/2014/main" id="{90DF2953-762F-4160-BA6C-D4C191200D7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07" name="Line 3437">
          <a:extLst>
            <a:ext uri="{FF2B5EF4-FFF2-40B4-BE49-F238E27FC236}">
              <a16:creationId xmlns:a16="http://schemas.microsoft.com/office/drawing/2014/main" id="{FE22B0EF-F14B-468C-8C6E-525EC513784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08" name="Line 3438">
          <a:extLst>
            <a:ext uri="{FF2B5EF4-FFF2-40B4-BE49-F238E27FC236}">
              <a16:creationId xmlns:a16="http://schemas.microsoft.com/office/drawing/2014/main" id="{4FA606B1-A37E-4ED0-AA05-9857EEB7C83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09" name="Line 3439">
          <a:extLst>
            <a:ext uri="{FF2B5EF4-FFF2-40B4-BE49-F238E27FC236}">
              <a16:creationId xmlns:a16="http://schemas.microsoft.com/office/drawing/2014/main" id="{1BBD0668-AF29-4D95-8989-01BE0C941BB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10" name="Line 3440">
          <a:extLst>
            <a:ext uri="{FF2B5EF4-FFF2-40B4-BE49-F238E27FC236}">
              <a16:creationId xmlns:a16="http://schemas.microsoft.com/office/drawing/2014/main" id="{3FABA469-8564-4183-93B7-86297280ABB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11" name="Line 3441">
          <a:extLst>
            <a:ext uri="{FF2B5EF4-FFF2-40B4-BE49-F238E27FC236}">
              <a16:creationId xmlns:a16="http://schemas.microsoft.com/office/drawing/2014/main" id="{DF9AE00F-204A-48BF-8175-9268DC6706C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12" name="Line 3442">
          <a:extLst>
            <a:ext uri="{FF2B5EF4-FFF2-40B4-BE49-F238E27FC236}">
              <a16:creationId xmlns:a16="http://schemas.microsoft.com/office/drawing/2014/main" id="{1D41FD4A-F68B-4E50-9A6D-D4428245ADB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13" name="Line 3443">
          <a:extLst>
            <a:ext uri="{FF2B5EF4-FFF2-40B4-BE49-F238E27FC236}">
              <a16:creationId xmlns:a16="http://schemas.microsoft.com/office/drawing/2014/main" id="{75553345-6235-46E1-8F8B-F7950132587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14" name="Line 3444">
          <a:extLst>
            <a:ext uri="{FF2B5EF4-FFF2-40B4-BE49-F238E27FC236}">
              <a16:creationId xmlns:a16="http://schemas.microsoft.com/office/drawing/2014/main" id="{642B295A-CCD1-4651-A48D-2781450E094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15" name="Line 3445">
          <a:extLst>
            <a:ext uri="{FF2B5EF4-FFF2-40B4-BE49-F238E27FC236}">
              <a16:creationId xmlns:a16="http://schemas.microsoft.com/office/drawing/2014/main" id="{39C5461F-CB4B-4723-A4B0-8F3A660E37A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16" name="Line 3446">
          <a:extLst>
            <a:ext uri="{FF2B5EF4-FFF2-40B4-BE49-F238E27FC236}">
              <a16:creationId xmlns:a16="http://schemas.microsoft.com/office/drawing/2014/main" id="{86F1D2CA-5232-44A9-BA64-050A970986A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17" name="Line 3447">
          <a:extLst>
            <a:ext uri="{FF2B5EF4-FFF2-40B4-BE49-F238E27FC236}">
              <a16:creationId xmlns:a16="http://schemas.microsoft.com/office/drawing/2014/main" id="{5AD53602-EBBC-4EE2-AED7-C88C1E8D10E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18" name="Line 3448">
          <a:extLst>
            <a:ext uri="{FF2B5EF4-FFF2-40B4-BE49-F238E27FC236}">
              <a16:creationId xmlns:a16="http://schemas.microsoft.com/office/drawing/2014/main" id="{C588600A-1F0A-47D7-B434-7945277B718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19" name="Line 3449">
          <a:extLst>
            <a:ext uri="{FF2B5EF4-FFF2-40B4-BE49-F238E27FC236}">
              <a16:creationId xmlns:a16="http://schemas.microsoft.com/office/drawing/2014/main" id="{D6144D96-ED49-4955-A4C3-61446351985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20" name="Line 3450">
          <a:extLst>
            <a:ext uri="{FF2B5EF4-FFF2-40B4-BE49-F238E27FC236}">
              <a16:creationId xmlns:a16="http://schemas.microsoft.com/office/drawing/2014/main" id="{F8E0ABAC-D98A-40F9-ACD5-F58B356F502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21" name="Line 3451">
          <a:extLst>
            <a:ext uri="{FF2B5EF4-FFF2-40B4-BE49-F238E27FC236}">
              <a16:creationId xmlns:a16="http://schemas.microsoft.com/office/drawing/2014/main" id="{E4C4DC67-BEF5-4E2E-B9CB-7AD289457BC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22" name="Line 3452">
          <a:extLst>
            <a:ext uri="{FF2B5EF4-FFF2-40B4-BE49-F238E27FC236}">
              <a16:creationId xmlns:a16="http://schemas.microsoft.com/office/drawing/2014/main" id="{25CEA3AA-B955-4D46-8B95-412E1188587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23" name="Line 3453">
          <a:extLst>
            <a:ext uri="{FF2B5EF4-FFF2-40B4-BE49-F238E27FC236}">
              <a16:creationId xmlns:a16="http://schemas.microsoft.com/office/drawing/2014/main" id="{8C64BE78-31AE-4A4B-8248-FCBE3A37175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24" name="Line 3454">
          <a:extLst>
            <a:ext uri="{FF2B5EF4-FFF2-40B4-BE49-F238E27FC236}">
              <a16:creationId xmlns:a16="http://schemas.microsoft.com/office/drawing/2014/main" id="{AE397B29-4F6B-48D1-BB37-92D1D2768DA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25" name="Line 3420">
          <a:extLst>
            <a:ext uri="{FF2B5EF4-FFF2-40B4-BE49-F238E27FC236}">
              <a16:creationId xmlns:a16="http://schemas.microsoft.com/office/drawing/2014/main" id="{E162A019-1FB3-4EEB-9EF4-365DCD8672D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26" name="Line 3421">
          <a:extLst>
            <a:ext uri="{FF2B5EF4-FFF2-40B4-BE49-F238E27FC236}">
              <a16:creationId xmlns:a16="http://schemas.microsoft.com/office/drawing/2014/main" id="{8C67D788-19DE-4E77-837A-C11692669C4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27" name="Line 3422">
          <a:extLst>
            <a:ext uri="{FF2B5EF4-FFF2-40B4-BE49-F238E27FC236}">
              <a16:creationId xmlns:a16="http://schemas.microsoft.com/office/drawing/2014/main" id="{6A4089EB-F8CE-4D55-AE7B-F3986DD2E97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28" name="Line 3423">
          <a:extLst>
            <a:ext uri="{FF2B5EF4-FFF2-40B4-BE49-F238E27FC236}">
              <a16:creationId xmlns:a16="http://schemas.microsoft.com/office/drawing/2014/main" id="{AC4348AA-8CE1-4212-BC46-7959F2364E8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29" name="Line 3424">
          <a:extLst>
            <a:ext uri="{FF2B5EF4-FFF2-40B4-BE49-F238E27FC236}">
              <a16:creationId xmlns:a16="http://schemas.microsoft.com/office/drawing/2014/main" id="{196FBA44-044F-455A-9C3C-57716987184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30" name="Line 3425">
          <a:extLst>
            <a:ext uri="{FF2B5EF4-FFF2-40B4-BE49-F238E27FC236}">
              <a16:creationId xmlns:a16="http://schemas.microsoft.com/office/drawing/2014/main" id="{36AF50C1-5DF8-4A00-B8DF-55D9055EF61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31" name="Line 3426">
          <a:extLst>
            <a:ext uri="{FF2B5EF4-FFF2-40B4-BE49-F238E27FC236}">
              <a16:creationId xmlns:a16="http://schemas.microsoft.com/office/drawing/2014/main" id="{64999D22-13DC-448A-80BE-6827C2D5E32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32" name="Line 3427">
          <a:extLst>
            <a:ext uri="{FF2B5EF4-FFF2-40B4-BE49-F238E27FC236}">
              <a16:creationId xmlns:a16="http://schemas.microsoft.com/office/drawing/2014/main" id="{9F4E3FEC-7566-4D25-9EB9-545A7C2CA5B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33" name="Line 3428">
          <a:extLst>
            <a:ext uri="{FF2B5EF4-FFF2-40B4-BE49-F238E27FC236}">
              <a16:creationId xmlns:a16="http://schemas.microsoft.com/office/drawing/2014/main" id="{7F857A52-E8CD-48E1-9374-6334BECB925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34" name="Line 3429">
          <a:extLst>
            <a:ext uri="{FF2B5EF4-FFF2-40B4-BE49-F238E27FC236}">
              <a16:creationId xmlns:a16="http://schemas.microsoft.com/office/drawing/2014/main" id="{F1F39EA7-B4E2-484B-A5A2-864647DF815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35" name="Line 3430">
          <a:extLst>
            <a:ext uri="{FF2B5EF4-FFF2-40B4-BE49-F238E27FC236}">
              <a16:creationId xmlns:a16="http://schemas.microsoft.com/office/drawing/2014/main" id="{FCAC954F-2C18-4D39-99D2-12D7097C7BE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36" name="Line 3431">
          <a:extLst>
            <a:ext uri="{FF2B5EF4-FFF2-40B4-BE49-F238E27FC236}">
              <a16:creationId xmlns:a16="http://schemas.microsoft.com/office/drawing/2014/main" id="{385E0C4D-2539-4A62-B31D-CFE5A5156F3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37" name="Line 3432">
          <a:extLst>
            <a:ext uri="{FF2B5EF4-FFF2-40B4-BE49-F238E27FC236}">
              <a16:creationId xmlns:a16="http://schemas.microsoft.com/office/drawing/2014/main" id="{9D5FA042-B6B2-40A9-8D45-982A8A58484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38" name="Line 3433">
          <a:extLst>
            <a:ext uri="{FF2B5EF4-FFF2-40B4-BE49-F238E27FC236}">
              <a16:creationId xmlns:a16="http://schemas.microsoft.com/office/drawing/2014/main" id="{9D70AB4F-BB99-4F1B-951F-6D247E638F0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39" name="Line 3434">
          <a:extLst>
            <a:ext uri="{FF2B5EF4-FFF2-40B4-BE49-F238E27FC236}">
              <a16:creationId xmlns:a16="http://schemas.microsoft.com/office/drawing/2014/main" id="{CB422F89-D62E-4E7A-8EA4-68413E487F4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40" name="Line 3435">
          <a:extLst>
            <a:ext uri="{FF2B5EF4-FFF2-40B4-BE49-F238E27FC236}">
              <a16:creationId xmlns:a16="http://schemas.microsoft.com/office/drawing/2014/main" id="{72288AD7-99E5-4990-A437-6352A90BAF1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41" name="Line 3436">
          <a:extLst>
            <a:ext uri="{FF2B5EF4-FFF2-40B4-BE49-F238E27FC236}">
              <a16:creationId xmlns:a16="http://schemas.microsoft.com/office/drawing/2014/main" id="{BCE3B6D0-7018-456C-969C-0ADEA2EBACB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42" name="Line 3437">
          <a:extLst>
            <a:ext uri="{FF2B5EF4-FFF2-40B4-BE49-F238E27FC236}">
              <a16:creationId xmlns:a16="http://schemas.microsoft.com/office/drawing/2014/main" id="{F824EFCA-BA3E-41EA-B3F1-AEB04CFAAD8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43" name="Line 3438">
          <a:extLst>
            <a:ext uri="{FF2B5EF4-FFF2-40B4-BE49-F238E27FC236}">
              <a16:creationId xmlns:a16="http://schemas.microsoft.com/office/drawing/2014/main" id="{8893D9C6-D930-4AD4-B1C0-1CE4BE7F3A4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44" name="Line 3439">
          <a:extLst>
            <a:ext uri="{FF2B5EF4-FFF2-40B4-BE49-F238E27FC236}">
              <a16:creationId xmlns:a16="http://schemas.microsoft.com/office/drawing/2014/main" id="{4A676DA8-80AB-412B-9B87-BCF26732A08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45" name="Line 3440">
          <a:extLst>
            <a:ext uri="{FF2B5EF4-FFF2-40B4-BE49-F238E27FC236}">
              <a16:creationId xmlns:a16="http://schemas.microsoft.com/office/drawing/2014/main" id="{C86A1D7B-9FD4-4724-900F-8D80F1ECDE6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46" name="Line 3441">
          <a:extLst>
            <a:ext uri="{FF2B5EF4-FFF2-40B4-BE49-F238E27FC236}">
              <a16:creationId xmlns:a16="http://schemas.microsoft.com/office/drawing/2014/main" id="{2A2D6393-8BFB-4AAE-A93E-14796DF3ABF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47" name="Line 3442">
          <a:extLst>
            <a:ext uri="{FF2B5EF4-FFF2-40B4-BE49-F238E27FC236}">
              <a16:creationId xmlns:a16="http://schemas.microsoft.com/office/drawing/2014/main" id="{F78761AF-F4AA-452A-B21A-DD0633738A9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48" name="Line 3443">
          <a:extLst>
            <a:ext uri="{FF2B5EF4-FFF2-40B4-BE49-F238E27FC236}">
              <a16:creationId xmlns:a16="http://schemas.microsoft.com/office/drawing/2014/main" id="{B89E28F0-6C19-4D44-98D9-CFAE2C2E385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49" name="Line 3444">
          <a:extLst>
            <a:ext uri="{FF2B5EF4-FFF2-40B4-BE49-F238E27FC236}">
              <a16:creationId xmlns:a16="http://schemas.microsoft.com/office/drawing/2014/main" id="{27433774-D3EF-474A-B093-706DA35D22A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50" name="Line 3445">
          <a:extLst>
            <a:ext uri="{FF2B5EF4-FFF2-40B4-BE49-F238E27FC236}">
              <a16:creationId xmlns:a16="http://schemas.microsoft.com/office/drawing/2014/main" id="{ABDF0631-8238-4FF4-994D-E89B245D2BD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51" name="Line 3446">
          <a:extLst>
            <a:ext uri="{FF2B5EF4-FFF2-40B4-BE49-F238E27FC236}">
              <a16:creationId xmlns:a16="http://schemas.microsoft.com/office/drawing/2014/main" id="{B5C4FB99-FB5C-43A1-A1E2-6D333DF3A01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52" name="Line 3447">
          <a:extLst>
            <a:ext uri="{FF2B5EF4-FFF2-40B4-BE49-F238E27FC236}">
              <a16:creationId xmlns:a16="http://schemas.microsoft.com/office/drawing/2014/main" id="{CDEE885E-A4D7-46FD-84B3-08324C94C75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53" name="Line 3448">
          <a:extLst>
            <a:ext uri="{FF2B5EF4-FFF2-40B4-BE49-F238E27FC236}">
              <a16:creationId xmlns:a16="http://schemas.microsoft.com/office/drawing/2014/main" id="{C92AE3D0-F503-44D0-8E89-4B6DA9B2435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54" name="Line 3449">
          <a:extLst>
            <a:ext uri="{FF2B5EF4-FFF2-40B4-BE49-F238E27FC236}">
              <a16:creationId xmlns:a16="http://schemas.microsoft.com/office/drawing/2014/main" id="{D1E54732-1DD9-45FC-9CB9-FD014A397E0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55" name="Line 3450">
          <a:extLst>
            <a:ext uri="{FF2B5EF4-FFF2-40B4-BE49-F238E27FC236}">
              <a16:creationId xmlns:a16="http://schemas.microsoft.com/office/drawing/2014/main" id="{59EA2D13-2FF5-41A2-92CA-08F5F8CF472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56" name="Line 3451">
          <a:extLst>
            <a:ext uri="{FF2B5EF4-FFF2-40B4-BE49-F238E27FC236}">
              <a16:creationId xmlns:a16="http://schemas.microsoft.com/office/drawing/2014/main" id="{3E4439E2-4AD7-4282-A6BA-1C0F1AF24A1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57" name="Line 3452">
          <a:extLst>
            <a:ext uri="{FF2B5EF4-FFF2-40B4-BE49-F238E27FC236}">
              <a16:creationId xmlns:a16="http://schemas.microsoft.com/office/drawing/2014/main" id="{EDC072D2-1AC9-4854-9EDF-19C30554F08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58" name="Line 3453">
          <a:extLst>
            <a:ext uri="{FF2B5EF4-FFF2-40B4-BE49-F238E27FC236}">
              <a16:creationId xmlns:a16="http://schemas.microsoft.com/office/drawing/2014/main" id="{F91BDE22-0ABD-4482-A535-B9FF20D70BA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59" name="Line 3454">
          <a:extLst>
            <a:ext uri="{FF2B5EF4-FFF2-40B4-BE49-F238E27FC236}">
              <a16:creationId xmlns:a16="http://schemas.microsoft.com/office/drawing/2014/main" id="{36FCAAE5-D38D-4728-AAB2-0DBA29E6567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60" name="Line 3420">
          <a:extLst>
            <a:ext uri="{FF2B5EF4-FFF2-40B4-BE49-F238E27FC236}">
              <a16:creationId xmlns:a16="http://schemas.microsoft.com/office/drawing/2014/main" id="{0AF36F2C-5BD1-4655-886B-27F1B431962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61" name="Line 3421">
          <a:extLst>
            <a:ext uri="{FF2B5EF4-FFF2-40B4-BE49-F238E27FC236}">
              <a16:creationId xmlns:a16="http://schemas.microsoft.com/office/drawing/2014/main" id="{4E35A074-F79F-44DA-AE60-92E6CEAA72C1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62" name="Line 3422">
          <a:extLst>
            <a:ext uri="{FF2B5EF4-FFF2-40B4-BE49-F238E27FC236}">
              <a16:creationId xmlns:a16="http://schemas.microsoft.com/office/drawing/2014/main" id="{D3B02047-EFBA-42A5-8535-FEF03529D47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63" name="Line 3423">
          <a:extLst>
            <a:ext uri="{FF2B5EF4-FFF2-40B4-BE49-F238E27FC236}">
              <a16:creationId xmlns:a16="http://schemas.microsoft.com/office/drawing/2014/main" id="{11899D1D-4386-40B9-9396-061DDECA28D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64" name="Line 3424">
          <a:extLst>
            <a:ext uri="{FF2B5EF4-FFF2-40B4-BE49-F238E27FC236}">
              <a16:creationId xmlns:a16="http://schemas.microsoft.com/office/drawing/2014/main" id="{E6EA2386-76E3-4CE2-8992-857DECE69FA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65" name="Line 3425">
          <a:extLst>
            <a:ext uri="{FF2B5EF4-FFF2-40B4-BE49-F238E27FC236}">
              <a16:creationId xmlns:a16="http://schemas.microsoft.com/office/drawing/2014/main" id="{8821B7B7-20E5-458A-9EC0-70F7967D34D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66" name="Line 3426">
          <a:extLst>
            <a:ext uri="{FF2B5EF4-FFF2-40B4-BE49-F238E27FC236}">
              <a16:creationId xmlns:a16="http://schemas.microsoft.com/office/drawing/2014/main" id="{A3972E9A-4379-49C5-B7BE-3111F8756AC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67" name="Line 3427">
          <a:extLst>
            <a:ext uri="{FF2B5EF4-FFF2-40B4-BE49-F238E27FC236}">
              <a16:creationId xmlns:a16="http://schemas.microsoft.com/office/drawing/2014/main" id="{E276E145-D96A-4386-A2D0-FA032613120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68" name="Line 3428">
          <a:extLst>
            <a:ext uri="{FF2B5EF4-FFF2-40B4-BE49-F238E27FC236}">
              <a16:creationId xmlns:a16="http://schemas.microsoft.com/office/drawing/2014/main" id="{759711C7-E0F4-4E51-B6BC-8DDB1E2C740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69" name="Line 3429">
          <a:extLst>
            <a:ext uri="{FF2B5EF4-FFF2-40B4-BE49-F238E27FC236}">
              <a16:creationId xmlns:a16="http://schemas.microsoft.com/office/drawing/2014/main" id="{57CC2F37-280E-411E-9611-B5E91377F5E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70" name="Line 3430">
          <a:extLst>
            <a:ext uri="{FF2B5EF4-FFF2-40B4-BE49-F238E27FC236}">
              <a16:creationId xmlns:a16="http://schemas.microsoft.com/office/drawing/2014/main" id="{5D02C18E-AF7C-42D3-AB31-7B895B32F9C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71" name="Line 3431">
          <a:extLst>
            <a:ext uri="{FF2B5EF4-FFF2-40B4-BE49-F238E27FC236}">
              <a16:creationId xmlns:a16="http://schemas.microsoft.com/office/drawing/2014/main" id="{C9ACC1F0-F33B-46A0-8C5C-D6C36C01351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72" name="Line 3432">
          <a:extLst>
            <a:ext uri="{FF2B5EF4-FFF2-40B4-BE49-F238E27FC236}">
              <a16:creationId xmlns:a16="http://schemas.microsoft.com/office/drawing/2014/main" id="{D5EF3949-5237-4A13-A97E-7BAA3AF425F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73" name="Line 3433">
          <a:extLst>
            <a:ext uri="{FF2B5EF4-FFF2-40B4-BE49-F238E27FC236}">
              <a16:creationId xmlns:a16="http://schemas.microsoft.com/office/drawing/2014/main" id="{8EB35AF6-7225-4120-8AE4-AA05399DF66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74" name="Line 3434">
          <a:extLst>
            <a:ext uri="{FF2B5EF4-FFF2-40B4-BE49-F238E27FC236}">
              <a16:creationId xmlns:a16="http://schemas.microsoft.com/office/drawing/2014/main" id="{C9B79FDE-D9EC-487F-BC19-9C6278DDB72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75" name="Line 3435">
          <a:extLst>
            <a:ext uri="{FF2B5EF4-FFF2-40B4-BE49-F238E27FC236}">
              <a16:creationId xmlns:a16="http://schemas.microsoft.com/office/drawing/2014/main" id="{0BF9662B-6537-41B5-A0B7-9A819B486C0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76" name="Line 3436">
          <a:extLst>
            <a:ext uri="{FF2B5EF4-FFF2-40B4-BE49-F238E27FC236}">
              <a16:creationId xmlns:a16="http://schemas.microsoft.com/office/drawing/2014/main" id="{8F096C58-2CDA-42BC-9DE5-DA228DBA615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77" name="Line 3437">
          <a:extLst>
            <a:ext uri="{FF2B5EF4-FFF2-40B4-BE49-F238E27FC236}">
              <a16:creationId xmlns:a16="http://schemas.microsoft.com/office/drawing/2014/main" id="{A7413D71-1162-471A-B7BD-81DF3290376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78" name="Line 3438">
          <a:extLst>
            <a:ext uri="{FF2B5EF4-FFF2-40B4-BE49-F238E27FC236}">
              <a16:creationId xmlns:a16="http://schemas.microsoft.com/office/drawing/2014/main" id="{3EA15034-24BE-418C-BF6E-FF2D938AEE6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79" name="Line 3439">
          <a:extLst>
            <a:ext uri="{FF2B5EF4-FFF2-40B4-BE49-F238E27FC236}">
              <a16:creationId xmlns:a16="http://schemas.microsoft.com/office/drawing/2014/main" id="{2940E40A-A19B-49D5-A331-A9609B9CC11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80" name="Line 3440">
          <a:extLst>
            <a:ext uri="{FF2B5EF4-FFF2-40B4-BE49-F238E27FC236}">
              <a16:creationId xmlns:a16="http://schemas.microsoft.com/office/drawing/2014/main" id="{D5B35F87-6D8F-48F6-954C-7CC4E8C9DAC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81" name="Line 3441">
          <a:extLst>
            <a:ext uri="{FF2B5EF4-FFF2-40B4-BE49-F238E27FC236}">
              <a16:creationId xmlns:a16="http://schemas.microsoft.com/office/drawing/2014/main" id="{04B65A01-199F-4EBE-87A3-DD9B4ED2FDF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82" name="Line 3442">
          <a:extLst>
            <a:ext uri="{FF2B5EF4-FFF2-40B4-BE49-F238E27FC236}">
              <a16:creationId xmlns:a16="http://schemas.microsoft.com/office/drawing/2014/main" id="{98E2276A-8E68-48CD-BA10-A89C50C2F51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83" name="Line 3443">
          <a:extLst>
            <a:ext uri="{FF2B5EF4-FFF2-40B4-BE49-F238E27FC236}">
              <a16:creationId xmlns:a16="http://schemas.microsoft.com/office/drawing/2014/main" id="{F583AF5E-84A1-4604-B6F4-0DCC029560C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84" name="Line 3444">
          <a:extLst>
            <a:ext uri="{FF2B5EF4-FFF2-40B4-BE49-F238E27FC236}">
              <a16:creationId xmlns:a16="http://schemas.microsoft.com/office/drawing/2014/main" id="{6B9C6BD6-29EE-4532-8120-29A21DE4B0E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85" name="Line 3445">
          <a:extLst>
            <a:ext uri="{FF2B5EF4-FFF2-40B4-BE49-F238E27FC236}">
              <a16:creationId xmlns:a16="http://schemas.microsoft.com/office/drawing/2014/main" id="{1FE38386-4EF4-4F11-8577-52E1C8F4D7F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86" name="Line 3446">
          <a:extLst>
            <a:ext uri="{FF2B5EF4-FFF2-40B4-BE49-F238E27FC236}">
              <a16:creationId xmlns:a16="http://schemas.microsoft.com/office/drawing/2014/main" id="{042C4635-D6B9-4FB9-8B19-975B025B3F9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87" name="Line 3447">
          <a:extLst>
            <a:ext uri="{FF2B5EF4-FFF2-40B4-BE49-F238E27FC236}">
              <a16:creationId xmlns:a16="http://schemas.microsoft.com/office/drawing/2014/main" id="{03879324-A803-4473-BC71-E15CED766B5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88" name="Line 3448">
          <a:extLst>
            <a:ext uri="{FF2B5EF4-FFF2-40B4-BE49-F238E27FC236}">
              <a16:creationId xmlns:a16="http://schemas.microsoft.com/office/drawing/2014/main" id="{D812C5E0-14A9-472B-B3B6-1C049CC4E60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89" name="Line 3449">
          <a:extLst>
            <a:ext uri="{FF2B5EF4-FFF2-40B4-BE49-F238E27FC236}">
              <a16:creationId xmlns:a16="http://schemas.microsoft.com/office/drawing/2014/main" id="{96A24212-6E76-4A33-80F0-6AC5F301A4C0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90" name="Line 3450">
          <a:extLst>
            <a:ext uri="{FF2B5EF4-FFF2-40B4-BE49-F238E27FC236}">
              <a16:creationId xmlns:a16="http://schemas.microsoft.com/office/drawing/2014/main" id="{EA386B7B-6A12-4561-AAE0-FD8873A3CEB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91" name="Line 3451">
          <a:extLst>
            <a:ext uri="{FF2B5EF4-FFF2-40B4-BE49-F238E27FC236}">
              <a16:creationId xmlns:a16="http://schemas.microsoft.com/office/drawing/2014/main" id="{D51EE828-B96F-475E-BE89-D5495FDB082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92" name="Line 3452">
          <a:extLst>
            <a:ext uri="{FF2B5EF4-FFF2-40B4-BE49-F238E27FC236}">
              <a16:creationId xmlns:a16="http://schemas.microsoft.com/office/drawing/2014/main" id="{C0D9D820-6C2E-4431-ADA4-D13C25EBEE7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93" name="Line 3453">
          <a:extLst>
            <a:ext uri="{FF2B5EF4-FFF2-40B4-BE49-F238E27FC236}">
              <a16:creationId xmlns:a16="http://schemas.microsoft.com/office/drawing/2014/main" id="{C106D6D9-2A11-42AC-8D4B-1C45830E9E4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94" name="Line 3454">
          <a:extLst>
            <a:ext uri="{FF2B5EF4-FFF2-40B4-BE49-F238E27FC236}">
              <a16:creationId xmlns:a16="http://schemas.microsoft.com/office/drawing/2014/main" id="{5B83EABE-2210-4020-9B89-5A72084F2132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95" name="Line 3420">
          <a:extLst>
            <a:ext uri="{FF2B5EF4-FFF2-40B4-BE49-F238E27FC236}">
              <a16:creationId xmlns:a16="http://schemas.microsoft.com/office/drawing/2014/main" id="{C13B9BCF-84DF-43A7-A22C-8A2682C7D4F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96" name="Line 3421">
          <a:extLst>
            <a:ext uri="{FF2B5EF4-FFF2-40B4-BE49-F238E27FC236}">
              <a16:creationId xmlns:a16="http://schemas.microsoft.com/office/drawing/2014/main" id="{8B9D238A-786C-4932-93A9-144FE63A065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97" name="Line 3422">
          <a:extLst>
            <a:ext uri="{FF2B5EF4-FFF2-40B4-BE49-F238E27FC236}">
              <a16:creationId xmlns:a16="http://schemas.microsoft.com/office/drawing/2014/main" id="{D732AC54-ED0E-422F-A3C9-9BB5B1ADBBF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98" name="Line 3423">
          <a:extLst>
            <a:ext uri="{FF2B5EF4-FFF2-40B4-BE49-F238E27FC236}">
              <a16:creationId xmlns:a16="http://schemas.microsoft.com/office/drawing/2014/main" id="{F179BE43-AB37-431E-A07A-D0097F609A6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799" name="Line 3424">
          <a:extLst>
            <a:ext uri="{FF2B5EF4-FFF2-40B4-BE49-F238E27FC236}">
              <a16:creationId xmlns:a16="http://schemas.microsoft.com/office/drawing/2014/main" id="{BEC97D69-ADC0-437F-B4F3-567CDA83BC6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00" name="Line 3425">
          <a:extLst>
            <a:ext uri="{FF2B5EF4-FFF2-40B4-BE49-F238E27FC236}">
              <a16:creationId xmlns:a16="http://schemas.microsoft.com/office/drawing/2014/main" id="{87CF13AE-B145-4F98-B261-6949AD8B0764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01" name="Line 3426">
          <a:extLst>
            <a:ext uri="{FF2B5EF4-FFF2-40B4-BE49-F238E27FC236}">
              <a16:creationId xmlns:a16="http://schemas.microsoft.com/office/drawing/2014/main" id="{561BFDD6-AB0E-4BD0-92B8-E361C1B4574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02" name="Line 3427">
          <a:extLst>
            <a:ext uri="{FF2B5EF4-FFF2-40B4-BE49-F238E27FC236}">
              <a16:creationId xmlns:a16="http://schemas.microsoft.com/office/drawing/2014/main" id="{710B1E62-A4BE-45BC-9CE5-99BB185D61F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03" name="Line 3428">
          <a:extLst>
            <a:ext uri="{FF2B5EF4-FFF2-40B4-BE49-F238E27FC236}">
              <a16:creationId xmlns:a16="http://schemas.microsoft.com/office/drawing/2014/main" id="{586E3D51-F5DC-4F38-B3E2-70AB4A138AA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04" name="Line 3429">
          <a:extLst>
            <a:ext uri="{FF2B5EF4-FFF2-40B4-BE49-F238E27FC236}">
              <a16:creationId xmlns:a16="http://schemas.microsoft.com/office/drawing/2014/main" id="{55619FA4-BEF2-42F5-90AF-4583585C3A2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05" name="Line 3430">
          <a:extLst>
            <a:ext uri="{FF2B5EF4-FFF2-40B4-BE49-F238E27FC236}">
              <a16:creationId xmlns:a16="http://schemas.microsoft.com/office/drawing/2014/main" id="{C6EF9E57-96B4-463E-9566-E46D7DC61F2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06" name="Line 3431">
          <a:extLst>
            <a:ext uri="{FF2B5EF4-FFF2-40B4-BE49-F238E27FC236}">
              <a16:creationId xmlns:a16="http://schemas.microsoft.com/office/drawing/2014/main" id="{0EBCB6D5-9A81-4FEC-9913-811AF32835BF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07" name="Line 3432">
          <a:extLst>
            <a:ext uri="{FF2B5EF4-FFF2-40B4-BE49-F238E27FC236}">
              <a16:creationId xmlns:a16="http://schemas.microsoft.com/office/drawing/2014/main" id="{EE00D093-00DA-4E80-9D4B-B8264ECB8A7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08" name="Line 3433">
          <a:extLst>
            <a:ext uri="{FF2B5EF4-FFF2-40B4-BE49-F238E27FC236}">
              <a16:creationId xmlns:a16="http://schemas.microsoft.com/office/drawing/2014/main" id="{9A25851D-BA97-4D5B-994E-EB471E776FEC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09" name="Line 3434">
          <a:extLst>
            <a:ext uri="{FF2B5EF4-FFF2-40B4-BE49-F238E27FC236}">
              <a16:creationId xmlns:a16="http://schemas.microsoft.com/office/drawing/2014/main" id="{F3467DDC-9440-4CDE-A10B-5941882A21B3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10" name="Line 3435">
          <a:extLst>
            <a:ext uri="{FF2B5EF4-FFF2-40B4-BE49-F238E27FC236}">
              <a16:creationId xmlns:a16="http://schemas.microsoft.com/office/drawing/2014/main" id="{660D70EA-5132-4438-B038-2EF0C90A513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11" name="Line 3436">
          <a:extLst>
            <a:ext uri="{FF2B5EF4-FFF2-40B4-BE49-F238E27FC236}">
              <a16:creationId xmlns:a16="http://schemas.microsoft.com/office/drawing/2014/main" id="{212ACF98-E769-49FA-9BE0-5443DE1F3FE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12" name="Line 3437">
          <a:extLst>
            <a:ext uri="{FF2B5EF4-FFF2-40B4-BE49-F238E27FC236}">
              <a16:creationId xmlns:a16="http://schemas.microsoft.com/office/drawing/2014/main" id="{1400048C-CC47-4906-AE29-A44F473811D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13" name="Line 3438">
          <a:extLst>
            <a:ext uri="{FF2B5EF4-FFF2-40B4-BE49-F238E27FC236}">
              <a16:creationId xmlns:a16="http://schemas.microsoft.com/office/drawing/2014/main" id="{C7FD3590-C5F7-434F-B546-80E0E5859AD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14" name="Line 3439">
          <a:extLst>
            <a:ext uri="{FF2B5EF4-FFF2-40B4-BE49-F238E27FC236}">
              <a16:creationId xmlns:a16="http://schemas.microsoft.com/office/drawing/2014/main" id="{1238EFA9-154D-402C-B5C9-1E83BD99EC4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15" name="Line 3440">
          <a:extLst>
            <a:ext uri="{FF2B5EF4-FFF2-40B4-BE49-F238E27FC236}">
              <a16:creationId xmlns:a16="http://schemas.microsoft.com/office/drawing/2014/main" id="{9A2C0335-EF79-4092-8D28-E9605BBEF4A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16" name="Line 3441">
          <a:extLst>
            <a:ext uri="{FF2B5EF4-FFF2-40B4-BE49-F238E27FC236}">
              <a16:creationId xmlns:a16="http://schemas.microsoft.com/office/drawing/2014/main" id="{5D5295C5-987F-4304-80B6-22CB9B3CBCA5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17" name="Line 3442">
          <a:extLst>
            <a:ext uri="{FF2B5EF4-FFF2-40B4-BE49-F238E27FC236}">
              <a16:creationId xmlns:a16="http://schemas.microsoft.com/office/drawing/2014/main" id="{96F55B79-D066-430E-A7D5-77200263A526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18" name="Line 3443">
          <a:extLst>
            <a:ext uri="{FF2B5EF4-FFF2-40B4-BE49-F238E27FC236}">
              <a16:creationId xmlns:a16="http://schemas.microsoft.com/office/drawing/2014/main" id="{BDEF38CB-BE26-4D48-928D-0758EEC5C3B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19" name="Line 3444">
          <a:extLst>
            <a:ext uri="{FF2B5EF4-FFF2-40B4-BE49-F238E27FC236}">
              <a16:creationId xmlns:a16="http://schemas.microsoft.com/office/drawing/2014/main" id="{773AC8D7-F512-4AD9-B94E-89AA93BD320D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20" name="Line 3445">
          <a:extLst>
            <a:ext uri="{FF2B5EF4-FFF2-40B4-BE49-F238E27FC236}">
              <a16:creationId xmlns:a16="http://schemas.microsoft.com/office/drawing/2014/main" id="{E5D66234-21A2-4084-84E8-F7952E5A418A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21" name="Line 3446">
          <a:extLst>
            <a:ext uri="{FF2B5EF4-FFF2-40B4-BE49-F238E27FC236}">
              <a16:creationId xmlns:a16="http://schemas.microsoft.com/office/drawing/2014/main" id="{59583CDC-2959-4DEE-A8A5-62EA7D2032AB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22" name="Line 3447">
          <a:extLst>
            <a:ext uri="{FF2B5EF4-FFF2-40B4-BE49-F238E27FC236}">
              <a16:creationId xmlns:a16="http://schemas.microsoft.com/office/drawing/2014/main" id="{B6A7EACB-E99B-4065-AAC9-E4F8428F0C5E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23" name="Line 3448">
          <a:extLst>
            <a:ext uri="{FF2B5EF4-FFF2-40B4-BE49-F238E27FC236}">
              <a16:creationId xmlns:a16="http://schemas.microsoft.com/office/drawing/2014/main" id="{76980F66-E646-4A24-A44B-7FF6DDF11969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24" name="Line 3449">
          <a:extLst>
            <a:ext uri="{FF2B5EF4-FFF2-40B4-BE49-F238E27FC236}">
              <a16:creationId xmlns:a16="http://schemas.microsoft.com/office/drawing/2014/main" id="{89647754-1E08-4C71-9926-2BC703990F7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25" name="Line 3450">
          <a:extLst>
            <a:ext uri="{FF2B5EF4-FFF2-40B4-BE49-F238E27FC236}">
              <a16:creationId xmlns:a16="http://schemas.microsoft.com/office/drawing/2014/main" id="{D43B5166-FCA9-4AAD-B1F2-293ED718020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26" name="Line 3451">
          <a:extLst>
            <a:ext uri="{FF2B5EF4-FFF2-40B4-BE49-F238E27FC236}">
              <a16:creationId xmlns:a16="http://schemas.microsoft.com/office/drawing/2014/main" id="{BA538CC7-B9D6-4BAB-AD2F-B74A4C38381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27" name="Line 3452">
          <a:extLst>
            <a:ext uri="{FF2B5EF4-FFF2-40B4-BE49-F238E27FC236}">
              <a16:creationId xmlns:a16="http://schemas.microsoft.com/office/drawing/2014/main" id="{D31E6E11-855B-44D7-8E65-944DD26787A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28" name="Line 3453">
          <a:extLst>
            <a:ext uri="{FF2B5EF4-FFF2-40B4-BE49-F238E27FC236}">
              <a16:creationId xmlns:a16="http://schemas.microsoft.com/office/drawing/2014/main" id="{69AF5F98-5955-43D1-A7B7-A33D7B7B6D17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955</xdr:row>
      <xdr:rowOff>0</xdr:rowOff>
    </xdr:from>
    <xdr:to>
      <xdr:col>10</xdr:col>
      <xdr:colOff>38100</xdr:colOff>
      <xdr:row>955</xdr:row>
      <xdr:rowOff>0</xdr:rowOff>
    </xdr:to>
    <xdr:sp macro="" textlink="">
      <xdr:nvSpPr>
        <xdr:cNvPr id="7829" name="Line 3454">
          <a:extLst>
            <a:ext uri="{FF2B5EF4-FFF2-40B4-BE49-F238E27FC236}">
              <a16:creationId xmlns:a16="http://schemas.microsoft.com/office/drawing/2014/main" id="{B59C230C-CFCE-4631-9AE6-AA3242C2C738}"/>
            </a:ext>
          </a:extLst>
        </xdr:cNvPr>
        <xdr:cNvSpPr>
          <a:spLocks noChangeShapeType="1"/>
        </xdr:cNvSpPr>
      </xdr:nvSpPr>
      <xdr:spPr bwMode="auto">
        <a:xfrm>
          <a:off x="5819775" y="154771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30" name="Line 3420">
          <a:extLst>
            <a:ext uri="{FF2B5EF4-FFF2-40B4-BE49-F238E27FC236}">
              <a16:creationId xmlns:a16="http://schemas.microsoft.com/office/drawing/2014/main" id="{ED3A2A13-42F1-42FE-BCD2-7EE60A3BE76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31" name="Line 3421">
          <a:extLst>
            <a:ext uri="{FF2B5EF4-FFF2-40B4-BE49-F238E27FC236}">
              <a16:creationId xmlns:a16="http://schemas.microsoft.com/office/drawing/2014/main" id="{6C146F21-D66A-4B4F-B6FA-E52504F5496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32" name="Line 3422">
          <a:extLst>
            <a:ext uri="{FF2B5EF4-FFF2-40B4-BE49-F238E27FC236}">
              <a16:creationId xmlns:a16="http://schemas.microsoft.com/office/drawing/2014/main" id="{6AD6A70D-0B85-49C2-B812-0012D13CBF8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33" name="Line 3423">
          <a:extLst>
            <a:ext uri="{FF2B5EF4-FFF2-40B4-BE49-F238E27FC236}">
              <a16:creationId xmlns:a16="http://schemas.microsoft.com/office/drawing/2014/main" id="{806ECC77-54CD-41AD-B840-EDCCB15E450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34" name="Line 3424">
          <a:extLst>
            <a:ext uri="{FF2B5EF4-FFF2-40B4-BE49-F238E27FC236}">
              <a16:creationId xmlns:a16="http://schemas.microsoft.com/office/drawing/2014/main" id="{9F08C2B0-11BC-4FD6-AFE6-D3DF2DEF5C4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35" name="Line 3425">
          <a:extLst>
            <a:ext uri="{FF2B5EF4-FFF2-40B4-BE49-F238E27FC236}">
              <a16:creationId xmlns:a16="http://schemas.microsoft.com/office/drawing/2014/main" id="{BEFAA173-8AD3-41EE-A807-E2A4B94F2C4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36" name="Line 3426">
          <a:extLst>
            <a:ext uri="{FF2B5EF4-FFF2-40B4-BE49-F238E27FC236}">
              <a16:creationId xmlns:a16="http://schemas.microsoft.com/office/drawing/2014/main" id="{C9E75707-C80E-49E6-AF94-26B0ACA9F04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37" name="Line 3427">
          <a:extLst>
            <a:ext uri="{FF2B5EF4-FFF2-40B4-BE49-F238E27FC236}">
              <a16:creationId xmlns:a16="http://schemas.microsoft.com/office/drawing/2014/main" id="{8BA1AB50-0B1B-405F-833A-ED81A489482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38" name="Line 3428">
          <a:extLst>
            <a:ext uri="{FF2B5EF4-FFF2-40B4-BE49-F238E27FC236}">
              <a16:creationId xmlns:a16="http://schemas.microsoft.com/office/drawing/2014/main" id="{5D7B83A4-4E33-428C-928F-702EFA1B5CE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39" name="Line 3429">
          <a:extLst>
            <a:ext uri="{FF2B5EF4-FFF2-40B4-BE49-F238E27FC236}">
              <a16:creationId xmlns:a16="http://schemas.microsoft.com/office/drawing/2014/main" id="{FD4FCAE3-80DB-4A2F-B1C0-AAF6988D0A9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40" name="Line 3430">
          <a:extLst>
            <a:ext uri="{FF2B5EF4-FFF2-40B4-BE49-F238E27FC236}">
              <a16:creationId xmlns:a16="http://schemas.microsoft.com/office/drawing/2014/main" id="{F3C4BD90-8AB8-4017-861C-FC055BC12E1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41" name="Line 3431">
          <a:extLst>
            <a:ext uri="{FF2B5EF4-FFF2-40B4-BE49-F238E27FC236}">
              <a16:creationId xmlns:a16="http://schemas.microsoft.com/office/drawing/2014/main" id="{4C5BB43D-8CF7-4E47-80A1-6784485F978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42" name="Line 3432">
          <a:extLst>
            <a:ext uri="{FF2B5EF4-FFF2-40B4-BE49-F238E27FC236}">
              <a16:creationId xmlns:a16="http://schemas.microsoft.com/office/drawing/2014/main" id="{43E20BD3-ADF6-4AAF-AB27-89A3C7D1FFD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43" name="Line 3433">
          <a:extLst>
            <a:ext uri="{FF2B5EF4-FFF2-40B4-BE49-F238E27FC236}">
              <a16:creationId xmlns:a16="http://schemas.microsoft.com/office/drawing/2014/main" id="{197C588D-2BEB-476A-9CF8-34BC190FB4C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44" name="Line 3434">
          <a:extLst>
            <a:ext uri="{FF2B5EF4-FFF2-40B4-BE49-F238E27FC236}">
              <a16:creationId xmlns:a16="http://schemas.microsoft.com/office/drawing/2014/main" id="{919EB3B9-2694-4D8F-AA38-EA7FE76C823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45" name="Line 3435">
          <a:extLst>
            <a:ext uri="{FF2B5EF4-FFF2-40B4-BE49-F238E27FC236}">
              <a16:creationId xmlns:a16="http://schemas.microsoft.com/office/drawing/2014/main" id="{B7678E0B-CA14-43AE-A358-187CF601B73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46" name="Line 3436">
          <a:extLst>
            <a:ext uri="{FF2B5EF4-FFF2-40B4-BE49-F238E27FC236}">
              <a16:creationId xmlns:a16="http://schemas.microsoft.com/office/drawing/2014/main" id="{D8A1788C-1A32-44AC-84E5-DC5EA600BEA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47" name="Line 3437">
          <a:extLst>
            <a:ext uri="{FF2B5EF4-FFF2-40B4-BE49-F238E27FC236}">
              <a16:creationId xmlns:a16="http://schemas.microsoft.com/office/drawing/2014/main" id="{71427AEA-BF32-4F91-9467-ECE6FA0A8E3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48" name="Line 3438">
          <a:extLst>
            <a:ext uri="{FF2B5EF4-FFF2-40B4-BE49-F238E27FC236}">
              <a16:creationId xmlns:a16="http://schemas.microsoft.com/office/drawing/2014/main" id="{F981D4AB-BD87-41AE-86BE-7B3789E3469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49" name="Line 3439">
          <a:extLst>
            <a:ext uri="{FF2B5EF4-FFF2-40B4-BE49-F238E27FC236}">
              <a16:creationId xmlns:a16="http://schemas.microsoft.com/office/drawing/2014/main" id="{4F8B245B-796B-42C0-A2AB-B0C2A258FEC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50" name="Line 3440">
          <a:extLst>
            <a:ext uri="{FF2B5EF4-FFF2-40B4-BE49-F238E27FC236}">
              <a16:creationId xmlns:a16="http://schemas.microsoft.com/office/drawing/2014/main" id="{F94CC0DA-296D-409F-AFB5-661F8AF361D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51" name="Line 3441">
          <a:extLst>
            <a:ext uri="{FF2B5EF4-FFF2-40B4-BE49-F238E27FC236}">
              <a16:creationId xmlns:a16="http://schemas.microsoft.com/office/drawing/2014/main" id="{B5A5474C-B583-4928-BD1F-EE1112C1357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52" name="Line 3442">
          <a:extLst>
            <a:ext uri="{FF2B5EF4-FFF2-40B4-BE49-F238E27FC236}">
              <a16:creationId xmlns:a16="http://schemas.microsoft.com/office/drawing/2014/main" id="{03616B1D-B64A-4860-A2A1-1833CE29E5A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53" name="Line 3443">
          <a:extLst>
            <a:ext uri="{FF2B5EF4-FFF2-40B4-BE49-F238E27FC236}">
              <a16:creationId xmlns:a16="http://schemas.microsoft.com/office/drawing/2014/main" id="{552B04D6-9840-40D1-856B-6EA2F29AA33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54" name="Line 3444">
          <a:extLst>
            <a:ext uri="{FF2B5EF4-FFF2-40B4-BE49-F238E27FC236}">
              <a16:creationId xmlns:a16="http://schemas.microsoft.com/office/drawing/2014/main" id="{2318D023-E7B5-4340-A3EE-010F5AEEB21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55" name="Line 3445">
          <a:extLst>
            <a:ext uri="{FF2B5EF4-FFF2-40B4-BE49-F238E27FC236}">
              <a16:creationId xmlns:a16="http://schemas.microsoft.com/office/drawing/2014/main" id="{0F2ED26B-21D6-4075-8E10-ED150C0287A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56" name="Line 3446">
          <a:extLst>
            <a:ext uri="{FF2B5EF4-FFF2-40B4-BE49-F238E27FC236}">
              <a16:creationId xmlns:a16="http://schemas.microsoft.com/office/drawing/2014/main" id="{049C36FE-A0F8-46F6-8EA0-16BDA5186E5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57" name="Line 3447">
          <a:extLst>
            <a:ext uri="{FF2B5EF4-FFF2-40B4-BE49-F238E27FC236}">
              <a16:creationId xmlns:a16="http://schemas.microsoft.com/office/drawing/2014/main" id="{DFA4A123-128C-4D6D-913D-87EEC74CB6A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58" name="Line 3448">
          <a:extLst>
            <a:ext uri="{FF2B5EF4-FFF2-40B4-BE49-F238E27FC236}">
              <a16:creationId xmlns:a16="http://schemas.microsoft.com/office/drawing/2014/main" id="{1E72ACA4-EBA9-43B1-96AB-617EE9C8960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59" name="Line 3449">
          <a:extLst>
            <a:ext uri="{FF2B5EF4-FFF2-40B4-BE49-F238E27FC236}">
              <a16:creationId xmlns:a16="http://schemas.microsoft.com/office/drawing/2014/main" id="{CCF2EBBE-577D-4457-A81E-5995C7DFB81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60" name="Line 3450">
          <a:extLst>
            <a:ext uri="{FF2B5EF4-FFF2-40B4-BE49-F238E27FC236}">
              <a16:creationId xmlns:a16="http://schemas.microsoft.com/office/drawing/2014/main" id="{FBD79975-A7F4-460F-87FB-7E2FBB493FE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61" name="Line 3451">
          <a:extLst>
            <a:ext uri="{FF2B5EF4-FFF2-40B4-BE49-F238E27FC236}">
              <a16:creationId xmlns:a16="http://schemas.microsoft.com/office/drawing/2014/main" id="{AAACB271-C0F1-42ED-BAD9-E2AB00C3467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62" name="Line 3452">
          <a:extLst>
            <a:ext uri="{FF2B5EF4-FFF2-40B4-BE49-F238E27FC236}">
              <a16:creationId xmlns:a16="http://schemas.microsoft.com/office/drawing/2014/main" id="{C1DE2367-7306-4616-ADC0-B3A33A5BFD2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63" name="Line 3453">
          <a:extLst>
            <a:ext uri="{FF2B5EF4-FFF2-40B4-BE49-F238E27FC236}">
              <a16:creationId xmlns:a16="http://schemas.microsoft.com/office/drawing/2014/main" id="{21491D24-FF51-4F7B-8CAB-2E9BAEE829B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64" name="Line 3454">
          <a:extLst>
            <a:ext uri="{FF2B5EF4-FFF2-40B4-BE49-F238E27FC236}">
              <a16:creationId xmlns:a16="http://schemas.microsoft.com/office/drawing/2014/main" id="{AC2776E8-4BD9-4204-AF7B-6C9F3C200B0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65" name="Line 3420">
          <a:extLst>
            <a:ext uri="{FF2B5EF4-FFF2-40B4-BE49-F238E27FC236}">
              <a16:creationId xmlns:a16="http://schemas.microsoft.com/office/drawing/2014/main" id="{A813039E-E6F5-4DB2-8297-C5A1135195F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66" name="Line 3421">
          <a:extLst>
            <a:ext uri="{FF2B5EF4-FFF2-40B4-BE49-F238E27FC236}">
              <a16:creationId xmlns:a16="http://schemas.microsoft.com/office/drawing/2014/main" id="{20FE4BC4-8B08-4DDA-AFA4-3370F8C5521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67" name="Line 3422">
          <a:extLst>
            <a:ext uri="{FF2B5EF4-FFF2-40B4-BE49-F238E27FC236}">
              <a16:creationId xmlns:a16="http://schemas.microsoft.com/office/drawing/2014/main" id="{1ACBB0E0-8FDE-4D48-A482-55A87BEDBAD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68" name="Line 3423">
          <a:extLst>
            <a:ext uri="{FF2B5EF4-FFF2-40B4-BE49-F238E27FC236}">
              <a16:creationId xmlns:a16="http://schemas.microsoft.com/office/drawing/2014/main" id="{CEDFC6B6-B573-4110-B2AC-E932594C1DB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69" name="Line 3424">
          <a:extLst>
            <a:ext uri="{FF2B5EF4-FFF2-40B4-BE49-F238E27FC236}">
              <a16:creationId xmlns:a16="http://schemas.microsoft.com/office/drawing/2014/main" id="{D9B80384-D645-476E-B1CA-614D5C98DEB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70" name="Line 3425">
          <a:extLst>
            <a:ext uri="{FF2B5EF4-FFF2-40B4-BE49-F238E27FC236}">
              <a16:creationId xmlns:a16="http://schemas.microsoft.com/office/drawing/2014/main" id="{3F602CBB-CA53-4CE5-A525-512D91AF19A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71" name="Line 3426">
          <a:extLst>
            <a:ext uri="{FF2B5EF4-FFF2-40B4-BE49-F238E27FC236}">
              <a16:creationId xmlns:a16="http://schemas.microsoft.com/office/drawing/2014/main" id="{78CB44AF-16D3-4552-8379-F417B826D29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72" name="Line 3427">
          <a:extLst>
            <a:ext uri="{FF2B5EF4-FFF2-40B4-BE49-F238E27FC236}">
              <a16:creationId xmlns:a16="http://schemas.microsoft.com/office/drawing/2014/main" id="{23AB324D-CFCE-4859-B8BA-912BFF787BD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73" name="Line 3428">
          <a:extLst>
            <a:ext uri="{FF2B5EF4-FFF2-40B4-BE49-F238E27FC236}">
              <a16:creationId xmlns:a16="http://schemas.microsoft.com/office/drawing/2014/main" id="{FF18C744-78A9-4761-B72F-12B5354F447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74" name="Line 3429">
          <a:extLst>
            <a:ext uri="{FF2B5EF4-FFF2-40B4-BE49-F238E27FC236}">
              <a16:creationId xmlns:a16="http://schemas.microsoft.com/office/drawing/2014/main" id="{B6DE188D-11BE-495D-9354-24707443DA8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75" name="Line 3430">
          <a:extLst>
            <a:ext uri="{FF2B5EF4-FFF2-40B4-BE49-F238E27FC236}">
              <a16:creationId xmlns:a16="http://schemas.microsoft.com/office/drawing/2014/main" id="{7E78E31B-C302-45DE-BFF5-E89A791FB82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76" name="Line 3431">
          <a:extLst>
            <a:ext uri="{FF2B5EF4-FFF2-40B4-BE49-F238E27FC236}">
              <a16:creationId xmlns:a16="http://schemas.microsoft.com/office/drawing/2014/main" id="{C88EC948-E05D-4BC5-9C30-48A19EE40C1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77" name="Line 3432">
          <a:extLst>
            <a:ext uri="{FF2B5EF4-FFF2-40B4-BE49-F238E27FC236}">
              <a16:creationId xmlns:a16="http://schemas.microsoft.com/office/drawing/2014/main" id="{2F03EFA3-DC2E-4FFE-A640-38CA10F843F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78" name="Line 3433">
          <a:extLst>
            <a:ext uri="{FF2B5EF4-FFF2-40B4-BE49-F238E27FC236}">
              <a16:creationId xmlns:a16="http://schemas.microsoft.com/office/drawing/2014/main" id="{C9BB1DB9-D4B8-4357-AECC-3F9CECDAC41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79" name="Line 3434">
          <a:extLst>
            <a:ext uri="{FF2B5EF4-FFF2-40B4-BE49-F238E27FC236}">
              <a16:creationId xmlns:a16="http://schemas.microsoft.com/office/drawing/2014/main" id="{9BF668E9-F31F-4E32-B8BD-FEFB4D11A64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80" name="Line 3435">
          <a:extLst>
            <a:ext uri="{FF2B5EF4-FFF2-40B4-BE49-F238E27FC236}">
              <a16:creationId xmlns:a16="http://schemas.microsoft.com/office/drawing/2014/main" id="{C7B8DF29-7BB0-4913-A09E-634E673755E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81" name="Line 3436">
          <a:extLst>
            <a:ext uri="{FF2B5EF4-FFF2-40B4-BE49-F238E27FC236}">
              <a16:creationId xmlns:a16="http://schemas.microsoft.com/office/drawing/2014/main" id="{1C9BB9EB-3434-478F-853D-05392A27717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82" name="Line 3437">
          <a:extLst>
            <a:ext uri="{FF2B5EF4-FFF2-40B4-BE49-F238E27FC236}">
              <a16:creationId xmlns:a16="http://schemas.microsoft.com/office/drawing/2014/main" id="{3B8A29FA-FC82-45DE-B39C-D8C152E8CB2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83" name="Line 3438">
          <a:extLst>
            <a:ext uri="{FF2B5EF4-FFF2-40B4-BE49-F238E27FC236}">
              <a16:creationId xmlns:a16="http://schemas.microsoft.com/office/drawing/2014/main" id="{8E4D3FF0-6D55-441E-8561-23B398350D4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84" name="Line 3439">
          <a:extLst>
            <a:ext uri="{FF2B5EF4-FFF2-40B4-BE49-F238E27FC236}">
              <a16:creationId xmlns:a16="http://schemas.microsoft.com/office/drawing/2014/main" id="{D87DE63B-20AF-4FA7-9BD8-E656D1423D1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85" name="Line 3440">
          <a:extLst>
            <a:ext uri="{FF2B5EF4-FFF2-40B4-BE49-F238E27FC236}">
              <a16:creationId xmlns:a16="http://schemas.microsoft.com/office/drawing/2014/main" id="{8C430155-75DD-4CC2-AA4E-9ED3ADE74C6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86" name="Line 3441">
          <a:extLst>
            <a:ext uri="{FF2B5EF4-FFF2-40B4-BE49-F238E27FC236}">
              <a16:creationId xmlns:a16="http://schemas.microsoft.com/office/drawing/2014/main" id="{B8564517-B4D6-4FB3-AAB3-F583070EF3A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87" name="Line 3442">
          <a:extLst>
            <a:ext uri="{FF2B5EF4-FFF2-40B4-BE49-F238E27FC236}">
              <a16:creationId xmlns:a16="http://schemas.microsoft.com/office/drawing/2014/main" id="{215538EE-B119-4642-9DDB-D7F026BE3AC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88" name="Line 3443">
          <a:extLst>
            <a:ext uri="{FF2B5EF4-FFF2-40B4-BE49-F238E27FC236}">
              <a16:creationId xmlns:a16="http://schemas.microsoft.com/office/drawing/2014/main" id="{CA47C385-90A2-4B96-87B7-08AE061B3BD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89" name="Line 3444">
          <a:extLst>
            <a:ext uri="{FF2B5EF4-FFF2-40B4-BE49-F238E27FC236}">
              <a16:creationId xmlns:a16="http://schemas.microsoft.com/office/drawing/2014/main" id="{04566651-335E-4A3E-8638-353F10B51A8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90" name="Line 3445">
          <a:extLst>
            <a:ext uri="{FF2B5EF4-FFF2-40B4-BE49-F238E27FC236}">
              <a16:creationId xmlns:a16="http://schemas.microsoft.com/office/drawing/2014/main" id="{54B84380-BBDC-4F3D-A4E2-B389B019F9B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91" name="Line 3446">
          <a:extLst>
            <a:ext uri="{FF2B5EF4-FFF2-40B4-BE49-F238E27FC236}">
              <a16:creationId xmlns:a16="http://schemas.microsoft.com/office/drawing/2014/main" id="{4B2301CC-C50E-46D1-AE3D-D113FF15752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92" name="Line 3447">
          <a:extLst>
            <a:ext uri="{FF2B5EF4-FFF2-40B4-BE49-F238E27FC236}">
              <a16:creationId xmlns:a16="http://schemas.microsoft.com/office/drawing/2014/main" id="{EBF1FB51-2BC8-487A-B0C5-A5861801145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93" name="Line 3448">
          <a:extLst>
            <a:ext uri="{FF2B5EF4-FFF2-40B4-BE49-F238E27FC236}">
              <a16:creationId xmlns:a16="http://schemas.microsoft.com/office/drawing/2014/main" id="{DD05CC17-8466-4970-A49B-044ED093682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94" name="Line 3449">
          <a:extLst>
            <a:ext uri="{FF2B5EF4-FFF2-40B4-BE49-F238E27FC236}">
              <a16:creationId xmlns:a16="http://schemas.microsoft.com/office/drawing/2014/main" id="{CAE9363D-D3C5-43F2-98B5-865909F9402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95" name="Line 3450">
          <a:extLst>
            <a:ext uri="{FF2B5EF4-FFF2-40B4-BE49-F238E27FC236}">
              <a16:creationId xmlns:a16="http://schemas.microsoft.com/office/drawing/2014/main" id="{32A1A6C7-5DD8-430F-97FE-A54760F86DF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96" name="Line 3451">
          <a:extLst>
            <a:ext uri="{FF2B5EF4-FFF2-40B4-BE49-F238E27FC236}">
              <a16:creationId xmlns:a16="http://schemas.microsoft.com/office/drawing/2014/main" id="{3755552A-124A-4657-AFA6-169319A8D44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97" name="Line 3452">
          <a:extLst>
            <a:ext uri="{FF2B5EF4-FFF2-40B4-BE49-F238E27FC236}">
              <a16:creationId xmlns:a16="http://schemas.microsoft.com/office/drawing/2014/main" id="{4A77D46E-F6B6-4C5E-A986-926E3FD9FE3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98" name="Line 3453">
          <a:extLst>
            <a:ext uri="{FF2B5EF4-FFF2-40B4-BE49-F238E27FC236}">
              <a16:creationId xmlns:a16="http://schemas.microsoft.com/office/drawing/2014/main" id="{96DCA675-E1AD-4EB3-B25D-3B34164845F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899" name="Line 3454">
          <a:extLst>
            <a:ext uri="{FF2B5EF4-FFF2-40B4-BE49-F238E27FC236}">
              <a16:creationId xmlns:a16="http://schemas.microsoft.com/office/drawing/2014/main" id="{5894A425-8290-4372-9AD1-8216F7843B1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00" name="Line 3420">
          <a:extLst>
            <a:ext uri="{FF2B5EF4-FFF2-40B4-BE49-F238E27FC236}">
              <a16:creationId xmlns:a16="http://schemas.microsoft.com/office/drawing/2014/main" id="{B971F78A-8815-4D9A-A3D2-1A7E1A82E7B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01" name="Line 3421">
          <a:extLst>
            <a:ext uri="{FF2B5EF4-FFF2-40B4-BE49-F238E27FC236}">
              <a16:creationId xmlns:a16="http://schemas.microsoft.com/office/drawing/2014/main" id="{C3174E21-7469-4929-A9DD-3EBEB99E295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02" name="Line 3422">
          <a:extLst>
            <a:ext uri="{FF2B5EF4-FFF2-40B4-BE49-F238E27FC236}">
              <a16:creationId xmlns:a16="http://schemas.microsoft.com/office/drawing/2014/main" id="{E789DA76-8BB0-4EC5-A1FB-33CC00E6C7C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03" name="Line 3423">
          <a:extLst>
            <a:ext uri="{FF2B5EF4-FFF2-40B4-BE49-F238E27FC236}">
              <a16:creationId xmlns:a16="http://schemas.microsoft.com/office/drawing/2014/main" id="{E7F61348-9C68-4BE4-AB72-EA7B65D2FC5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04" name="Line 3424">
          <a:extLst>
            <a:ext uri="{FF2B5EF4-FFF2-40B4-BE49-F238E27FC236}">
              <a16:creationId xmlns:a16="http://schemas.microsoft.com/office/drawing/2014/main" id="{F26A5F9C-D793-4D0E-B37F-5D97D72C61F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05" name="Line 3425">
          <a:extLst>
            <a:ext uri="{FF2B5EF4-FFF2-40B4-BE49-F238E27FC236}">
              <a16:creationId xmlns:a16="http://schemas.microsoft.com/office/drawing/2014/main" id="{13115529-4AE1-4C69-A213-90EF1737616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06" name="Line 3426">
          <a:extLst>
            <a:ext uri="{FF2B5EF4-FFF2-40B4-BE49-F238E27FC236}">
              <a16:creationId xmlns:a16="http://schemas.microsoft.com/office/drawing/2014/main" id="{DDE1EC00-F297-4892-A332-B9513E0623D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07" name="Line 3427">
          <a:extLst>
            <a:ext uri="{FF2B5EF4-FFF2-40B4-BE49-F238E27FC236}">
              <a16:creationId xmlns:a16="http://schemas.microsoft.com/office/drawing/2014/main" id="{5D3288F7-8595-4BEB-B055-99436E2313C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08" name="Line 3428">
          <a:extLst>
            <a:ext uri="{FF2B5EF4-FFF2-40B4-BE49-F238E27FC236}">
              <a16:creationId xmlns:a16="http://schemas.microsoft.com/office/drawing/2014/main" id="{BA93E6F2-FD4C-4C31-B8BA-3D9A86235C0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09" name="Line 3429">
          <a:extLst>
            <a:ext uri="{FF2B5EF4-FFF2-40B4-BE49-F238E27FC236}">
              <a16:creationId xmlns:a16="http://schemas.microsoft.com/office/drawing/2014/main" id="{0CF2B216-64CB-45AE-B410-54AAE8288CC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10" name="Line 3430">
          <a:extLst>
            <a:ext uri="{FF2B5EF4-FFF2-40B4-BE49-F238E27FC236}">
              <a16:creationId xmlns:a16="http://schemas.microsoft.com/office/drawing/2014/main" id="{DADA3632-01EF-4D4F-8D77-E92491A93C9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11" name="Line 3431">
          <a:extLst>
            <a:ext uri="{FF2B5EF4-FFF2-40B4-BE49-F238E27FC236}">
              <a16:creationId xmlns:a16="http://schemas.microsoft.com/office/drawing/2014/main" id="{A2A83968-9EE0-4A6D-A5ED-F0274B9386A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12" name="Line 3432">
          <a:extLst>
            <a:ext uri="{FF2B5EF4-FFF2-40B4-BE49-F238E27FC236}">
              <a16:creationId xmlns:a16="http://schemas.microsoft.com/office/drawing/2014/main" id="{0A017167-13F0-4C65-AFF5-516F240B5E2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13" name="Line 3433">
          <a:extLst>
            <a:ext uri="{FF2B5EF4-FFF2-40B4-BE49-F238E27FC236}">
              <a16:creationId xmlns:a16="http://schemas.microsoft.com/office/drawing/2014/main" id="{77F689DD-09C2-4AFD-A18E-C3FB24AE778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14" name="Line 3434">
          <a:extLst>
            <a:ext uri="{FF2B5EF4-FFF2-40B4-BE49-F238E27FC236}">
              <a16:creationId xmlns:a16="http://schemas.microsoft.com/office/drawing/2014/main" id="{B2362659-F8FD-4418-A0FD-166B84CF63E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15" name="Line 3435">
          <a:extLst>
            <a:ext uri="{FF2B5EF4-FFF2-40B4-BE49-F238E27FC236}">
              <a16:creationId xmlns:a16="http://schemas.microsoft.com/office/drawing/2014/main" id="{5637A253-8E54-4021-BC37-1368C2A1074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16" name="Line 3436">
          <a:extLst>
            <a:ext uri="{FF2B5EF4-FFF2-40B4-BE49-F238E27FC236}">
              <a16:creationId xmlns:a16="http://schemas.microsoft.com/office/drawing/2014/main" id="{7BA9733B-8193-4DAB-8F9F-FE55288E371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17" name="Line 3437">
          <a:extLst>
            <a:ext uri="{FF2B5EF4-FFF2-40B4-BE49-F238E27FC236}">
              <a16:creationId xmlns:a16="http://schemas.microsoft.com/office/drawing/2014/main" id="{5FD36FC1-D693-4FF1-9B32-080FCA0DE42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18" name="Line 3438">
          <a:extLst>
            <a:ext uri="{FF2B5EF4-FFF2-40B4-BE49-F238E27FC236}">
              <a16:creationId xmlns:a16="http://schemas.microsoft.com/office/drawing/2014/main" id="{6F429BF8-29A2-4823-8078-DA6AA002B4D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19" name="Line 3439">
          <a:extLst>
            <a:ext uri="{FF2B5EF4-FFF2-40B4-BE49-F238E27FC236}">
              <a16:creationId xmlns:a16="http://schemas.microsoft.com/office/drawing/2014/main" id="{F60D6441-05AF-4C16-BF5F-23CB9202986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20" name="Line 3440">
          <a:extLst>
            <a:ext uri="{FF2B5EF4-FFF2-40B4-BE49-F238E27FC236}">
              <a16:creationId xmlns:a16="http://schemas.microsoft.com/office/drawing/2014/main" id="{7C0F5467-AA5D-48B6-A10E-833A7996ACF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21" name="Line 3441">
          <a:extLst>
            <a:ext uri="{FF2B5EF4-FFF2-40B4-BE49-F238E27FC236}">
              <a16:creationId xmlns:a16="http://schemas.microsoft.com/office/drawing/2014/main" id="{80269AB1-45AC-4EAB-A35D-E229A5CDB0F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22" name="Line 3442">
          <a:extLst>
            <a:ext uri="{FF2B5EF4-FFF2-40B4-BE49-F238E27FC236}">
              <a16:creationId xmlns:a16="http://schemas.microsoft.com/office/drawing/2014/main" id="{96988EA8-5B37-4166-BB2E-9413216906A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23" name="Line 3443">
          <a:extLst>
            <a:ext uri="{FF2B5EF4-FFF2-40B4-BE49-F238E27FC236}">
              <a16:creationId xmlns:a16="http://schemas.microsoft.com/office/drawing/2014/main" id="{D0211AF2-86FB-4888-A5E6-6AEA9388313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24" name="Line 3444">
          <a:extLst>
            <a:ext uri="{FF2B5EF4-FFF2-40B4-BE49-F238E27FC236}">
              <a16:creationId xmlns:a16="http://schemas.microsoft.com/office/drawing/2014/main" id="{760B5B57-6280-470E-96A8-30C92A97EC1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25" name="Line 3445">
          <a:extLst>
            <a:ext uri="{FF2B5EF4-FFF2-40B4-BE49-F238E27FC236}">
              <a16:creationId xmlns:a16="http://schemas.microsoft.com/office/drawing/2014/main" id="{1B30C681-E8AE-41A8-84B9-23DFB9B2C54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26" name="Line 3446">
          <a:extLst>
            <a:ext uri="{FF2B5EF4-FFF2-40B4-BE49-F238E27FC236}">
              <a16:creationId xmlns:a16="http://schemas.microsoft.com/office/drawing/2014/main" id="{69D1514A-3CF0-4C0B-9A8A-BBC2F087233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27" name="Line 3447">
          <a:extLst>
            <a:ext uri="{FF2B5EF4-FFF2-40B4-BE49-F238E27FC236}">
              <a16:creationId xmlns:a16="http://schemas.microsoft.com/office/drawing/2014/main" id="{47FAECF0-2CF9-4979-B9E3-74EAB8478F7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28" name="Line 3448">
          <a:extLst>
            <a:ext uri="{FF2B5EF4-FFF2-40B4-BE49-F238E27FC236}">
              <a16:creationId xmlns:a16="http://schemas.microsoft.com/office/drawing/2014/main" id="{7827FC01-7B73-4220-B3C4-0C7F727BDE0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29" name="Line 3449">
          <a:extLst>
            <a:ext uri="{FF2B5EF4-FFF2-40B4-BE49-F238E27FC236}">
              <a16:creationId xmlns:a16="http://schemas.microsoft.com/office/drawing/2014/main" id="{09AC9EF4-0E75-4435-B17F-A7DECBB1A2D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30" name="Line 3450">
          <a:extLst>
            <a:ext uri="{FF2B5EF4-FFF2-40B4-BE49-F238E27FC236}">
              <a16:creationId xmlns:a16="http://schemas.microsoft.com/office/drawing/2014/main" id="{E7CDE9B7-6C8F-478F-9350-A854D6C22BB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31" name="Line 3451">
          <a:extLst>
            <a:ext uri="{FF2B5EF4-FFF2-40B4-BE49-F238E27FC236}">
              <a16:creationId xmlns:a16="http://schemas.microsoft.com/office/drawing/2014/main" id="{B4867D71-443E-4E3C-9924-4187E3F8D2B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32" name="Line 3452">
          <a:extLst>
            <a:ext uri="{FF2B5EF4-FFF2-40B4-BE49-F238E27FC236}">
              <a16:creationId xmlns:a16="http://schemas.microsoft.com/office/drawing/2014/main" id="{CD76C351-23DE-4618-84D6-0135A89EC0E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33" name="Line 3453">
          <a:extLst>
            <a:ext uri="{FF2B5EF4-FFF2-40B4-BE49-F238E27FC236}">
              <a16:creationId xmlns:a16="http://schemas.microsoft.com/office/drawing/2014/main" id="{F9D237CE-346C-47AD-962A-E55FDDDD479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34" name="Line 3454">
          <a:extLst>
            <a:ext uri="{FF2B5EF4-FFF2-40B4-BE49-F238E27FC236}">
              <a16:creationId xmlns:a16="http://schemas.microsoft.com/office/drawing/2014/main" id="{CA221203-522B-4223-9018-32D35F6A3AE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35" name="Line 3420">
          <a:extLst>
            <a:ext uri="{FF2B5EF4-FFF2-40B4-BE49-F238E27FC236}">
              <a16:creationId xmlns:a16="http://schemas.microsoft.com/office/drawing/2014/main" id="{B398CABD-0242-4847-82BC-1B2EF8EF5C1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36" name="Line 3421">
          <a:extLst>
            <a:ext uri="{FF2B5EF4-FFF2-40B4-BE49-F238E27FC236}">
              <a16:creationId xmlns:a16="http://schemas.microsoft.com/office/drawing/2014/main" id="{64800389-8FC1-449D-AF46-92743562B66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37" name="Line 3422">
          <a:extLst>
            <a:ext uri="{FF2B5EF4-FFF2-40B4-BE49-F238E27FC236}">
              <a16:creationId xmlns:a16="http://schemas.microsoft.com/office/drawing/2014/main" id="{E972E6A0-3C32-4E15-B9E6-C0A4F2E1B34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38" name="Line 3423">
          <a:extLst>
            <a:ext uri="{FF2B5EF4-FFF2-40B4-BE49-F238E27FC236}">
              <a16:creationId xmlns:a16="http://schemas.microsoft.com/office/drawing/2014/main" id="{76FC000A-BCBE-4ED3-9673-D4173986424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39" name="Line 3424">
          <a:extLst>
            <a:ext uri="{FF2B5EF4-FFF2-40B4-BE49-F238E27FC236}">
              <a16:creationId xmlns:a16="http://schemas.microsoft.com/office/drawing/2014/main" id="{5638F8E8-3C9C-46FB-B889-8C8052B9EF6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40" name="Line 3425">
          <a:extLst>
            <a:ext uri="{FF2B5EF4-FFF2-40B4-BE49-F238E27FC236}">
              <a16:creationId xmlns:a16="http://schemas.microsoft.com/office/drawing/2014/main" id="{EA4CEFF6-710B-4E11-9E98-81D71381289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41" name="Line 3426">
          <a:extLst>
            <a:ext uri="{FF2B5EF4-FFF2-40B4-BE49-F238E27FC236}">
              <a16:creationId xmlns:a16="http://schemas.microsoft.com/office/drawing/2014/main" id="{D22CB0FD-471E-4DB4-93E3-1D7643A3707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42" name="Line 3427">
          <a:extLst>
            <a:ext uri="{FF2B5EF4-FFF2-40B4-BE49-F238E27FC236}">
              <a16:creationId xmlns:a16="http://schemas.microsoft.com/office/drawing/2014/main" id="{1436236D-A877-48C2-9AAB-DCDB53CC782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43" name="Line 3428">
          <a:extLst>
            <a:ext uri="{FF2B5EF4-FFF2-40B4-BE49-F238E27FC236}">
              <a16:creationId xmlns:a16="http://schemas.microsoft.com/office/drawing/2014/main" id="{55C2A85F-4A5A-424E-A91F-2B3823240D0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44" name="Line 3429">
          <a:extLst>
            <a:ext uri="{FF2B5EF4-FFF2-40B4-BE49-F238E27FC236}">
              <a16:creationId xmlns:a16="http://schemas.microsoft.com/office/drawing/2014/main" id="{7067834B-D6EE-4777-8BE1-2862B30CB92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45" name="Line 3430">
          <a:extLst>
            <a:ext uri="{FF2B5EF4-FFF2-40B4-BE49-F238E27FC236}">
              <a16:creationId xmlns:a16="http://schemas.microsoft.com/office/drawing/2014/main" id="{CB69E45D-F98D-41E4-B3F4-EF6DDBDFC26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46" name="Line 3431">
          <a:extLst>
            <a:ext uri="{FF2B5EF4-FFF2-40B4-BE49-F238E27FC236}">
              <a16:creationId xmlns:a16="http://schemas.microsoft.com/office/drawing/2014/main" id="{74A81F6B-626B-4B45-933B-40FD5DA9AEA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47" name="Line 3432">
          <a:extLst>
            <a:ext uri="{FF2B5EF4-FFF2-40B4-BE49-F238E27FC236}">
              <a16:creationId xmlns:a16="http://schemas.microsoft.com/office/drawing/2014/main" id="{32884D28-98FE-4E1B-9515-2C709094E63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48" name="Line 3433">
          <a:extLst>
            <a:ext uri="{FF2B5EF4-FFF2-40B4-BE49-F238E27FC236}">
              <a16:creationId xmlns:a16="http://schemas.microsoft.com/office/drawing/2014/main" id="{7727E678-A522-459A-B629-284764938A8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49" name="Line 3434">
          <a:extLst>
            <a:ext uri="{FF2B5EF4-FFF2-40B4-BE49-F238E27FC236}">
              <a16:creationId xmlns:a16="http://schemas.microsoft.com/office/drawing/2014/main" id="{245988AA-C813-4836-BD44-D86873E1BA8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50" name="Line 3435">
          <a:extLst>
            <a:ext uri="{FF2B5EF4-FFF2-40B4-BE49-F238E27FC236}">
              <a16:creationId xmlns:a16="http://schemas.microsoft.com/office/drawing/2014/main" id="{68160C0B-A4AB-4C8B-87FC-DEA9D55E843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51" name="Line 3436">
          <a:extLst>
            <a:ext uri="{FF2B5EF4-FFF2-40B4-BE49-F238E27FC236}">
              <a16:creationId xmlns:a16="http://schemas.microsoft.com/office/drawing/2014/main" id="{20D966DF-69D7-4439-AD85-E9244F6DDCF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52" name="Line 3437">
          <a:extLst>
            <a:ext uri="{FF2B5EF4-FFF2-40B4-BE49-F238E27FC236}">
              <a16:creationId xmlns:a16="http://schemas.microsoft.com/office/drawing/2014/main" id="{EC3A0B43-8154-4E35-9766-35BE7E40D79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53" name="Line 3438">
          <a:extLst>
            <a:ext uri="{FF2B5EF4-FFF2-40B4-BE49-F238E27FC236}">
              <a16:creationId xmlns:a16="http://schemas.microsoft.com/office/drawing/2014/main" id="{43D4D43D-F51E-4980-A9F7-E967DE0E89E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54" name="Line 3439">
          <a:extLst>
            <a:ext uri="{FF2B5EF4-FFF2-40B4-BE49-F238E27FC236}">
              <a16:creationId xmlns:a16="http://schemas.microsoft.com/office/drawing/2014/main" id="{0881DD5B-0994-4E5F-AFC4-78FB4FC1A17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55" name="Line 3440">
          <a:extLst>
            <a:ext uri="{FF2B5EF4-FFF2-40B4-BE49-F238E27FC236}">
              <a16:creationId xmlns:a16="http://schemas.microsoft.com/office/drawing/2014/main" id="{3B3EBE6C-5F6D-47D6-9343-8AE26C047C6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56" name="Line 3441">
          <a:extLst>
            <a:ext uri="{FF2B5EF4-FFF2-40B4-BE49-F238E27FC236}">
              <a16:creationId xmlns:a16="http://schemas.microsoft.com/office/drawing/2014/main" id="{9D8285B1-9EB8-4E2C-9203-63071660995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57" name="Line 3442">
          <a:extLst>
            <a:ext uri="{FF2B5EF4-FFF2-40B4-BE49-F238E27FC236}">
              <a16:creationId xmlns:a16="http://schemas.microsoft.com/office/drawing/2014/main" id="{F4A01026-9536-43BF-B9BF-842C85959AC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58" name="Line 3443">
          <a:extLst>
            <a:ext uri="{FF2B5EF4-FFF2-40B4-BE49-F238E27FC236}">
              <a16:creationId xmlns:a16="http://schemas.microsoft.com/office/drawing/2014/main" id="{E7C2299C-C341-425B-91F9-804FF3DCED1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59" name="Line 3444">
          <a:extLst>
            <a:ext uri="{FF2B5EF4-FFF2-40B4-BE49-F238E27FC236}">
              <a16:creationId xmlns:a16="http://schemas.microsoft.com/office/drawing/2014/main" id="{7D560E49-A097-4BC0-A047-98ECA7CB332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60" name="Line 3445">
          <a:extLst>
            <a:ext uri="{FF2B5EF4-FFF2-40B4-BE49-F238E27FC236}">
              <a16:creationId xmlns:a16="http://schemas.microsoft.com/office/drawing/2014/main" id="{47BC68C8-B132-4FB9-B99A-94B1B7BA658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61" name="Line 3446">
          <a:extLst>
            <a:ext uri="{FF2B5EF4-FFF2-40B4-BE49-F238E27FC236}">
              <a16:creationId xmlns:a16="http://schemas.microsoft.com/office/drawing/2014/main" id="{5898FC8D-2C4A-41B3-ABF1-96BC74063FD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62" name="Line 3447">
          <a:extLst>
            <a:ext uri="{FF2B5EF4-FFF2-40B4-BE49-F238E27FC236}">
              <a16:creationId xmlns:a16="http://schemas.microsoft.com/office/drawing/2014/main" id="{E9B9DE15-2DA1-4DD2-A4BF-BB2DD842E1A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63" name="Line 3448">
          <a:extLst>
            <a:ext uri="{FF2B5EF4-FFF2-40B4-BE49-F238E27FC236}">
              <a16:creationId xmlns:a16="http://schemas.microsoft.com/office/drawing/2014/main" id="{6251AC52-B095-4AEC-A272-DAE36F49A99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64" name="Line 3449">
          <a:extLst>
            <a:ext uri="{FF2B5EF4-FFF2-40B4-BE49-F238E27FC236}">
              <a16:creationId xmlns:a16="http://schemas.microsoft.com/office/drawing/2014/main" id="{D416B67B-1A70-474F-8888-BF048E31D17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65" name="Line 3450">
          <a:extLst>
            <a:ext uri="{FF2B5EF4-FFF2-40B4-BE49-F238E27FC236}">
              <a16:creationId xmlns:a16="http://schemas.microsoft.com/office/drawing/2014/main" id="{E1ACDDF5-6E39-4F21-A13A-96ABB350FBC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66" name="Line 3451">
          <a:extLst>
            <a:ext uri="{FF2B5EF4-FFF2-40B4-BE49-F238E27FC236}">
              <a16:creationId xmlns:a16="http://schemas.microsoft.com/office/drawing/2014/main" id="{C6067584-0C19-43CE-8D1D-B39244BB08B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67" name="Line 3452">
          <a:extLst>
            <a:ext uri="{FF2B5EF4-FFF2-40B4-BE49-F238E27FC236}">
              <a16:creationId xmlns:a16="http://schemas.microsoft.com/office/drawing/2014/main" id="{93531E14-AC2F-49B9-AF42-959D98C0844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68" name="Line 3453">
          <a:extLst>
            <a:ext uri="{FF2B5EF4-FFF2-40B4-BE49-F238E27FC236}">
              <a16:creationId xmlns:a16="http://schemas.microsoft.com/office/drawing/2014/main" id="{5B7F3172-1394-44A8-A979-EE9E452F010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69" name="Line 3454">
          <a:extLst>
            <a:ext uri="{FF2B5EF4-FFF2-40B4-BE49-F238E27FC236}">
              <a16:creationId xmlns:a16="http://schemas.microsoft.com/office/drawing/2014/main" id="{45B07DC8-9EAB-4C7F-BCFE-1821FC633C0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70" name="Line 1743">
          <a:extLst>
            <a:ext uri="{FF2B5EF4-FFF2-40B4-BE49-F238E27FC236}">
              <a16:creationId xmlns:a16="http://schemas.microsoft.com/office/drawing/2014/main" id="{5AAA583D-B709-4085-A8D7-278B5BB80B8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71" name="Line 1744">
          <a:extLst>
            <a:ext uri="{FF2B5EF4-FFF2-40B4-BE49-F238E27FC236}">
              <a16:creationId xmlns:a16="http://schemas.microsoft.com/office/drawing/2014/main" id="{0ACC9782-4F52-4553-AAFB-09FE5312479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72" name="Line 1745">
          <a:extLst>
            <a:ext uri="{FF2B5EF4-FFF2-40B4-BE49-F238E27FC236}">
              <a16:creationId xmlns:a16="http://schemas.microsoft.com/office/drawing/2014/main" id="{9CFA0395-0A28-40CC-BFA6-0C077EE1BF7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73" name="Line 1746">
          <a:extLst>
            <a:ext uri="{FF2B5EF4-FFF2-40B4-BE49-F238E27FC236}">
              <a16:creationId xmlns:a16="http://schemas.microsoft.com/office/drawing/2014/main" id="{CA447112-09C0-4BF1-8381-C88DD926161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74" name="Line 1747">
          <a:extLst>
            <a:ext uri="{FF2B5EF4-FFF2-40B4-BE49-F238E27FC236}">
              <a16:creationId xmlns:a16="http://schemas.microsoft.com/office/drawing/2014/main" id="{CED26748-AFAC-47D5-B5CA-CCCB26E931E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75" name="Line 1748">
          <a:extLst>
            <a:ext uri="{FF2B5EF4-FFF2-40B4-BE49-F238E27FC236}">
              <a16:creationId xmlns:a16="http://schemas.microsoft.com/office/drawing/2014/main" id="{55FDB11D-A6F8-4BD7-9F03-EB497CF4FA8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76" name="Line 1749">
          <a:extLst>
            <a:ext uri="{FF2B5EF4-FFF2-40B4-BE49-F238E27FC236}">
              <a16:creationId xmlns:a16="http://schemas.microsoft.com/office/drawing/2014/main" id="{C8239058-B5B8-47F8-BD77-B68EDDB7A30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77" name="Line 1750">
          <a:extLst>
            <a:ext uri="{FF2B5EF4-FFF2-40B4-BE49-F238E27FC236}">
              <a16:creationId xmlns:a16="http://schemas.microsoft.com/office/drawing/2014/main" id="{F441CE89-0BF2-4DA2-ADC7-F192A883BC9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78" name="Line 1751">
          <a:extLst>
            <a:ext uri="{FF2B5EF4-FFF2-40B4-BE49-F238E27FC236}">
              <a16:creationId xmlns:a16="http://schemas.microsoft.com/office/drawing/2014/main" id="{87590DCC-96BD-4096-849B-62CB9423564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79" name="Line 1752">
          <a:extLst>
            <a:ext uri="{FF2B5EF4-FFF2-40B4-BE49-F238E27FC236}">
              <a16:creationId xmlns:a16="http://schemas.microsoft.com/office/drawing/2014/main" id="{AA90F7F8-C13B-449E-8E42-A4A24C42BD0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80" name="Line 1753">
          <a:extLst>
            <a:ext uri="{FF2B5EF4-FFF2-40B4-BE49-F238E27FC236}">
              <a16:creationId xmlns:a16="http://schemas.microsoft.com/office/drawing/2014/main" id="{2F305E65-5EB1-492D-A7DA-96EDB14D60B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81" name="Line 1754">
          <a:extLst>
            <a:ext uri="{FF2B5EF4-FFF2-40B4-BE49-F238E27FC236}">
              <a16:creationId xmlns:a16="http://schemas.microsoft.com/office/drawing/2014/main" id="{C7D80921-30CC-4157-BC9B-0443BA1D5F2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82" name="Line 1755">
          <a:extLst>
            <a:ext uri="{FF2B5EF4-FFF2-40B4-BE49-F238E27FC236}">
              <a16:creationId xmlns:a16="http://schemas.microsoft.com/office/drawing/2014/main" id="{B048FE88-7A48-4A50-9082-81C9C6D8858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83" name="Line 1756">
          <a:extLst>
            <a:ext uri="{FF2B5EF4-FFF2-40B4-BE49-F238E27FC236}">
              <a16:creationId xmlns:a16="http://schemas.microsoft.com/office/drawing/2014/main" id="{112EA96E-2CE7-4A80-ACDD-576DAA136E2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84" name="Line 1743">
          <a:extLst>
            <a:ext uri="{FF2B5EF4-FFF2-40B4-BE49-F238E27FC236}">
              <a16:creationId xmlns:a16="http://schemas.microsoft.com/office/drawing/2014/main" id="{EB953280-012C-4187-BC8B-6CAA2FF3064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85" name="Line 1744">
          <a:extLst>
            <a:ext uri="{FF2B5EF4-FFF2-40B4-BE49-F238E27FC236}">
              <a16:creationId xmlns:a16="http://schemas.microsoft.com/office/drawing/2014/main" id="{C4BB4714-EE86-48AD-B7A0-55A289B9176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86" name="Line 1745">
          <a:extLst>
            <a:ext uri="{FF2B5EF4-FFF2-40B4-BE49-F238E27FC236}">
              <a16:creationId xmlns:a16="http://schemas.microsoft.com/office/drawing/2014/main" id="{C1BEBDDA-AEF2-4F41-A650-2ABAC8006A8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87" name="Line 1746">
          <a:extLst>
            <a:ext uri="{FF2B5EF4-FFF2-40B4-BE49-F238E27FC236}">
              <a16:creationId xmlns:a16="http://schemas.microsoft.com/office/drawing/2014/main" id="{E9DA339B-350A-4FF8-93FD-DD1B4BCA312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88" name="Line 1747">
          <a:extLst>
            <a:ext uri="{FF2B5EF4-FFF2-40B4-BE49-F238E27FC236}">
              <a16:creationId xmlns:a16="http://schemas.microsoft.com/office/drawing/2014/main" id="{23CF2B24-B2E8-437A-BC93-1599987E881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89" name="Line 1748">
          <a:extLst>
            <a:ext uri="{FF2B5EF4-FFF2-40B4-BE49-F238E27FC236}">
              <a16:creationId xmlns:a16="http://schemas.microsoft.com/office/drawing/2014/main" id="{BDF7152B-BA2B-4E52-B41A-B027425B582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90" name="Line 1749">
          <a:extLst>
            <a:ext uri="{FF2B5EF4-FFF2-40B4-BE49-F238E27FC236}">
              <a16:creationId xmlns:a16="http://schemas.microsoft.com/office/drawing/2014/main" id="{E9420442-C4E0-4579-B7BC-A1079A4B8CE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91" name="Line 1750">
          <a:extLst>
            <a:ext uri="{FF2B5EF4-FFF2-40B4-BE49-F238E27FC236}">
              <a16:creationId xmlns:a16="http://schemas.microsoft.com/office/drawing/2014/main" id="{7CF25158-D7BE-47CB-B482-098F1206F9D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92" name="Line 1751">
          <a:extLst>
            <a:ext uri="{FF2B5EF4-FFF2-40B4-BE49-F238E27FC236}">
              <a16:creationId xmlns:a16="http://schemas.microsoft.com/office/drawing/2014/main" id="{6B1D59C7-8AE5-4795-9726-44608CE1F56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93" name="Line 1752">
          <a:extLst>
            <a:ext uri="{FF2B5EF4-FFF2-40B4-BE49-F238E27FC236}">
              <a16:creationId xmlns:a16="http://schemas.microsoft.com/office/drawing/2014/main" id="{DE730DEA-CFC1-41B5-B514-B3519167746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94" name="Line 1753">
          <a:extLst>
            <a:ext uri="{FF2B5EF4-FFF2-40B4-BE49-F238E27FC236}">
              <a16:creationId xmlns:a16="http://schemas.microsoft.com/office/drawing/2014/main" id="{DB9B3111-DDD9-4B67-BAC4-18AAA48E552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95" name="Line 1754">
          <a:extLst>
            <a:ext uri="{FF2B5EF4-FFF2-40B4-BE49-F238E27FC236}">
              <a16:creationId xmlns:a16="http://schemas.microsoft.com/office/drawing/2014/main" id="{9812E2D1-69B1-47E2-A14F-8789C51B7C1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96" name="Line 1755">
          <a:extLst>
            <a:ext uri="{FF2B5EF4-FFF2-40B4-BE49-F238E27FC236}">
              <a16:creationId xmlns:a16="http://schemas.microsoft.com/office/drawing/2014/main" id="{F383EF8A-ED0D-4F1A-9F9F-5D403D872E9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97" name="Line 1756">
          <a:extLst>
            <a:ext uri="{FF2B5EF4-FFF2-40B4-BE49-F238E27FC236}">
              <a16:creationId xmlns:a16="http://schemas.microsoft.com/office/drawing/2014/main" id="{ABB0D067-1B1D-4B60-ACB4-F922F71CCB4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98" name="Line 1743">
          <a:extLst>
            <a:ext uri="{FF2B5EF4-FFF2-40B4-BE49-F238E27FC236}">
              <a16:creationId xmlns:a16="http://schemas.microsoft.com/office/drawing/2014/main" id="{104CA5EA-584F-4199-823F-177DD902BB9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7999" name="Line 1744">
          <a:extLst>
            <a:ext uri="{FF2B5EF4-FFF2-40B4-BE49-F238E27FC236}">
              <a16:creationId xmlns:a16="http://schemas.microsoft.com/office/drawing/2014/main" id="{8DEDF10D-3A3D-4B3D-AC9A-34A665A968F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00" name="Line 1745">
          <a:extLst>
            <a:ext uri="{FF2B5EF4-FFF2-40B4-BE49-F238E27FC236}">
              <a16:creationId xmlns:a16="http://schemas.microsoft.com/office/drawing/2014/main" id="{01E4E942-C4E8-45FE-9EF1-1861E8D24DE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01" name="Line 1746">
          <a:extLst>
            <a:ext uri="{FF2B5EF4-FFF2-40B4-BE49-F238E27FC236}">
              <a16:creationId xmlns:a16="http://schemas.microsoft.com/office/drawing/2014/main" id="{F17292C5-8130-45F5-BBF1-74C89358FD5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02" name="Line 1747">
          <a:extLst>
            <a:ext uri="{FF2B5EF4-FFF2-40B4-BE49-F238E27FC236}">
              <a16:creationId xmlns:a16="http://schemas.microsoft.com/office/drawing/2014/main" id="{A5A90D3D-0781-454F-AC3B-84EDDDCF252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03" name="Line 1748">
          <a:extLst>
            <a:ext uri="{FF2B5EF4-FFF2-40B4-BE49-F238E27FC236}">
              <a16:creationId xmlns:a16="http://schemas.microsoft.com/office/drawing/2014/main" id="{F1E86A00-B1DF-441E-993B-51D2ADD6515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04" name="Line 1749">
          <a:extLst>
            <a:ext uri="{FF2B5EF4-FFF2-40B4-BE49-F238E27FC236}">
              <a16:creationId xmlns:a16="http://schemas.microsoft.com/office/drawing/2014/main" id="{523BF54B-7F35-46E7-BA79-D30D812CE7E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05" name="Line 1750">
          <a:extLst>
            <a:ext uri="{FF2B5EF4-FFF2-40B4-BE49-F238E27FC236}">
              <a16:creationId xmlns:a16="http://schemas.microsoft.com/office/drawing/2014/main" id="{2876815C-DB96-4C0D-A559-C0F51343178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06" name="Line 1751">
          <a:extLst>
            <a:ext uri="{FF2B5EF4-FFF2-40B4-BE49-F238E27FC236}">
              <a16:creationId xmlns:a16="http://schemas.microsoft.com/office/drawing/2014/main" id="{2DB573AE-5A01-4A57-AD75-5AA9C493AFB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07" name="Line 1752">
          <a:extLst>
            <a:ext uri="{FF2B5EF4-FFF2-40B4-BE49-F238E27FC236}">
              <a16:creationId xmlns:a16="http://schemas.microsoft.com/office/drawing/2014/main" id="{08357593-184B-4874-A029-19CB2F4DF65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08" name="Line 1753">
          <a:extLst>
            <a:ext uri="{FF2B5EF4-FFF2-40B4-BE49-F238E27FC236}">
              <a16:creationId xmlns:a16="http://schemas.microsoft.com/office/drawing/2014/main" id="{86042ACE-A466-4855-9054-C531C951509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09" name="Line 1754">
          <a:extLst>
            <a:ext uri="{FF2B5EF4-FFF2-40B4-BE49-F238E27FC236}">
              <a16:creationId xmlns:a16="http://schemas.microsoft.com/office/drawing/2014/main" id="{7605B5EC-CF77-410C-8B39-540D1AA2AA3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10" name="Line 1755">
          <a:extLst>
            <a:ext uri="{FF2B5EF4-FFF2-40B4-BE49-F238E27FC236}">
              <a16:creationId xmlns:a16="http://schemas.microsoft.com/office/drawing/2014/main" id="{8DD690A8-1094-4EDC-8367-3F49723EF68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11" name="Line 1756">
          <a:extLst>
            <a:ext uri="{FF2B5EF4-FFF2-40B4-BE49-F238E27FC236}">
              <a16:creationId xmlns:a16="http://schemas.microsoft.com/office/drawing/2014/main" id="{905C4474-D9E7-41A9-87E1-543E4FD682F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12" name="Line 1743">
          <a:extLst>
            <a:ext uri="{FF2B5EF4-FFF2-40B4-BE49-F238E27FC236}">
              <a16:creationId xmlns:a16="http://schemas.microsoft.com/office/drawing/2014/main" id="{8A7F1AAC-CFB3-46F9-904F-1977403C8C4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13" name="Line 1744">
          <a:extLst>
            <a:ext uri="{FF2B5EF4-FFF2-40B4-BE49-F238E27FC236}">
              <a16:creationId xmlns:a16="http://schemas.microsoft.com/office/drawing/2014/main" id="{3D47C107-5B91-4FFB-9C75-2D55A399721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14" name="Line 1745">
          <a:extLst>
            <a:ext uri="{FF2B5EF4-FFF2-40B4-BE49-F238E27FC236}">
              <a16:creationId xmlns:a16="http://schemas.microsoft.com/office/drawing/2014/main" id="{4C2FAF77-0A48-4BFC-95F4-4057E5E059A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15" name="Line 1746">
          <a:extLst>
            <a:ext uri="{FF2B5EF4-FFF2-40B4-BE49-F238E27FC236}">
              <a16:creationId xmlns:a16="http://schemas.microsoft.com/office/drawing/2014/main" id="{6752FFDE-C96F-4EED-A96D-E41B562023E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16" name="Line 1747">
          <a:extLst>
            <a:ext uri="{FF2B5EF4-FFF2-40B4-BE49-F238E27FC236}">
              <a16:creationId xmlns:a16="http://schemas.microsoft.com/office/drawing/2014/main" id="{0607AC2D-619D-4C5E-A80A-85AFE0D29AA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17" name="Line 1748">
          <a:extLst>
            <a:ext uri="{FF2B5EF4-FFF2-40B4-BE49-F238E27FC236}">
              <a16:creationId xmlns:a16="http://schemas.microsoft.com/office/drawing/2014/main" id="{ECCC39B8-BB3C-4F27-8F22-5887544FFF5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18" name="Line 1749">
          <a:extLst>
            <a:ext uri="{FF2B5EF4-FFF2-40B4-BE49-F238E27FC236}">
              <a16:creationId xmlns:a16="http://schemas.microsoft.com/office/drawing/2014/main" id="{195B6751-6860-4F2A-A0D6-DEFC9FC0A44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19" name="Line 1750">
          <a:extLst>
            <a:ext uri="{FF2B5EF4-FFF2-40B4-BE49-F238E27FC236}">
              <a16:creationId xmlns:a16="http://schemas.microsoft.com/office/drawing/2014/main" id="{1227332A-E14F-40FA-9945-C23D2C58454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20" name="Line 1751">
          <a:extLst>
            <a:ext uri="{FF2B5EF4-FFF2-40B4-BE49-F238E27FC236}">
              <a16:creationId xmlns:a16="http://schemas.microsoft.com/office/drawing/2014/main" id="{A7A1EDAD-E7C8-4460-ABC7-2E8B7C03D5A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21" name="Line 1752">
          <a:extLst>
            <a:ext uri="{FF2B5EF4-FFF2-40B4-BE49-F238E27FC236}">
              <a16:creationId xmlns:a16="http://schemas.microsoft.com/office/drawing/2014/main" id="{AA102E32-E4B3-4D93-87A8-487803C20E3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22" name="Line 1753">
          <a:extLst>
            <a:ext uri="{FF2B5EF4-FFF2-40B4-BE49-F238E27FC236}">
              <a16:creationId xmlns:a16="http://schemas.microsoft.com/office/drawing/2014/main" id="{28DD066E-B4B2-4D99-A158-3199A6D8394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23" name="Line 1754">
          <a:extLst>
            <a:ext uri="{FF2B5EF4-FFF2-40B4-BE49-F238E27FC236}">
              <a16:creationId xmlns:a16="http://schemas.microsoft.com/office/drawing/2014/main" id="{0628DB2F-B3B5-45C8-A47C-0036BB4C072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24" name="Line 1755">
          <a:extLst>
            <a:ext uri="{FF2B5EF4-FFF2-40B4-BE49-F238E27FC236}">
              <a16:creationId xmlns:a16="http://schemas.microsoft.com/office/drawing/2014/main" id="{CB393F0E-833F-48FA-989A-13C2590A75B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25" name="Line 1756">
          <a:extLst>
            <a:ext uri="{FF2B5EF4-FFF2-40B4-BE49-F238E27FC236}">
              <a16:creationId xmlns:a16="http://schemas.microsoft.com/office/drawing/2014/main" id="{66250E0A-CD56-4D74-9F96-313B9EE3F73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26" name="Line 1743">
          <a:extLst>
            <a:ext uri="{FF2B5EF4-FFF2-40B4-BE49-F238E27FC236}">
              <a16:creationId xmlns:a16="http://schemas.microsoft.com/office/drawing/2014/main" id="{A42143F7-D843-43BC-9628-D8EAE07EB74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27" name="Line 1744">
          <a:extLst>
            <a:ext uri="{FF2B5EF4-FFF2-40B4-BE49-F238E27FC236}">
              <a16:creationId xmlns:a16="http://schemas.microsoft.com/office/drawing/2014/main" id="{C558466D-F7D8-4436-9BC9-C629377D19A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28" name="Line 1745">
          <a:extLst>
            <a:ext uri="{FF2B5EF4-FFF2-40B4-BE49-F238E27FC236}">
              <a16:creationId xmlns:a16="http://schemas.microsoft.com/office/drawing/2014/main" id="{602DFEF1-AC1D-4826-89A3-C18ED30C130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29" name="Line 1746">
          <a:extLst>
            <a:ext uri="{FF2B5EF4-FFF2-40B4-BE49-F238E27FC236}">
              <a16:creationId xmlns:a16="http://schemas.microsoft.com/office/drawing/2014/main" id="{7492AFD7-9692-4D40-BBD1-344773B6A76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30" name="Line 1747">
          <a:extLst>
            <a:ext uri="{FF2B5EF4-FFF2-40B4-BE49-F238E27FC236}">
              <a16:creationId xmlns:a16="http://schemas.microsoft.com/office/drawing/2014/main" id="{B423DF87-62BA-477D-ADB2-D184C357BF8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31" name="Line 1748">
          <a:extLst>
            <a:ext uri="{FF2B5EF4-FFF2-40B4-BE49-F238E27FC236}">
              <a16:creationId xmlns:a16="http://schemas.microsoft.com/office/drawing/2014/main" id="{D1DA8289-834A-493B-94CC-50DC5D015BA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32" name="Line 1749">
          <a:extLst>
            <a:ext uri="{FF2B5EF4-FFF2-40B4-BE49-F238E27FC236}">
              <a16:creationId xmlns:a16="http://schemas.microsoft.com/office/drawing/2014/main" id="{CDE6AB5B-2E43-48BA-85A7-82499815620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33" name="Line 1750">
          <a:extLst>
            <a:ext uri="{FF2B5EF4-FFF2-40B4-BE49-F238E27FC236}">
              <a16:creationId xmlns:a16="http://schemas.microsoft.com/office/drawing/2014/main" id="{46EEB029-8B5B-4C92-AC23-2927DA7D504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34" name="Line 1751">
          <a:extLst>
            <a:ext uri="{FF2B5EF4-FFF2-40B4-BE49-F238E27FC236}">
              <a16:creationId xmlns:a16="http://schemas.microsoft.com/office/drawing/2014/main" id="{9F3B9ACB-0AC8-4F29-8758-89F909155FE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35" name="Line 1752">
          <a:extLst>
            <a:ext uri="{FF2B5EF4-FFF2-40B4-BE49-F238E27FC236}">
              <a16:creationId xmlns:a16="http://schemas.microsoft.com/office/drawing/2014/main" id="{ED877060-D529-494E-B9A0-094C6DAD0BD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36" name="Line 1753">
          <a:extLst>
            <a:ext uri="{FF2B5EF4-FFF2-40B4-BE49-F238E27FC236}">
              <a16:creationId xmlns:a16="http://schemas.microsoft.com/office/drawing/2014/main" id="{3B733BE9-3671-4E0A-8B6B-E0874455783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37" name="Line 1754">
          <a:extLst>
            <a:ext uri="{FF2B5EF4-FFF2-40B4-BE49-F238E27FC236}">
              <a16:creationId xmlns:a16="http://schemas.microsoft.com/office/drawing/2014/main" id="{82BAC5C3-3214-48D1-87B5-DCEA75A1B7E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38" name="Line 1755">
          <a:extLst>
            <a:ext uri="{FF2B5EF4-FFF2-40B4-BE49-F238E27FC236}">
              <a16:creationId xmlns:a16="http://schemas.microsoft.com/office/drawing/2014/main" id="{30681EE2-DAD2-435B-92B4-F2526659D3D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39" name="Line 1756">
          <a:extLst>
            <a:ext uri="{FF2B5EF4-FFF2-40B4-BE49-F238E27FC236}">
              <a16:creationId xmlns:a16="http://schemas.microsoft.com/office/drawing/2014/main" id="{4C1AD323-499F-4526-82A1-670054A9FC9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40" name="Line 1743">
          <a:extLst>
            <a:ext uri="{FF2B5EF4-FFF2-40B4-BE49-F238E27FC236}">
              <a16:creationId xmlns:a16="http://schemas.microsoft.com/office/drawing/2014/main" id="{0A146A1E-FA3B-4FE2-B417-CDC46C53A6C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41" name="Line 1744">
          <a:extLst>
            <a:ext uri="{FF2B5EF4-FFF2-40B4-BE49-F238E27FC236}">
              <a16:creationId xmlns:a16="http://schemas.microsoft.com/office/drawing/2014/main" id="{FC1A27E4-1816-4EA6-BB7A-FAA3FF1D922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42" name="Line 1745">
          <a:extLst>
            <a:ext uri="{FF2B5EF4-FFF2-40B4-BE49-F238E27FC236}">
              <a16:creationId xmlns:a16="http://schemas.microsoft.com/office/drawing/2014/main" id="{8C5D7DB6-2C23-4ED8-9F57-A5E3FA003F1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43" name="Line 1746">
          <a:extLst>
            <a:ext uri="{FF2B5EF4-FFF2-40B4-BE49-F238E27FC236}">
              <a16:creationId xmlns:a16="http://schemas.microsoft.com/office/drawing/2014/main" id="{1E59A630-D05E-48AB-988C-95AAAD22AA2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44" name="Line 1747">
          <a:extLst>
            <a:ext uri="{FF2B5EF4-FFF2-40B4-BE49-F238E27FC236}">
              <a16:creationId xmlns:a16="http://schemas.microsoft.com/office/drawing/2014/main" id="{57B509E2-8F94-490F-940C-0D307A0256C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45" name="Line 1748">
          <a:extLst>
            <a:ext uri="{FF2B5EF4-FFF2-40B4-BE49-F238E27FC236}">
              <a16:creationId xmlns:a16="http://schemas.microsoft.com/office/drawing/2014/main" id="{374A3F28-EA9A-4454-BD0B-C398590815C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46" name="Line 1749">
          <a:extLst>
            <a:ext uri="{FF2B5EF4-FFF2-40B4-BE49-F238E27FC236}">
              <a16:creationId xmlns:a16="http://schemas.microsoft.com/office/drawing/2014/main" id="{009671B2-46C2-4771-BCF8-5D78C27FC64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47" name="Line 1750">
          <a:extLst>
            <a:ext uri="{FF2B5EF4-FFF2-40B4-BE49-F238E27FC236}">
              <a16:creationId xmlns:a16="http://schemas.microsoft.com/office/drawing/2014/main" id="{5CAAF0E4-2AA4-4B44-B90A-4FB3A0D67F7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48" name="Line 1751">
          <a:extLst>
            <a:ext uri="{FF2B5EF4-FFF2-40B4-BE49-F238E27FC236}">
              <a16:creationId xmlns:a16="http://schemas.microsoft.com/office/drawing/2014/main" id="{BB289632-846B-46C5-ABF4-AB01228636E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49" name="Line 1752">
          <a:extLst>
            <a:ext uri="{FF2B5EF4-FFF2-40B4-BE49-F238E27FC236}">
              <a16:creationId xmlns:a16="http://schemas.microsoft.com/office/drawing/2014/main" id="{DD9C48EC-C4FC-441B-BCF3-BC20DFF6F01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50" name="Line 1753">
          <a:extLst>
            <a:ext uri="{FF2B5EF4-FFF2-40B4-BE49-F238E27FC236}">
              <a16:creationId xmlns:a16="http://schemas.microsoft.com/office/drawing/2014/main" id="{DF467C03-4AD0-4CDE-A26A-C3517F7D00F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51" name="Line 1754">
          <a:extLst>
            <a:ext uri="{FF2B5EF4-FFF2-40B4-BE49-F238E27FC236}">
              <a16:creationId xmlns:a16="http://schemas.microsoft.com/office/drawing/2014/main" id="{61BF0EE5-4137-4B36-9056-765206CF876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52" name="Line 1755">
          <a:extLst>
            <a:ext uri="{FF2B5EF4-FFF2-40B4-BE49-F238E27FC236}">
              <a16:creationId xmlns:a16="http://schemas.microsoft.com/office/drawing/2014/main" id="{8C501739-73F0-4C2A-83E6-7653F96F3FC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53" name="Line 1756">
          <a:extLst>
            <a:ext uri="{FF2B5EF4-FFF2-40B4-BE49-F238E27FC236}">
              <a16:creationId xmlns:a16="http://schemas.microsoft.com/office/drawing/2014/main" id="{BDE935B4-EEA6-4BB1-BDF6-EC862FAF22B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54" name="Line 1743">
          <a:extLst>
            <a:ext uri="{FF2B5EF4-FFF2-40B4-BE49-F238E27FC236}">
              <a16:creationId xmlns:a16="http://schemas.microsoft.com/office/drawing/2014/main" id="{6A5DB2A5-8471-43D9-8B38-62F98544660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55" name="Line 1744">
          <a:extLst>
            <a:ext uri="{FF2B5EF4-FFF2-40B4-BE49-F238E27FC236}">
              <a16:creationId xmlns:a16="http://schemas.microsoft.com/office/drawing/2014/main" id="{81E3C1DE-31BB-41BA-B976-B097A50B04A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56" name="Line 1745">
          <a:extLst>
            <a:ext uri="{FF2B5EF4-FFF2-40B4-BE49-F238E27FC236}">
              <a16:creationId xmlns:a16="http://schemas.microsoft.com/office/drawing/2014/main" id="{3951183A-D5C9-4976-994F-BD46D23A8C1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57" name="Line 1746">
          <a:extLst>
            <a:ext uri="{FF2B5EF4-FFF2-40B4-BE49-F238E27FC236}">
              <a16:creationId xmlns:a16="http://schemas.microsoft.com/office/drawing/2014/main" id="{C38FB479-2216-4B9B-BC08-FB60333F2EC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58" name="Line 1747">
          <a:extLst>
            <a:ext uri="{FF2B5EF4-FFF2-40B4-BE49-F238E27FC236}">
              <a16:creationId xmlns:a16="http://schemas.microsoft.com/office/drawing/2014/main" id="{C73DDD10-E60A-4426-B122-44EC60BEB64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59" name="Line 1748">
          <a:extLst>
            <a:ext uri="{FF2B5EF4-FFF2-40B4-BE49-F238E27FC236}">
              <a16:creationId xmlns:a16="http://schemas.microsoft.com/office/drawing/2014/main" id="{0EB068D7-4442-473B-93F1-96EAA6B85FB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60" name="Line 1749">
          <a:extLst>
            <a:ext uri="{FF2B5EF4-FFF2-40B4-BE49-F238E27FC236}">
              <a16:creationId xmlns:a16="http://schemas.microsoft.com/office/drawing/2014/main" id="{636C08D5-C617-4E2D-A8C4-4D89312C95A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61" name="Line 1750">
          <a:extLst>
            <a:ext uri="{FF2B5EF4-FFF2-40B4-BE49-F238E27FC236}">
              <a16:creationId xmlns:a16="http://schemas.microsoft.com/office/drawing/2014/main" id="{AD78A08A-3F98-4899-AA33-49FED81D267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62" name="Line 1751">
          <a:extLst>
            <a:ext uri="{FF2B5EF4-FFF2-40B4-BE49-F238E27FC236}">
              <a16:creationId xmlns:a16="http://schemas.microsoft.com/office/drawing/2014/main" id="{DB0A2A11-1C5E-491D-A67C-EBC53A9C0BD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63" name="Line 1752">
          <a:extLst>
            <a:ext uri="{FF2B5EF4-FFF2-40B4-BE49-F238E27FC236}">
              <a16:creationId xmlns:a16="http://schemas.microsoft.com/office/drawing/2014/main" id="{E9E89AB3-8578-4BB4-A174-4363C102F60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64" name="Line 1753">
          <a:extLst>
            <a:ext uri="{FF2B5EF4-FFF2-40B4-BE49-F238E27FC236}">
              <a16:creationId xmlns:a16="http://schemas.microsoft.com/office/drawing/2014/main" id="{A0488507-C7A3-465A-A404-968F67C6759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65" name="Line 1754">
          <a:extLst>
            <a:ext uri="{FF2B5EF4-FFF2-40B4-BE49-F238E27FC236}">
              <a16:creationId xmlns:a16="http://schemas.microsoft.com/office/drawing/2014/main" id="{42AA96F2-B839-48CE-B5C0-C14488D446A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66" name="Line 1755">
          <a:extLst>
            <a:ext uri="{FF2B5EF4-FFF2-40B4-BE49-F238E27FC236}">
              <a16:creationId xmlns:a16="http://schemas.microsoft.com/office/drawing/2014/main" id="{AC7CDAA8-2B27-4948-957C-EB3EF7BB32F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67" name="Line 1756">
          <a:extLst>
            <a:ext uri="{FF2B5EF4-FFF2-40B4-BE49-F238E27FC236}">
              <a16:creationId xmlns:a16="http://schemas.microsoft.com/office/drawing/2014/main" id="{C4EDE68A-E68A-4026-A84A-4F65532A230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68" name="Line 1743">
          <a:extLst>
            <a:ext uri="{FF2B5EF4-FFF2-40B4-BE49-F238E27FC236}">
              <a16:creationId xmlns:a16="http://schemas.microsoft.com/office/drawing/2014/main" id="{6B327B45-D8CD-409E-9291-C4CCC4A84A0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69" name="Line 1744">
          <a:extLst>
            <a:ext uri="{FF2B5EF4-FFF2-40B4-BE49-F238E27FC236}">
              <a16:creationId xmlns:a16="http://schemas.microsoft.com/office/drawing/2014/main" id="{590D1E28-B1E5-4DE4-A96C-7EF336C0130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70" name="Line 1745">
          <a:extLst>
            <a:ext uri="{FF2B5EF4-FFF2-40B4-BE49-F238E27FC236}">
              <a16:creationId xmlns:a16="http://schemas.microsoft.com/office/drawing/2014/main" id="{F3FADF10-34E2-4F66-BEF3-25FCEF9F33E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71" name="Line 1746">
          <a:extLst>
            <a:ext uri="{FF2B5EF4-FFF2-40B4-BE49-F238E27FC236}">
              <a16:creationId xmlns:a16="http://schemas.microsoft.com/office/drawing/2014/main" id="{7BD9E692-D3D7-4F90-AF0B-E02D112AB48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72" name="Line 1747">
          <a:extLst>
            <a:ext uri="{FF2B5EF4-FFF2-40B4-BE49-F238E27FC236}">
              <a16:creationId xmlns:a16="http://schemas.microsoft.com/office/drawing/2014/main" id="{9F2C5697-DA9E-4C3D-97C0-B0FF609307D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73" name="Line 1748">
          <a:extLst>
            <a:ext uri="{FF2B5EF4-FFF2-40B4-BE49-F238E27FC236}">
              <a16:creationId xmlns:a16="http://schemas.microsoft.com/office/drawing/2014/main" id="{789CE285-5293-4624-BEF1-A5C1E70FB50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74" name="Line 1749">
          <a:extLst>
            <a:ext uri="{FF2B5EF4-FFF2-40B4-BE49-F238E27FC236}">
              <a16:creationId xmlns:a16="http://schemas.microsoft.com/office/drawing/2014/main" id="{90FF715A-C4B5-4D91-84F6-B8155E6ACEF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75" name="Line 1750">
          <a:extLst>
            <a:ext uri="{FF2B5EF4-FFF2-40B4-BE49-F238E27FC236}">
              <a16:creationId xmlns:a16="http://schemas.microsoft.com/office/drawing/2014/main" id="{DA0C5998-EF48-4E29-AFB8-D954EC18E99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76" name="Line 1751">
          <a:extLst>
            <a:ext uri="{FF2B5EF4-FFF2-40B4-BE49-F238E27FC236}">
              <a16:creationId xmlns:a16="http://schemas.microsoft.com/office/drawing/2014/main" id="{A21BB842-10A6-4F05-A7CF-878DE844863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77" name="Line 1752">
          <a:extLst>
            <a:ext uri="{FF2B5EF4-FFF2-40B4-BE49-F238E27FC236}">
              <a16:creationId xmlns:a16="http://schemas.microsoft.com/office/drawing/2014/main" id="{B49D2634-B682-4A90-8CA6-1FC045EB4D5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78" name="Line 1753">
          <a:extLst>
            <a:ext uri="{FF2B5EF4-FFF2-40B4-BE49-F238E27FC236}">
              <a16:creationId xmlns:a16="http://schemas.microsoft.com/office/drawing/2014/main" id="{05155047-DE1D-41A2-A4D4-948F40D00DD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79" name="Line 1754">
          <a:extLst>
            <a:ext uri="{FF2B5EF4-FFF2-40B4-BE49-F238E27FC236}">
              <a16:creationId xmlns:a16="http://schemas.microsoft.com/office/drawing/2014/main" id="{08269472-EC04-4BDF-AEE0-9186159A6E5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80" name="Line 1755">
          <a:extLst>
            <a:ext uri="{FF2B5EF4-FFF2-40B4-BE49-F238E27FC236}">
              <a16:creationId xmlns:a16="http://schemas.microsoft.com/office/drawing/2014/main" id="{CC5CC421-1558-4F84-959C-86EB7A6A546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81" name="Line 1756">
          <a:extLst>
            <a:ext uri="{FF2B5EF4-FFF2-40B4-BE49-F238E27FC236}">
              <a16:creationId xmlns:a16="http://schemas.microsoft.com/office/drawing/2014/main" id="{EF86B005-C62C-4908-9D57-A8BAE6AA689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82" name="Line 1743">
          <a:extLst>
            <a:ext uri="{FF2B5EF4-FFF2-40B4-BE49-F238E27FC236}">
              <a16:creationId xmlns:a16="http://schemas.microsoft.com/office/drawing/2014/main" id="{D2C6C41E-33D2-45FE-8143-ED865B644A9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83" name="Line 1744">
          <a:extLst>
            <a:ext uri="{FF2B5EF4-FFF2-40B4-BE49-F238E27FC236}">
              <a16:creationId xmlns:a16="http://schemas.microsoft.com/office/drawing/2014/main" id="{B9DE3990-F119-4435-9195-741E4A1D909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84" name="Line 1745">
          <a:extLst>
            <a:ext uri="{FF2B5EF4-FFF2-40B4-BE49-F238E27FC236}">
              <a16:creationId xmlns:a16="http://schemas.microsoft.com/office/drawing/2014/main" id="{AB9BD245-55C7-41E8-9B50-C5D76D3D0DB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85" name="Line 1746">
          <a:extLst>
            <a:ext uri="{FF2B5EF4-FFF2-40B4-BE49-F238E27FC236}">
              <a16:creationId xmlns:a16="http://schemas.microsoft.com/office/drawing/2014/main" id="{B27D498A-922C-43F5-8BBF-CA4B080C3C1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86" name="Line 1747">
          <a:extLst>
            <a:ext uri="{FF2B5EF4-FFF2-40B4-BE49-F238E27FC236}">
              <a16:creationId xmlns:a16="http://schemas.microsoft.com/office/drawing/2014/main" id="{B4076F43-6DFA-47D6-A476-4B09F0D7B8A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87" name="Line 1748">
          <a:extLst>
            <a:ext uri="{FF2B5EF4-FFF2-40B4-BE49-F238E27FC236}">
              <a16:creationId xmlns:a16="http://schemas.microsoft.com/office/drawing/2014/main" id="{7FA2B70A-60F7-4170-B67F-55B408D3B1B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88" name="Line 1749">
          <a:extLst>
            <a:ext uri="{FF2B5EF4-FFF2-40B4-BE49-F238E27FC236}">
              <a16:creationId xmlns:a16="http://schemas.microsoft.com/office/drawing/2014/main" id="{8A22A44F-E38B-4011-BB37-685165C5B9B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89" name="Line 1750">
          <a:extLst>
            <a:ext uri="{FF2B5EF4-FFF2-40B4-BE49-F238E27FC236}">
              <a16:creationId xmlns:a16="http://schemas.microsoft.com/office/drawing/2014/main" id="{6C5C0185-2375-4950-B174-D2C1292F2CF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90" name="Line 1751">
          <a:extLst>
            <a:ext uri="{FF2B5EF4-FFF2-40B4-BE49-F238E27FC236}">
              <a16:creationId xmlns:a16="http://schemas.microsoft.com/office/drawing/2014/main" id="{6A6716C1-7246-4CDD-86CD-DA7CEE72796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91" name="Line 1752">
          <a:extLst>
            <a:ext uri="{FF2B5EF4-FFF2-40B4-BE49-F238E27FC236}">
              <a16:creationId xmlns:a16="http://schemas.microsoft.com/office/drawing/2014/main" id="{620D95E5-0346-495F-BBEA-2EA85D8BED2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92" name="Line 1753">
          <a:extLst>
            <a:ext uri="{FF2B5EF4-FFF2-40B4-BE49-F238E27FC236}">
              <a16:creationId xmlns:a16="http://schemas.microsoft.com/office/drawing/2014/main" id="{23EFB964-2B2D-4822-A066-EB50F3DA0F6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93" name="Line 1754">
          <a:extLst>
            <a:ext uri="{FF2B5EF4-FFF2-40B4-BE49-F238E27FC236}">
              <a16:creationId xmlns:a16="http://schemas.microsoft.com/office/drawing/2014/main" id="{C5FD071A-4AE2-4179-8058-70340CDDC42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94" name="Line 1755">
          <a:extLst>
            <a:ext uri="{FF2B5EF4-FFF2-40B4-BE49-F238E27FC236}">
              <a16:creationId xmlns:a16="http://schemas.microsoft.com/office/drawing/2014/main" id="{CAE62488-2A2D-4818-AB6A-D17A3DED4F6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95" name="Line 1756">
          <a:extLst>
            <a:ext uri="{FF2B5EF4-FFF2-40B4-BE49-F238E27FC236}">
              <a16:creationId xmlns:a16="http://schemas.microsoft.com/office/drawing/2014/main" id="{273174DD-85C1-4713-892F-C7AF6E29716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96" name="Line 3967">
          <a:extLst>
            <a:ext uri="{FF2B5EF4-FFF2-40B4-BE49-F238E27FC236}">
              <a16:creationId xmlns:a16="http://schemas.microsoft.com/office/drawing/2014/main" id="{1B30DF03-CA20-4328-BADD-A35E9B6A0ED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97" name="Line 3968">
          <a:extLst>
            <a:ext uri="{FF2B5EF4-FFF2-40B4-BE49-F238E27FC236}">
              <a16:creationId xmlns:a16="http://schemas.microsoft.com/office/drawing/2014/main" id="{D9430BF0-42D6-407F-A088-C5C8B603C70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98" name="Line 3969">
          <a:extLst>
            <a:ext uri="{FF2B5EF4-FFF2-40B4-BE49-F238E27FC236}">
              <a16:creationId xmlns:a16="http://schemas.microsoft.com/office/drawing/2014/main" id="{C2268AD9-A796-4D03-9113-97859045283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099" name="Line 3970">
          <a:extLst>
            <a:ext uri="{FF2B5EF4-FFF2-40B4-BE49-F238E27FC236}">
              <a16:creationId xmlns:a16="http://schemas.microsoft.com/office/drawing/2014/main" id="{D34DD1E1-030C-4C8D-877F-A3E7580950C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00" name="Line 3971">
          <a:extLst>
            <a:ext uri="{FF2B5EF4-FFF2-40B4-BE49-F238E27FC236}">
              <a16:creationId xmlns:a16="http://schemas.microsoft.com/office/drawing/2014/main" id="{BFA3270C-AE9F-4A2A-9438-2B3096C24D3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01" name="Line 3972">
          <a:extLst>
            <a:ext uri="{FF2B5EF4-FFF2-40B4-BE49-F238E27FC236}">
              <a16:creationId xmlns:a16="http://schemas.microsoft.com/office/drawing/2014/main" id="{B65E5BE7-C6A9-4ED7-A742-A70E954B80B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02" name="Line 3973">
          <a:extLst>
            <a:ext uri="{FF2B5EF4-FFF2-40B4-BE49-F238E27FC236}">
              <a16:creationId xmlns:a16="http://schemas.microsoft.com/office/drawing/2014/main" id="{1B6C2063-9A3D-4C8A-BDDD-CAE4C8C3C52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03" name="Line 3974">
          <a:extLst>
            <a:ext uri="{FF2B5EF4-FFF2-40B4-BE49-F238E27FC236}">
              <a16:creationId xmlns:a16="http://schemas.microsoft.com/office/drawing/2014/main" id="{12AAD623-96DA-4B3A-810B-5259D931DBB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04" name="Line 3975">
          <a:extLst>
            <a:ext uri="{FF2B5EF4-FFF2-40B4-BE49-F238E27FC236}">
              <a16:creationId xmlns:a16="http://schemas.microsoft.com/office/drawing/2014/main" id="{ED82131F-696C-442D-B8C0-EC50F29D546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05" name="Line 3976">
          <a:extLst>
            <a:ext uri="{FF2B5EF4-FFF2-40B4-BE49-F238E27FC236}">
              <a16:creationId xmlns:a16="http://schemas.microsoft.com/office/drawing/2014/main" id="{54A91F1A-64C7-4301-9E74-DBB2A1A174C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06" name="Line 3977">
          <a:extLst>
            <a:ext uri="{FF2B5EF4-FFF2-40B4-BE49-F238E27FC236}">
              <a16:creationId xmlns:a16="http://schemas.microsoft.com/office/drawing/2014/main" id="{23D8A732-5EF4-48D5-8C99-DE78FA6F9C3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07" name="Line 3978">
          <a:extLst>
            <a:ext uri="{FF2B5EF4-FFF2-40B4-BE49-F238E27FC236}">
              <a16:creationId xmlns:a16="http://schemas.microsoft.com/office/drawing/2014/main" id="{51795EC5-C5DA-45D1-84D4-9B0539FA2F6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08" name="Line 3979">
          <a:extLst>
            <a:ext uri="{FF2B5EF4-FFF2-40B4-BE49-F238E27FC236}">
              <a16:creationId xmlns:a16="http://schemas.microsoft.com/office/drawing/2014/main" id="{437814AC-8E03-4953-9F51-24F96F2EB45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09" name="Line 3980">
          <a:extLst>
            <a:ext uri="{FF2B5EF4-FFF2-40B4-BE49-F238E27FC236}">
              <a16:creationId xmlns:a16="http://schemas.microsoft.com/office/drawing/2014/main" id="{322BF359-396A-4219-B444-9E61FA46BF7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10" name="Line 3981">
          <a:extLst>
            <a:ext uri="{FF2B5EF4-FFF2-40B4-BE49-F238E27FC236}">
              <a16:creationId xmlns:a16="http://schemas.microsoft.com/office/drawing/2014/main" id="{4679316E-0D09-4CCA-9A23-9F3AEF4345E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11" name="Line 3982">
          <a:extLst>
            <a:ext uri="{FF2B5EF4-FFF2-40B4-BE49-F238E27FC236}">
              <a16:creationId xmlns:a16="http://schemas.microsoft.com/office/drawing/2014/main" id="{2A68AC0D-66A0-4693-8B2B-3827E631C52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12" name="Line 3983">
          <a:extLst>
            <a:ext uri="{FF2B5EF4-FFF2-40B4-BE49-F238E27FC236}">
              <a16:creationId xmlns:a16="http://schemas.microsoft.com/office/drawing/2014/main" id="{E9626BE3-1AEA-45DA-9C0B-EE50A3FD136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13" name="Line 3984">
          <a:extLst>
            <a:ext uri="{FF2B5EF4-FFF2-40B4-BE49-F238E27FC236}">
              <a16:creationId xmlns:a16="http://schemas.microsoft.com/office/drawing/2014/main" id="{DD3EF20D-649B-42B9-BC93-1A92A6CB020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14" name="Line 3985">
          <a:extLst>
            <a:ext uri="{FF2B5EF4-FFF2-40B4-BE49-F238E27FC236}">
              <a16:creationId xmlns:a16="http://schemas.microsoft.com/office/drawing/2014/main" id="{60E50894-2C44-48F5-AF75-7E7C2268EBB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15" name="Line 3986">
          <a:extLst>
            <a:ext uri="{FF2B5EF4-FFF2-40B4-BE49-F238E27FC236}">
              <a16:creationId xmlns:a16="http://schemas.microsoft.com/office/drawing/2014/main" id="{122C4C6A-88B9-4B69-BF8E-29DC0AF7A8A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16" name="Line 3987">
          <a:extLst>
            <a:ext uri="{FF2B5EF4-FFF2-40B4-BE49-F238E27FC236}">
              <a16:creationId xmlns:a16="http://schemas.microsoft.com/office/drawing/2014/main" id="{AABD9E61-95C2-4C9F-95D5-773A6BC8CBB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17" name="Line 3988">
          <a:extLst>
            <a:ext uri="{FF2B5EF4-FFF2-40B4-BE49-F238E27FC236}">
              <a16:creationId xmlns:a16="http://schemas.microsoft.com/office/drawing/2014/main" id="{7A825C19-E702-4D8A-A6FA-4F404A195A7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18" name="Line 3989">
          <a:extLst>
            <a:ext uri="{FF2B5EF4-FFF2-40B4-BE49-F238E27FC236}">
              <a16:creationId xmlns:a16="http://schemas.microsoft.com/office/drawing/2014/main" id="{AB6FE266-17E1-4096-8D89-7C664651A31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19" name="Line 3990">
          <a:extLst>
            <a:ext uri="{FF2B5EF4-FFF2-40B4-BE49-F238E27FC236}">
              <a16:creationId xmlns:a16="http://schemas.microsoft.com/office/drawing/2014/main" id="{5CF4371D-410C-49DC-B512-C164D8EAE10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20" name="Line 3991">
          <a:extLst>
            <a:ext uri="{FF2B5EF4-FFF2-40B4-BE49-F238E27FC236}">
              <a16:creationId xmlns:a16="http://schemas.microsoft.com/office/drawing/2014/main" id="{310026AA-4AD6-4568-8D57-A64D064FDF2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21" name="Line 3992">
          <a:extLst>
            <a:ext uri="{FF2B5EF4-FFF2-40B4-BE49-F238E27FC236}">
              <a16:creationId xmlns:a16="http://schemas.microsoft.com/office/drawing/2014/main" id="{1D758B1B-A6E8-495E-B269-70FD85B2B09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22" name="Line 3993">
          <a:extLst>
            <a:ext uri="{FF2B5EF4-FFF2-40B4-BE49-F238E27FC236}">
              <a16:creationId xmlns:a16="http://schemas.microsoft.com/office/drawing/2014/main" id="{34D14DE5-E738-4843-B868-1FC58D79C32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23" name="Line 3994">
          <a:extLst>
            <a:ext uri="{FF2B5EF4-FFF2-40B4-BE49-F238E27FC236}">
              <a16:creationId xmlns:a16="http://schemas.microsoft.com/office/drawing/2014/main" id="{37C6D289-45F4-4A7B-8477-8EB20B78178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24" name="Line 3995">
          <a:extLst>
            <a:ext uri="{FF2B5EF4-FFF2-40B4-BE49-F238E27FC236}">
              <a16:creationId xmlns:a16="http://schemas.microsoft.com/office/drawing/2014/main" id="{6279EF1C-5638-4B62-B805-7FFF7CB8817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25" name="Line 3996">
          <a:extLst>
            <a:ext uri="{FF2B5EF4-FFF2-40B4-BE49-F238E27FC236}">
              <a16:creationId xmlns:a16="http://schemas.microsoft.com/office/drawing/2014/main" id="{B23F1FAD-2D6C-47F0-9939-72662A7D074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26" name="Line 3997">
          <a:extLst>
            <a:ext uri="{FF2B5EF4-FFF2-40B4-BE49-F238E27FC236}">
              <a16:creationId xmlns:a16="http://schemas.microsoft.com/office/drawing/2014/main" id="{3AAEAF0C-98EA-41B6-BA22-1B315C288BF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27" name="Line 3998">
          <a:extLst>
            <a:ext uri="{FF2B5EF4-FFF2-40B4-BE49-F238E27FC236}">
              <a16:creationId xmlns:a16="http://schemas.microsoft.com/office/drawing/2014/main" id="{2E3A7D2D-4983-4C27-B05B-475E46E5010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28" name="Line 3999">
          <a:extLst>
            <a:ext uri="{FF2B5EF4-FFF2-40B4-BE49-F238E27FC236}">
              <a16:creationId xmlns:a16="http://schemas.microsoft.com/office/drawing/2014/main" id="{02624534-82C8-4CB6-98E6-F3CF46ABBB3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29" name="Line 4000">
          <a:extLst>
            <a:ext uri="{FF2B5EF4-FFF2-40B4-BE49-F238E27FC236}">
              <a16:creationId xmlns:a16="http://schemas.microsoft.com/office/drawing/2014/main" id="{7D318E62-E203-4163-BE2C-7429982D48C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30" name="Line 4001">
          <a:extLst>
            <a:ext uri="{FF2B5EF4-FFF2-40B4-BE49-F238E27FC236}">
              <a16:creationId xmlns:a16="http://schemas.microsoft.com/office/drawing/2014/main" id="{4E6619AC-BD1E-4BE0-9F22-F98732D44B2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31" name="Line 4002">
          <a:extLst>
            <a:ext uri="{FF2B5EF4-FFF2-40B4-BE49-F238E27FC236}">
              <a16:creationId xmlns:a16="http://schemas.microsoft.com/office/drawing/2014/main" id="{AB16376B-D24A-4871-8D4E-B0B9B09381F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32" name="Line 4003">
          <a:extLst>
            <a:ext uri="{FF2B5EF4-FFF2-40B4-BE49-F238E27FC236}">
              <a16:creationId xmlns:a16="http://schemas.microsoft.com/office/drawing/2014/main" id="{19B264F1-4840-42C4-ABF5-7627525EC35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33" name="Line 4004">
          <a:extLst>
            <a:ext uri="{FF2B5EF4-FFF2-40B4-BE49-F238E27FC236}">
              <a16:creationId xmlns:a16="http://schemas.microsoft.com/office/drawing/2014/main" id="{31F0C634-85C4-4626-84A4-BBF78941C1F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34" name="Line 4005">
          <a:extLst>
            <a:ext uri="{FF2B5EF4-FFF2-40B4-BE49-F238E27FC236}">
              <a16:creationId xmlns:a16="http://schemas.microsoft.com/office/drawing/2014/main" id="{E6908E39-252B-47D9-AA1B-6EE566465AE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35" name="Line 4006">
          <a:extLst>
            <a:ext uri="{FF2B5EF4-FFF2-40B4-BE49-F238E27FC236}">
              <a16:creationId xmlns:a16="http://schemas.microsoft.com/office/drawing/2014/main" id="{5DD8645F-29B7-40FF-8419-87A8C8D9B6C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36" name="Line 4007">
          <a:extLst>
            <a:ext uri="{FF2B5EF4-FFF2-40B4-BE49-F238E27FC236}">
              <a16:creationId xmlns:a16="http://schemas.microsoft.com/office/drawing/2014/main" id="{74F6B166-A5E4-4DB0-8A3A-603424754AA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37" name="Line 4008">
          <a:extLst>
            <a:ext uri="{FF2B5EF4-FFF2-40B4-BE49-F238E27FC236}">
              <a16:creationId xmlns:a16="http://schemas.microsoft.com/office/drawing/2014/main" id="{E68533AC-C1FA-4453-A59D-0E273BC5C37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38" name="Line 1743">
          <a:extLst>
            <a:ext uri="{FF2B5EF4-FFF2-40B4-BE49-F238E27FC236}">
              <a16:creationId xmlns:a16="http://schemas.microsoft.com/office/drawing/2014/main" id="{C14101DF-66A7-4F37-AB92-61AB6642F5F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39" name="Line 1744">
          <a:extLst>
            <a:ext uri="{FF2B5EF4-FFF2-40B4-BE49-F238E27FC236}">
              <a16:creationId xmlns:a16="http://schemas.microsoft.com/office/drawing/2014/main" id="{16BAC2B4-1FDF-4867-9378-7D8AF598552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40" name="Line 1745">
          <a:extLst>
            <a:ext uri="{FF2B5EF4-FFF2-40B4-BE49-F238E27FC236}">
              <a16:creationId xmlns:a16="http://schemas.microsoft.com/office/drawing/2014/main" id="{749F5FC8-6C0C-45AB-92BD-5212AB0FF82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41" name="Line 1746">
          <a:extLst>
            <a:ext uri="{FF2B5EF4-FFF2-40B4-BE49-F238E27FC236}">
              <a16:creationId xmlns:a16="http://schemas.microsoft.com/office/drawing/2014/main" id="{BA1F0EB7-5D64-453B-9F67-B8BC52B0CDA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42" name="Line 1747">
          <a:extLst>
            <a:ext uri="{FF2B5EF4-FFF2-40B4-BE49-F238E27FC236}">
              <a16:creationId xmlns:a16="http://schemas.microsoft.com/office/drawing/2014/main" id="{CB00B6C9-CCEE-4404-9AC5-2E60CF55BC0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43" name="Line 1748">
          <a:extLst>
            <a:ext uri="{FF2B5EF4-FFF2-40B4-BE49-F238E27FC236}">
              <a16:creationId xmlns:a16="http://schemas.microsoft.com/office/drawing/2014/main" id="{7DF3F7EC-DF5F-48F5-8A24-63353ED87C2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44" name="Line 1749">
          <a:extLst>
            <a:ext uri="{FF2B5EF4-FFF2-40B4-BE49-F238E27FC236}">
              <a16:creationId xmlns:a16="http://schemas.microsoft.com/office/drawing/2014/main" id="{BEFCB03B-BA7F-4CB6-8A18-CFB4C065FA4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45" name="Line 1750">
          <a:extLst>
            <a:ext uri="{FF2B5EF4-FFF2-40B4-BE49-F238E27FC236}">
              <a16:creationId xmlns:a16="http://schemas.microsoft.com/office/drawing/2014/main" id="{0ACF3C57-B56D-437A-B4BB-98AFBBE7261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46" name="Line 1751">
          <a:extLst>
            <a:ext uri="{FF2B5EF4-FFF2-40B4-BE49-F238E27FC236}">
              <a16:creationId xmlns:a16="http://schemas.microsoft.com/office/drawing/2014/main" id="{4578051B-0DC1-4032-B016-062C1F05A2C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47" name="Line 1752">
          <a:extLst>
            <a:ext uri="{FF2B5EF4-FFF2-40B4-BE49-F238E27FC236}">
              <a16:creationId xmlns:a16="http://schemas.microsoft.com/office/drawing/2014/main" id="{85B1A767-8C9C-48CB-8962-FB330F67D85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48" name="Line 1753">
          <a:extLst>
            <a:ext uri="{FF2B5EF4-FFF2-40B4-BE49-F238E27FC236}">
              <a16:creationId xmlns:a16="http://schemas.microsoft.com/office/drawing/2014/main" id="{087AAC9C-4700-4840-A681-2DF693319B6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49" name="Line 1754">
          <a:extLst>
            <a:ext uri="{FF2B5EF4-FFF2-40B4-BE49-F238E27FC236}">
              <a16:creationId xmlns:a16="http://schemas.microsoft.com/office/drawing/2014/main" id="{2CEA49F1-6BC6-47F7-8AB7-8898E5901EF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50" name="Line 1755">
          <a:extLst>
            <a:ext uri="{FF2B5EF4-FFF2-40B4-BE49-F238E27FC236}">
              <a16:creationId xmlns:a16="http://schemas.microsoft.com/office/drawing/2014/main" id="{0A9983DD-D9AE-4D69-BF3C-2020F790814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51" name="Line 1756">
          <a:extLst>
            <a:ext uri="{FF2B5EF4-FFF2-40B4-BE49-F238E27FC236}">
              <a16:creationId xmlns:a16="http://schemas.microsoft.com/office/drawing/2014/main" id="{F4FED838-5529-4713-8A25-A1767E84194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52" name="Line 1743">
          <a:extLst>
            <a:ext uri="{FF2B5EF4-FFF2-40B4-BE49-F238E27FC236}">
              <a16:creationId xmlns:a16="http://schemas.microsoft.com/office/drawing/2014/main" id="{59B8BFAD-C5E1-4810-AB16-746F5775A6C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53" name="Line 1744">
          <a:extLst>
            <a:ext uri="{FF2B5EF4-FFF2-40B4-BE49-F238E27FC236}">
              <a16:creationId xmlns:a16="http://schemas.microsoft.com/office/drawing/2014/main" id="{C72BBBAE-4A99-4C1A-90CC-DE38B5B5F78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54" name="Line 1745">
          <a:extLst>
            <a:ext uri="{FF2B5EF4-FFF2-40B4-BE49-F238E27FC236}">
              <a16:creationId xmlns:a16="http://schemas.microsoft.com/office/drawing/2014/main" id="{69CF4FBB-51D8-4AEE-9D2C-77A20439A3D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55" name="Line 1746">
          <a:extLst>
            <a:ext uri="{FF2B5EF4-FFF2-40B4-BE49-F238E27FC236}">
              <a16:creationId xmlns:a16="http://schemas.microsoft.com/office/drawing/2014/main" id="{4D8AAE9B-204B-45D6-863A-D537E2F7507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56" name="Line 1747">
          <a:extLst>
            <a:ext uri="{FF2B5EF4-FFF2-40B4-BE49-F238E27FC236}">
              <a16:creationId xmlns:a16="http://schemas.microsoft.com/office/drawing/2014/main" id="{F34BF89D-02B2-4B84-9328-E647607AB12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57" name="Line 1748">
          <a:extLst>
            <a:ext uri="{FF2B5EF4-FFF2-40B4-BE49-F238E27FC236}">
              <a16:creationId xmlns:a16="http://schemas.microsoft.com/office/drawing/2014/main" id="{13ABE1DF-0CD9-4EE5-B91B-FC279536901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58" name="Line 1749">
          <a:extLst>
            <a:ext uri="{FF2B5EF4-FFF2-40B4-BE49-F238E27FC236}">
              <a16:creationId xmlns:a16="http://schemas.microsoft.com/office/drawing/2014/main" id="{2776169A-DE75-41ED-B1DB-CB8C4CF9A7A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59" name="Line 1750">
          <a:extLst>
            <a:ext uri="{FF2B5EF4-FFF2-40B4-BE49-F238E27FC236}">
              <a16:creationId xmlns:a16="http://schemas.microsoft.com/office/drawing/2014/main" id="{07C434DB-EA06-4FA4-BCFC-B1359F6D265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60" name="Line 1751">
          <a:extLst>
            <a:ext uri="{FF2B5EF4-FFF2-40B4-BE49-F238E27FC236}">
              <a16:creationId xmlns:a16="http://schemas.microsoft.com/office/drawing/2014/main" id="{61B15C9F-2A8C-496B-8860-27BF953AC17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61" name="Line 1752">
          <a:extLst>
            <a:ext uri="{FF2B5EF4-FFF2-40B4-BE49-F238E27FC236}">
              <a16:creationId xmlns:a16="http://schemas.microsoft.com/office/drawing/2014/main" id="{636CB786-3066-475B-A4A3-679D4AD8C16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62" name="Line 1753">
          <a:extLst>
            <a:ext uri="{FF2B5EF4-FFF2-40B4-BE49-F238E27FC236}">
              <a16:creationId xmlns:a16="http://schemas.microsoft.com/office/drawing/2014/main" id="{1459AEC2-A9B4-4281-B636-9FEDCB36159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63" name="Line 1754">
          <a:extLst>
            <a:ext uri="{FF2B5EF4-FFF2-40B4-BE49-F238E27FC236}">
              <a16:creationId xmlns:a16="http://schemas.microsoft.com/office/drawing/2014/main" id="{C15019EF-5F45-49AD-9006-6892FF973E5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64" name="Line 1755">
          <a:extLst>
            <a:ext uri="{FF2B5EF4-FFF2-40B4-BE49-F238E27FC236}">
              <a16:creationId xmlns:a16="http://schemas.microsoft.com/office/drawing/2014/main" id="{9E8F1077-733A-4774-A923-313FCF51663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65" name="Line 1756">
          <a:extLst>
            <a:ext uri="{FF2B5EF4-FFF2-40B4-BE49-F238E27FC236}">
              <a16:creationId xmlns:a16="http://schemas.microsoft.com/office/drawing/2014/main" id="{3EA78345-F3A0-4125-BE7D-F1D8FA70F82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66" name="Line 1743">
          <a:extLst>
            <a:ext uri="{FF2B5EF4-FFF2-40B4-BE49-F238E27FC236}">
              <a16:creationId xmlns:a16="http://schemas.microsoft.com/office/drawing/2014/main" id="{7397E59A-5526-42A6-946A-7C852E1EF61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67" name="Line 1744">
          <a:extLst>
            <a:ext uri="{FF2B5EF4-FFF2-40B4-BE49-F238E27FC236}">
              <a16:creationId xmlns:a16="http://schemas.microsoft.com/office/drawing/2014/main" id="{5C71B196-4820-4455-867A-00A06F0B762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68" name="Line 1745">
          <a:extLst>
            <a:ext uri="{FF2B5EF4-FFF2-40B4-BE49-F238E27FC236}">
              <a16:creationId xmlns:a16="http://schemas.microsoft.com/office/drawing/2014/main" id="{DD85D8B8-942B-4ECD-86EB-0ECD1DB4451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69" name="Line 1746">
          <a:extLst>
            <a:ext uri="{FF2B5EF4-FFF2-40B4-BE49-F238E27FC236}">
              <a16:creationId xmlns:a16="http://schemas.microsoft.com/office/drawing/2014/main" id="{AF1EAD73-40E0-44DE-8885-45DBC46BA45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70" name="Line 1747">
          <a:extLst>
            <a:ext uri="{FF2B5EF4-FFF2-40B4-BE49-F238E27FC236}">
              <a16:creationId xmlns:a16="http://schemas.microsoft.com/office/drawing/2014/main" id="{8BC93DE1-1441-436F-B4DF-A5E0B9EAD67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71" name="Line 1748">
          <a:extLst>
            <a:ext uri="{FF2B5EF4-FFF2-40B4-BE49-F238E27FC236}">
              <a16:creationId xmlns:a16="http://schemas.microsoft.com/office/drawing/2014/main" id="{6D7A5295-DE2B-45E1-B4B3-6FDA3316719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72" name="Line 1749">
          <a:extLst>
            <a:ext uri="{FF2B5EF4-FFF2-40B4-BE49-F238E27FC236}">
              <a16:creationId xmlns:a16="http://schemas.microsoft.com/office/drawing/2014/main" id="{D6251575-C1ED-4C3E-B810-3E88D18C918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73" name="Line 1750">
          <a:extLst>
            <a:ext uri="{FF2B5EF4-FFF2-40B4-BE49-F238E27FC236}">
              <a16:creationId xmlns:a16="http://schemas.microsoft.com/office/drawing/2014/main" id="{D78A9995-C020-487F-BE97-269F2401629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74" name="Line 1751">
          <a:extLst>
            <a:ext uri="{FF2B5EF4-FFF2-40B4-BE49-F238E27FC236}">
              <a16:creationId xmlns:a16="http://schemas.microsoft.com/office/drawing/2014/main" id="{5A9C8B49-28EB-492E-B072-6FBA14ED2CC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75" name="Line 1752">
          <a:extLst>
            <a:ext uri="{FF2B5EF4-FFF2-40B4-BE49-F238E27FC236}">
              <a16:creationId xmlns:a16="http://schemas.microsoft.com/office/drawing/2014/main" id="{949AF529-13E2-4A57-9A1C-18A912C3876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76" name="Line 1753">
          <a:extLst>
            <a:ext uri="{FF2B5EF4-FFF2-40B4-BE49-F238E27FC236}">
              <a16:creationId xmlns:a16="http://schemas.microsoft.com/office/drawing/2014/main" id="{A6022C09-D517-4DD2-BF19-623B40A4D34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77" name="Line 1754">
          <a:extLst>
            <a:ext uri="{FF2B5EF4-FFF2-40B4-BE49-F238E27FC236}">
              <a16:creationId xmlns:a16="http://schemas.microsoft.com/office/drawing/2014/main" id="{63800DC8-5540-4F3C-B259-1DCACE4E0BD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78" name="Line 1755">
          <a:extLst>
            <a:ext uri="{FF2B5EF4-FFF2-40B4-BE49-F238E27FC236}">
              <a16:creationId xmlns:a16="http://schemas.microsoft.com/office/drawing/2014/main" id="{1A9FC999-74CD-43E1-8114-4667F7A3229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79" name="Line 1756">
          <a:extLst>
            <a:ext uri="{FF2B5EF4-FFF2-40B4-BE49-F238E27FC236}">
              <a16:creationId xmlns:a16="http://schemas.microsoft.com/office/drawing/2014/main" id="{1EE19FA7-9D00-4060-8E04-43F3F34568F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80" name="Line 1743">
          <a:extLst>
            <a:ext uri="{FF2B5EF4-FFF2-40B4-BE49-F238E27FC236}">
              <a16:creationId xmlns:a16="http://schemas.microsoft.com/office/drawing/2014/main" id="{E62E5927-7318-4D81-9881-A97A89E3502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81" name="Line 1744">
          <a:extLst>
            <a:ext uri="{FF2B5EF4-FFF2-40B4-BE49-F238E27FC236}">
              <a16:creationId xmlns:a16="http://schemas.microsoft.com/office/drawing/2014/main" id="{68082EC9-CA44-4381-99BA-9D19011D4DC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82" name="Line 1745">
          <a:extLst>
            <a:ext uri="{FF2B5EF4-FFF2-40B4-BE49-F238E27FC236}">
              <a16:creationId xmlns:a16="http://schemas.microsoft.com/office/drawing/2014/main" id="{35226C73-1CE9-4DA6-A0E4-C5BA6350459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83" name="Line 1746">
          <a:extLst>
            <a:ext uri="{FF2B5EF4-FFF2-40B4-BE49-F238E27FC236}">
              <a16:creationId xmlns:a16="http://schemas.microsoft.com/office/drawing/2014/main" id="{D08BDBCE-F08A-4378-9D5C-1A0DC19CB5D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84" name="Line 1747">
          <a:extLst>
            <a:ext uri="{FF2B5EF4-FFF2-40B4-BE49-F238E27FC236}">
              <a16:creationId xmlns:a16="http://schemas.microsoft.com/office/drawing/2014/main" id="{08AC0406-8546-4A6E-BD1F-6924C42A04A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85" name="Line 1748">
          <a:extLst>
            <a:ext uri="{FF2B5EF4-FFF2-40B4-BE49-F238E27FC236}">
              <a16:creationId xmlns:a16="http://schemas.microsoft.com/office/drawing/2014/main" id="{C77D6396-48FF-4C44-9AB1-9F396CAA819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86" name="Line 1749">
          <a:extLst>
            <a:ext uri="{FF2B5EF4-FFF2-40B4-BE49-F238E27FC236}">
              <a16:creationId xmlns:a16="http://schemas.microsoft.com/office/drawing/2014/main" id="{B3591569-7A4E-432A-B8CE-28A52C62671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87" name="Line 1750">
          <a:extLst>
            <a:ext uri="{FF2B5EF4-FFF2-40B4-BE49-F238E27FC236}">
              <a16:creationId xmlns:a16="http://schemas.microsoft.com/office/drawing/2014/main" id="{86CB3230-22C3-48D0-A6E0-5F417667A82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88" name="Line 1751">
          <a:extLst>
            <a:ext uri="{FF2B5EF4-FFF2-40B4-BE49-F238E27FC236}">
              <a16:creationId xmlns:a16="http://schemas.microsoft.com/office/drawing/2014/main" id="{F4348DFE-BA09-418E-97CD-D9598219291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89" name="Line 1752">
          <a:extLst>
            <a:ext uri="{FF2B5EF4-FFF2-40B4-BE49-F238E27FC236}">
              <a16:creationId xmlns:a16="http://schemas.microsoft.com/office/drawing/2014/main" id="{984D9F5F-0FC7-49B2-995F-899D890332A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90" name="Line 1753">
          <a:extLst>
            <a:ext uri="{FF2B5EF4-FFF2-40B4-BE49-F238E27FC236}">
              <a16:creationId xmlns:a16="http://schemas.microsoft.com/office/drawing/2014/main" id="{62E1F052-17DE-408C-8A19-EA53723383A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91" name="Line 1754">
          <a:extLst>
            <a:ext uri="{FF2B5EF4-FFF2-40B4-BE49-F238E27FC236}">
              <a16:creationId xmlns:a16="http://schemas.microsoft.com/office/drawing/2014/main" id="{B5234052-E3E5-47EB-A10F-13498E39867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92" name="Line 1755">
          <a:extLst>
            <a:ext uri="{FF2B5EF4-FFF2-40B4-BE49-F238E27FC236}">
              <a16:creationId xmlns:a16="http://schemas.microsoft.com/office/drawing/2014/main" id="{EA284866-4ACA-44D3-960B-6186718A028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93" name="Line 1756">
          <a:extLst>
            <a:ext uri="{FF2B5EF4-FFF2-40B4-BE49-F238E27FC236}">
              <a16:creationId xmlns:a16="http://schemas.microsoft.com/office/drawing/2014/main" id="{D6D3A4B5-66C9-4DDF-BCF0-7ABB20E933F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94" name="Line 1743">
          <a:extLst>
            <a:ext uri="{FF2B5EF4-FFF2-40B4-BE49-F238E27FC236}">
              <a16:creationId xmlns:a16="http://schemas.microsoft.com/office/drawing/2014/main" id="{9C425493-25EE-4992-B019-9F44F917622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95" name="Line 1744">
          <a:extLst>
            <a:ext uri="{FF2B5EF4-FFF2-40B4-BE49-F238E27FC236}">
              <a16:creationId xmlns:a16="http://schemas.microsoft.com/office/drawing/2014/main" id="{614CC7C6-B6E1-4741-90BB-A379D35F6B3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96" name="Line 1745">
          <a:extLst>
            <a:ext uri="{FF2B5EF4-FFF2-40B4-BE49-F238E27FC236}">
              <a16:creationId xmlns:a16="http://schemas.microsoft.com/office/drawing/2014/main" id="{EAE66424-2885-43C6-BCD1-8D9D7E7E796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97" name="Line 1746">
          <a:extLst>
            <a:ext uri="{FF2B5EF4-FFF2-40B4-BE49-F238E27FC236}">
              <a16:creationId xmlns:a16="http://schemas.microsoft.com/office/drawing/2014/main" id="{CCEE6C91-E18D-48AC-8EAB-5B4DCFDCBEF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98" name="Line 1747">
          <a:extLst>
            <a:ext uri="{FF2B5EF4-FFF2-40B4-BE49-F238E27FC236}">
              <a16:creationId xmlns:a16="http://schemas.microsoft.com/office/drawing/2014/main" id="{EAE9BA4A-5874-4CFE-8BAF-D3E3F53A733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199" name="Line 1748">
          <a:extLst>
            <a:ext uri="{FF2B5EF4-FFF2-40B4-BE49-F238E27FC236}">
              <a16:creationId xmlns:a16="http://schemas.microsoft.com/office/drawing/2014/main" id="{1FE7FBDC-C322-4588-AA26-B1464D3B32D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00" name="Line 1749">
          <a:extLst>
            <a:ext uri="{FF2B5EF4-FFF2-40B4-BE49-F238E27FC236}">
              <a16:creationId xmlns:a16="http://schemas.microsoft.com/office/drawing/2014/main" id="{9EA1B9EE-CF8C-42FC-8241-A6C378AC3C7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01" name="Line 1750">
          <a:extLst>
            <a:ext uri="{FF2B5EF4-FFF2-40B4-BE49-F238E27FC236}">
              <a16:creationId xmlns:a16="http://schemas.microsoft.com/office/drawing/2014/main" id="{5DE6FCA7-A5F9-4BFD-8BB7-5B437766763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02" name="Line 1751">
          <a:extLst>
            <a:ext uri="{FF2B5EF4-FFF2-40B4-BE49-F238E27FC236}">
              <a16:creationId xmlns:a16="http://schemas.microsoft.com/office/drawing/2014/main" id="{1508935E-D0DB-47F2-A0DB-FA75BAB878C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03" name="Line 1752">
          <a:extLst>
            <a:ext uri="{FF2B5EF4-FFF2-40B4-BE49-F238E27FC236}">
              <a16:creationId xmlns:a16="http://schemas.microsoft.com/office/drawing/2014/main" id="{156A077D-1717-4EFE-A5D4-3D89126042B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04" name="Line 1753">
          <a:extLst>
            <a:ext uri="{FF2B5EF4-FFF2-40B4-BE49-F238E27FC236}">
              <a16:creationId xmlns:a16="http://schemas.microsoft.com/office/drawing/2014/main" id="{ACFC8DA6-F259-468B-A87D-CCD42190DEF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05" name="Line 1754">
          <a:extLst>
            <a:ext uri="{FF2B5EF4-FFF2-40B4-BE49-F238E27FC236}">
              <a16:creationId xmlns:a16="http://schemas.microsoft.com/office/drawing/2014/main" id="{88F42563-B0F4-43DF-ABDB-6627B69FFE4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06" name="Line 1755">
          <a:extLst>
            <a:ext uri="{FF2B5EF4-FFF2-40B4-BE49-F238E27FC236}">
              <a16:creationId xmlns:a16="http://schemas.microsoft.com/office/drawing/2014/main" id="{716003A2-E239-48D4-90CE-F872D3AEC90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07" name="Line 1756">
          <a:extLst>
            <a:ext uri="{FF2B5EF4-FFF2-40B4-BE49-F238E27FC236}">
              <a16:creationId xmlns:a16="http://schemas.microsoft.com/office/drawing/2014/main" id="{804F831C-B48C-4900-8BC0-4391CB049E2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08" name="Line 3420">
          <a:extLst>
            <a:ext uri="{FF2B5EF4-FFF2-40B4-BE49-F238E27FC236}">
              <a16:creationId xmlns:a16="http://schemas.microsoft.com/office/drawing/2014/main" id="{FAE3C378-73D6-442B-9F1D-5EEDDFC42CD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09" name="Line 3421">
          <a:extLst>
            <a:ext uri="{FF2B5EF4-FFF2-40B4-BE49-F238E27FC236}">
              <a16:creationId xmlns:a16="http://schemas.microsoft.com/office/drawing/2014/main" id="{F82251D0-C807-4B0E-B94C-0E08D7394A2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10" name="Line 3422">
          <a:extLst>
            <a:ext uri="{FF2B5EF4-FFF2-40B4-BE49-F238E27FC236}">
              <a16:creationId xmlns:a16="http://schemas.microsoft.com/office/drawing/2014/main" id="{7DE59895-32FF-44FA-923F-5CE527E88F0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11" name="Line 3423">
          <a:extLst>
            <a:ext uri="{FF2B5EF4-FFF2-40B4-BE49-F238E27FC236}">
              <a16:creationId xmlns:a16="http://schemas.microsoft.com/office/drawing/2014/main" id="{3E09337F-FC9E-462E-8437-528988E64D3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12" name="Line 3424">
          <a:extLst>
            <a:ext uri="{FF2B5EF4-FFF2-40B4-BE49-F238E27FC236}">
              <a16:creationId xmlns:a16="http://schemas.microsoft.com/office/drawing/2014/main" id="{4FE90380-3ADA-4E03-8EAF-F2590EE82E1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13" name="Line 3425">
          <a:extLst>
            <a:ext uri="{FF2B5EF4-FFF2-40B4-BE49-F238E27FC236}">
              <a16:creationId xmlns:a16="http://schemas.microsoft.com/office/drawing/2014/main" id="{331B9461-FE21-4384-836D-97516A40D87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14" name="Line 3426">
          <a:extLst>
            <a:ext uri="{FF2B5EF4-FFF2-40B4-BE49-F238E27FC236}">
              <a16:creationId xmlns:a16="http://schemas.microsoft.com/office/drawing/2014/main" id="{45834FD8-4866-4CBD-92BF-F1097C0639C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15" name="Line 3427">
          <a:extLst>
            <a:ext uri="{FF2B5EF4-FFF2-40B4-BE49-F238E27FC236}">
              <a16:creationId xmlns:a16="http://schemas.microsoft.com/office/drawing/2014/main" id="{070C9D61-9D58-4EF8-B0D2-E2875FEEFDA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16" name="Line 3428">
          <a:extLst>
            <a:ext uri="{FF2B5EF4-FFF2-40B4-BE49-F238E27FC236}">
              <a16:creationId xmlns:a16="http://schemas.microsoft.com/office/drawing/2014/main" id="{800E44D1-F855-487B-98D8-B46F85AE6CB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17" name="Line 3429">
          <a:extLst>
            <a:ext uri="{FF2B5EF4-FFF2-40B4-BE49-F238E27FC236}">
              <a16:creationId xmlns:a16="http://schemas.microsoft.com/office/drawing/2014/main" id="{741DA3F2-C842-4246-8399-6299B9CB277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18" name="Line 3430">
          <a:extLst>
            <a:ext uri="{FF2B5EF4-FFF2-40B4-BE49-F238E27FC236}">
              <a16:creationId xmlns:a16="http://schemas.microsoft.com/office/drawing/2014/main" id="{B84F0F27-8B62-42FE-95CF-49666515C1C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19" name="Line 3431">
          <a:extLst>
            <a:ext uri="{FF2B5EF4-FFF2-40B4-BE49-F238E27FC236}">
              <a16:creationId xmlns:a16="http://schemas.microsoft.com/office/drawing/2014/main" id="{2C95C2F2-034A-499A-BC23-83F92E7158C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20" name="Line 3432">
          <a:extLst>
            <a:ext uri="{FF2B5EF4-FFF2-40B4-BE49-F238E27FC236}">
              <a16:creationId xmlns:a16="http://schemas.microsoft.com/office/drawing/2014/main" id="{21224BC9-DA66-437C-8346-AC2CB6583E0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21" name="Line 3433">
          <a:extLst>
            <a:ext uri="{FF2B5EF4-FFF2-40B4-BE49-F238E27FC236}">
              <a16:creationId xmlns:a16="http://schemas.microsoft.com/office/drawing/2014/main" id="{0CAB0156-548A-4678-8EEA-68F8C7079AB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22" name="Line 3434">
          <a:extLst>
            <a:ext uri="{FF2B5EF4-FFF2-40B4-BE49-F238E27FC236}">
              <a16:creationId xmlns:a16="http://schemas.microsoft.com/office/drawing/2014/main" id="{80513C8D-D68A-4BE5-9951-3BC1F60C9D0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23" name="Line 3435">
          <a:extLst>
            <a:ext uri="{FF2B5EF4-FFF2-40B4-BE49-F238E27FC236}">
              <a16:creationId xmlns:a16="http://schemas.microsoft.com/office/drawing/2014/main" id="{21AF1E29-1697-4965-8346-09DA4B4418B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24" name="Line 3436">
          <a:extLst>
            <a:ext uri="{FF2B5EF4-FFF2-40B4-BE49-F238E27FC236}">
              <a16:creationId xmlns:a16="http://schemas.microsoft.com/office/drawing/2014/main" id="{9ACD01BB-F399-4B76-AA9B-83A2B98CE63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25" name="Line 3437">
          <a:extLst>
            <a:ext uri="{FF2B5EF4-FFF2-40B4-BE49-F238E27FC236}">
              <a16:creationId xmlns:a16="http://schemas.microsoft.com/office/drawing/2014/main" id="{764A9A61-F5D0-461A-BE49-3C50593F529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26" name="Line 3438">
          <a:extLst>
            <a:ext uri="{FF2B5EF4-FFF2-40B4-BE49-F238E27FC236}">
              <a16:creationId xmlns:a16="http://schemas.microsoft.com/office/drawing/2014/main" id="{A23C0E48-8DF7-435B-8824-3D826D8915C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27" name="Line 3439">
          <a:extLst>
            <a:ext uri="{FF2B5EF4-FFF2-40B4-BE49-F238E27FC236}">
              <a16:creationId xmlns:a16="http://schemas.microsoft.com/office/drawing/2014/main" id="{6A863DD0-F7DD-42EB-A0AA-2041546E4DE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28" name="Line 3440">
          <a:extLst>
            <a:ext uri="{FF2B5EF4-FFF2-40B4-BE49-F238E27FC236}">
              <a16:creationId xmlns:a16="http://schemas.microsoft.com/office/drawing/2014/main" id="{C55A2ACC-BBEF-440B-A3FC-187DEF813FD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29" name="Line 3441">
          <a:extLst>
            <a:ext uri="{FF2B5EF4-FFF2-40B4-BE49-F238E27FC236}">
              <a16:creationId xmlns:a16="http://schemas.microsoft.com/office/drawing/2014/main" id="{A02F4F2C-BCF6-40B5-9112-FFD6D058502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30" name="Line 3442">
          <a:extLst>
            <a:ext uri="{FF2B5EF4-FFF2-40B4-BE49-F238E27FC236}">
              <a16:creationId xmlns:a16="http://schemas.microsoft.com/office/drawing/2014/main" id="{0A29740C-BE04-4444-8122-68F6312A4C7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31" name="Line 3443">
          <a:extLst>
            <a:ext uri="{FF2B5EF4-FFF2-40B4-BE49-F238E27FC236}">
              <a16:creationId xmlns:a16="http://schemas.microsoft.com/office/drawing/2014/main" id="{2E79E2AB-7A10-4CC9-80E2-016AE68FA7F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32" name="Line 3444">
          <a:extLst>
            <a:ext uri="{FF2B5EF4-FFF2-40B4-BE49-F238E27FC236}">
              <a16:creationId xmlns:a16="http://schemas.microsoft.com/office/drawing/2014/main" id="{C7569CAC-C77F-429B-9795-134D5320ED5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33" name="Line 3445">
          <a:extLst>
            <a:ext uri="{FF2B5EF4-FFF2-40B4-BE49-F238E27FC236}">
              <a16:creationId xmlns:a16="http://schemas.microsoft.com/office/drawing/2014/main" id="{9DC3EA02-BC0A-45D5-986C-ED365225CEB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34" name="Line 3446">
          <a:extLst>
            <a:ext uri="{FF2B5EF4-FFF2-40B4-BE49-F238E27FC236}">
              <a16:creationId xmlns:a16="http://schemas.microsoft.com/office/drawing/2014/main" id="{421FCD8C-F7AB-4860-AB5C-3072702055C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35" name="Line 3447">
          <a:extLst>
            <a:ext uri="{FF2B5EF4-FFF2-40B4-BE49-F238E27FC236}">
              <a16:creationId xmlns:a16="http://schemas.microsoft.com/office/drawing/2014/main" id="{567CA869-973D-400E-AD4C-28C13628F77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36" name="Line 3448">
          <a:extLst>
            <a:ext uri="{FF2B5EF4-FFF2-40B4-BE49-F238E27FC236}">
              <a16:creationId xmlns:a16="http://schemas.microsoft.com/office/drawing/2014/main" id="{EFA4F406-368E-4654-9F2A-61B93F5B909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37" name="Line 3449">
          <a:extLst>
            <a:ext uri="{FF2B5EF4-FFF2-40B4-BE49-F238E27FC236}">
              <a16:creationId xmlns:a16="http://schemas.microsoft.com/office/drawing/2014/main" id="{A6F6CAC5-C1CA-4E10-AA0F-4AA78A3447E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38" name="Line 3450">
          <a:extLst>
            <a:ext uri="{FF2B5EF4-FFF2-40B4-BE49-F238E27FC236}">
              <a16:creationId xmlns:a16="http://schemas.microsoft.com/office/drawing/2014/main" id="{DB36BEFD-2B0A-439C-AF8E-06C0427D020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39" name="Line 3451">
          <a:extLst>
            <a:ext uri="{FF2B5EF4-FFF2-40B4-BE49-F238E27FC236}">
              <a16:creationId xmlns:a16="http://schemas.microsoft.com/office/drawing/2014/main" id="{B2C6710C-5722-4977-AA17-61BA0CE96E1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40" name="Line 3452">
          <a:extLst>
            <a:ext uri="{FF2B5EF4-FFF2-40B4-BE49-F238E27FC236}">
              <a16:creationId xmlns:a16="http://schemas.microsoft.com/office/drawing/2014/main" id="{9695DD47-87E6-4F46-8EF9-007D12F561B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41" name="Line 3453">
          <a:extLst>
            <a:ext uri="{FF2B5EF4-FFF2-40B4-BE49-F238E27FC236}">
              <a16:creationId xmlns:a16="http://schemas.microsoft.com/office/drawing/2014/main" id="{A4C27AA3-7BBE-4927-927D-56DF248FC64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42" name="Line 3454">
          <a:extLst>
            <a:ext uri="{FF2B5EF4-FFF2-40B4-BE49-F238E27FC236}">
              <a16:creationId xmlns:a16="http://schemas.microsoft.com/office/drawing/2014/main" id="{C9B95FEA-D8CA-47DB-8F0D-14E9FE31623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43" name="Line 3420">
          <a:extLst>
            <a:ext uri="{FF2B5EF4-FFF2-40B4-BE49-F238E27FC236}">
              <a16:creationId xmlns:a16="http://schemas.microsoft.com/office/drawing/2014/main" id="{3A57B704-C4E6-491E-AD46-C82AD64AE4C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44" name="Line 3421">
          <a:extLst>
            <a:ext uri="{FF2B5EF4-FFF2-40B4-BE49-F238E27FC236}">
              <a16:creationId xmlns:a16="http://schemas.microsoft.com/office/drawing/2014/main" id="{692DF2BE-BA8F-483C-8C7B-7179FF72866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45" name="Line 3422">
          <a:extLst>
            <a:ext uri="{FF2B5EF4-FFF2-40B4-BE49-F238E27FC236}">
              <a16:creationId xmlns:a16="http://schemas.microsoft.com/office/drawing/2014/main" id="{878C6F2F-0F9B-4BF8-AF33-3D8EA48D089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46" name="Line 3423">
          <a:extLst>
            <a:ext uri="{FF2B5EF4-FFF2-40B4-BE49-F238E27FC236}">
              <a16:creationId xmlns:a16="http://schemas.microsoft.com/office/drawing/2014/main" id="{D4D75EE4-FC39-49F7-B04E-DAFC5E73408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47" name="Line 3424">
          <a:extLst>
            <a:ext uri="{FF2B5EF4-FFF2-40B4-BE49-F238E27FC236}">
              <a16:creationId xmlns:a16="http://schemas.microsoft.com/office/drawing/2014/main" id="{13A1B583-B778-48B5-81B8-986BF1BB2EE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48" name="Line 3425">
          <a:extLst>
            <a:ext uri="{FF2B5EF4-FFF2-40B4-BE49-F238E27FC236}">
              <a16:creationId xmlns:a16="http://schemas.microsoft.com/office/drawing/2014/main" id="{890409A8-67FA-4136-8D83-EDF629782C9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49" name="Line 3426">
          <a:extLst>
            <a:ext uri="{FF2B5EF4-FFF2-40B4-BE49-F238E27FC236}">
              <a16:creationId xmlns:a16="http://schemas.microsoft.com/office/drawing/2014/main" id="{F2C990B4-F48F-4D5E-BAE8-20E7F2AB93F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50" name="Line 3427">
          <a:extLst>
            <a:ext uri="{FF2B5EF4-FFF2-40B4-BE49-F238E27FC236}">
              <a16:creationId xmlns:a16="http://schemas.microsoft.com/office/drawing/2014/main" id="{571290EC-BC67-49C5-9217-E458C76FDEE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51" name="Line 3428">
          <a:extLst>
            <a:ext uri="{FF2B5EF4-FFF2-40B4-BE49-F238E27FC236}">
              <a16:creationId xmlns:a16="http://schemas.microsoft.com/office/drawing/2014/main" id="{20F8D295-E4ED-4C5A-858C-BBECCC04147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52" name="Line 3429">
          <a:extLst>
            <a:ext uri="{FF2B5EF4-FFF2-40B4-BE49-F238E27FC236}">
              <a16:creationId xmlns:a16="http://schemas.microsoft.com/office/drawing/2014/main" id="{D969F19E-466F-4860-AE05-CBC718B59A8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53" name="Line 3430">
          <a:extLst>
            <a:ext uri="{FF2B5EF4-FFF2-40B4-BE49-F238E27FC236}">
              <a16:creationId xmlns:a16="http://schemas.microsoft.com/office/drawing/2014/main" id="{E61A528B-B9A6-4BF2-ADC2-53DE78BFFC7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54" name="Line 3431">
          <a:extLst>
            <a:ext uri="{FF2B5EF4-FFF2-40B4-BE49-F238E27FC236}">
              <a16:creationId xmlns:a16="http://schemas.microsoft.com/office/drawing/2014/main" id="{9C07B303-37F4-4DAD-8D74-668232BA666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55" name="Line 3432">
          <a:extLst>
            <a:ext uri="{FF2B5EF4-FFF2-40B4-BE49-F238E27FC236}">
              <a16:creationId xmlns:a16="http://schemas.microsoft.com/office/drawing/2014/main" id="{2A5AF69A-27A6-4FA8-877E-E9248FCD9D5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56" name="Line 3433">
          <a:extLst>
            <a:ext uri="{FF2B5EF4-FFF2-40B4-BE49-F238E27FC236}">
              <a16:creationId xmlns:a16="http://schemas.microsoft.com/office/drawing/2014/main" id="{6E76D60C-08F2-431D-9A72-18ED35FF2BB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57" name="Line 3434">
          <a:extLst>
            <a:ext uri="{FF2B5EF4-FFF2-40B4-BE49-F238E27FC236}">
              <a16:creationId xmlns:a16="http://schemas.microsoft.com/office/drawing/2014/main" id="{782FAFEC-8DCA-4C0E-8E5E-15D32AEC87B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58" name="Line 3435">
          <a:extLst>
            <a:ext uri="{FF2B5EF4-FFF2-40B4-BE49-F238E27FC236}">
              <a16:creationId xmlns:a16="http://schemas.microsoft.com/office/drawing/2014/main" id="{277DEAB2-7508-463B-9250-F52BA802912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59" name="Line 3436">
          <a:extLst>
            <a:ext uri="{FF2B5EF4-FFF2-40B4-BE49-F238E27FC236}">
              <a16:creationId xmlns:a16="http://schemas.microsoft.com/office/drawing/2014/main" id="{908C5DD4-64C7-4CF6-ABDF-F77C7B9799C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60" name="Line 3437">
          <a:extLst>
            <a:ext uri="{FF2B5EF4-FFF2-40B4-BE49-F238E27FC236}">
              <a16:creationId xmlns:a16="http://schemas.microsoft.com/office/drawing/2014/main" id="{8E00985C-FBBB-461F-AF89-724846EA87E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61" name="Line 3438">
          <a:extLst>
            <a:ext uri="{FF2B5EF4-FFF2-40B4-BE49-F238E27FC236}">
              <a16:creationId xmlns:a16="http://schemas.microsoft.com/office/drawing/2014/main" id="{92F293E1-4B46-42D7-9DE4-7B70CCBE174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62" name="Line 3439">
          <a:extLst>
            <a:ext uri="{FF2B5EF4-FFF2-40B4-BE49-F238E27FC236}">
              <a16:creationId xmlns:a16="http://schemas.microsoft.com/office/drawing/2014/main" id="{CB10335E-A3EA-4BB4-8B64-2C3026E2E2C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63" name="Line 3440">
          <a:extLst>
            <a:ext uri="{FF2B5EF4-FFF2-40B4-BE49-F238E27FC236}">
              <a16:creationId xmlns:a16="http://schemas.microsoft.com/office/drawing/2014/main" id="{64E4EF7D-0314-42EE-B3FA-959F4B4419A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64" name="Line 3441">
          <a:extLst>
            <a:ext uri="{FF2B5EF4-FFF2-40B4-BE49-F238E27FC236}">
              <a16:creationId xmlns:a16="http://schemas.microsoft.com/office/drawing/2014/main" id="{1DD2D897-D668-416F-9971-65FCA895122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65" name="Line 3442">
          <a:extLst>
            <a:ext uri="{FF2B5EF4-FFF2-40B4-BE49-F238E27FC236}">
              <a16:creationId xmlns:a16="http://schemas.microsoft.com/office/drawing/2014/main" id="{E9ED5897-C664-423E-9CE9-35A13771AFA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66" name="Line 3443">
          <a:extLst>
            <a:ext uri="{FF2B5EF4-FFF2-40B4-BE49-F238E27FC236}">
              <a16:creationId xmlns:a16="http://schemas.microsoft.com/office/drawing/2014/main" id="{3FDD45E8-AA94-4007-8378-D23ED4163AE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67" name="Line 3444">
          <a:extLst>
            <a:ext uri="{FF2B5EF4-FFF2-40B4-BE49-F238E27FC236}">
              <a16:creationId xmlns:a16="http://schemas.microsoft.com/office/drawing/2014/main" id="{30C3FC61-4C11-4593-9FDD-D88424342C0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68" name="Line 3445">
          <a:extLst>
            <a:ext uri="{FF2B5EF4-FFF2-40B4-BE49-F238E27FC236}">
              <a16:creationId xmlns:a16="http://schemas.microsoft.com/office/drawing/2014/main" id="{C609307D-531F-40A0-BEBF-5C894CD8AA1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69" name="Line 3446">
          <a:extLst>
            <a:ext uri="{FF2B5EF4-FFF2-40B4-BE49-F238E27FC236}">
              <a16:creationId xmlns:a16="http://schemas.microsoft.com/office/drawing/2014/main" id="{B9DC4782-5D30-4FCC-B5C5-1670FBDE467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70" name="Line 3447">
          <a:extLst>
            <a:ext uri="{FF2B5EF4-FFF2-40B4-BE49-F238E27FC236}">
              <a16:creationId xmlns:a16="http://schemas.microsoft.com/office/drawing/2014/main" id="{B6A6D23A-FCBE-43FB-84D7-7912D01A39F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71" name="Line 3448">
          <a:extLst>
            <a:ext uri="{FF2B5EF4-FFF2-40B4-BE49-F238E27FC236}">
              <a16:creationId xmlns:a16="http://schemas.microsoft.com/office/drawing/2014/main" id="{B1DD2755-CB3F-45C0-A64C-E312B9F2A36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72" name="Line 3449">
          <a:extLst>
            <a:ext uri="{FF2B5EF4-FFF2-40B4-BE49-F238E27FC236}">
              <a16:creationId xmlns:a16="http://schemas.microsoft.com/office/drawing/2014/main" id="{7435A39A-41B8-4196-815B-37412D452CF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73" name="Line 3450">
          <a:extLst>
            <a:ext uri="{FF2B5EF4-FFF2-40B4-BE49-F238E27FC236}">
              <a16:creationId xmlns:a16="http://schemas.microsoft.com/office/drawing/2014/main" id="{E0FBA82B-2C72-4F81-8E5C-91102C17DDB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74" name="Line 3451">
          <a:extLst>
            <a:ext uri="{FF2B5EF4-FFF2-40B4-BE49-F238E27FC236}">
              <a16:creationId xmlns:a16="http://schemas.microsoft.com/office/drawing/2014/main" id="{63C79F6A-C5E6-47C7-BDD1-99D244B20D9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75" name="Line 3452">
          <a:extLst>
            <a:ext uri="{FF2B5EF4-FFF2-40B4-BE49-F238E27FC236}">
              <a16:creationId xmlns:a16="http://schemas.microsoft.com/office/drawing/2014/main" id="{5850B9EA-3A20-4EA4-8C09-25A1A557F44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76" name="Line 3453">
          <a:extLst>
            <a:ext uri="{FF2B5EF4-FFF2-40B4-BE49-F238E27FC236}">
              <a16:creationId xmlns:a16="http://schemas.microsoft.com/office/drawing/2014/main" id="{F411CC56-976C-4734-91DB-9E47B9E79F0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77" name="Line 3454">
          <a:extLst>
            <a:ext uri="{FF2B5EF4-FFF2-40B4-BE49-F238E27FC236}">
              <a16:creationId xmlns:a16="http://schemas.microsoft.com/office/drawing/2014/main" id="{3A66227F-B011-4A98-B4B2-77033B9F457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78" name="Line 3420">
          <a:extLst>
            <a:ext uri="{FF2B5EF4-FFF2-40B4-BE49-F238E27FC236}">
              <a16:creationId xmlns:a16="http://schemas.microsoft.com/office/drawing/2014/main" id="{EB741F1E-347B-4B1A-B05D-6EC8D166F7D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79" name="Line 3421">
          <a:extLst>
            <a:ext uri="{FF2B5EF4-FFF2-40B4-BE49-F238E27FC236}">
              <a16:creationId xmlns:a16="http://schemas.microsoft.com/office/drawing/2014/main" id="{BE3DAF52-351E-48C2-B88C-869F394A416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80" name="Line 3422">
          <a:extLst>
            <a:ext uri="{FF2B5EF4-FFF2-40B4-BE49-F238E27FC236}">
              <a16:creationId xmlns:a16="http://schemas.microsoft.com/office/drawing/2014/main" id="{BFD87B99-95AB-4585-AF18-46D71B3293C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81" name="Line 3423">
          <a:extLst>
            <a:ext uri="{FF2B5EF4-FFF2-40B4-BE49-F238E27FC236}">
              <a16:creationId xmlns:a16="http://schemas.microsoft.com/office/drawing/2014/main" id="{86453FDD-E3EB-4BB0-8CA9-165A85F3AFA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82" name="Line 3424">
          <a:extLst>
            <a:ext uri="{FF2B5EF4-FFF2-40B4-BE49-F238E27FC236}">
              <a16:creationId xmlns:a16="http://schemas.microsoft.com/office/drawing/2014/main" id="{45E6AF4C-2771-44AB-AC1F-411B5867C28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83" name="Line 3425">
          <a:extLst>
            <a:ext uri="{FF2B5EF4-FFF2-40B4-BE49-F238E27FC236}">
              <a16:creationId xmlns:a16="http://schemas.microsoft.com/office/drawing/2014/main" id="{50980BB0-14C7-4967-B1F8-C5B5450B41B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84" name="Line 3426">
          <a:extLst>
            <a:ext uri="{FF2B5EF4-FFF2-40B4-BE49-F238E27FC236}">
              <a16:creationId xmlns:a16="http://schemas.microsoft.com/office/drawing/2014/main" id="{B0A17DBE-1954-4CAE-8F72-62121DFD797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85" name="Line 3427">
          <a:extLst>
            <a:ext uri="{FF2B5EF4-FFF2-40B4-BE49-F238E27FC236}">
              <a16:creationId xmlns:a16="http://schemas.microsoft.com/office/drawing/2014/main" id="{6CEF3FCA-F636-4347-96E9-EB985272CE0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86" name="Line 3428">
          <a:extLst>
            <a:ext uri="{FF2B5EF4-FFF2-40B4-BE49-F238E27FC236}">
              <a16:creationId xmlns:a16="http://schemas.microsoft.com/office/drawing/2014/main" id="{5CD9F813-F994-44CB-B214-4F850EFBB54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87" name="Line 3429">
          <a:extLst>
            <a:ext uri="{FF2B5EF4-FFF2-40B4-BE49-F238E27FC236}">
              <a16:creationId xmlns:a16="http://schemas.microsoft.com/office/drawing/2014/main" id="{13D4AFFE-84C1-4307-9173-EB8589BFB44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88" name="Line 3430">
          <a:extLst>
            <a:ext uri="{FF2B5EF4-FFF2-40B4-BE49-F238E27FC236}">
              <a16:creationId xmlns:a16="http://schemas.microsoft.com/office/drawing/2014/main" id="{87793291-AC64-4155-9DD1-42BDE897AE5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89" name="Line 3431">
          <a:extLst>
            <a:ext uri="{FF2B5EF4-FFF2-40B4-BE49-F238E27FC236}">
              <a16:creationId xmlns:a16="http://schemas.microsoft.com/office/drawing/2014/main" id="{B3E48034-19C0-4BA4-BF8D-F1ECE016448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90" name="Line 3432">
          <a:extLst>
            <a:ext uri="{FF2B5EF4-FFF2-40B4-BE49-F238E27FC236}">
              <a16:creationId xmlns:a16="http://schemas.microsoft.com/office/drawing/2014/main" id="{2896F9D4-C778-43E1-97AF-F8CD1A4E398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91" name="Line 3433">
          <a:extLst>
            <a:ext uri="{FF2B5EF4-FFF2-40B4-BE49-F238E27FC236}">
              <a16:creationId xmlns:a16="http://schemas.microsoft.com/office/drawing/2014/main" id="{0D165435-A5F5-4CA1-8F48-373B3260FDF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92" name="Line 3434">
          <a:extLst>
            <a:ext uri="{FF2B5EF4-FFF2-40B4-BE49-F238E27FC236}">
              <a16:creationId xmlns:a16="http://schemas.microsoft.com/office/drawing/2014/main" id="{412B3DCD-3C08-4AA4-9B04-44F1CE98A07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93" name="Line 3435">
          <a:extLst>
            <a:ext uri="{FF2B5EF4-FFF2-40B4-BE49-F238E27FC236}">
              <a16:creationId xmlns:a16="http://schemas.microsoft.com/office/drawing/2014/main" id="{BC494E21-6BD9-4E76-B5D1-6DCB1DD4D65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94" name="Line 3436">
          <a:extLst>
            <a:ext uri="{FF2B5EF4-FFF2-40B4-BE49-F238E27FC236}">
              <a16:creationId xmlns:a16="http://schemas.microsoft.com/office/drawing/2014/main" id="{66648BA0-4AF4-41CA-BF57-BD4B247D145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95" name="Line 3437">
          <a:extLst>
            <a:ext uri="{FF2B5EF4-FFF2-40B4-BE49-F238E27FC236}">
              <a16:creationId xmlns:a16="http://schemas.microsoft.com/office/drawing/2014/main" id="{BBC40307-23EF-496E-B03E-EBEE8C06758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96" name="Line 3438">
          <a:extLst>
            <a:ext uri="{FF2B5EF4-FFF2-40B4-BE49-F238E27FC236}">
              <a16:creationId xmlns:a16="http://schemas.microsoft.com/office/drawing/2014/main" id="{E552EF4E-CBB5-4129-B3BA-AA093F4012A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97" name="Line 3439">
          <a:extLst>
            <a:ext uri="{FF2B5EF4-FFF2-40B4-BE49-F238E27FC236}">
              <a16:creationId xmlns:a16="http://schemas.microsoft.com/office/drawing/2014/main" id="{9E05E7D3-1265-479F-83D5-19A629AD611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98" name="Line 3440">
          <a:extLst>
            <a:ext uri="{FF2B5EF4-FFF2-40B4-BE49-F238E27FC236}">
              <a16:creationId xmlns:a16="http://schemas.microsoft.com/office/drawing/2014/main" id="{93400232-7546-47D8-BCE2-31E89D8E0C2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299" name="Line 3441">
          <a:extLst>
            <a:ext uri="{FF2B5EF4-FFF2-40B4-BE49-F238E27FC236}">
              <a16:creationId xmlns:a16="http://schemas.microsoft.com/office/drawing/2014/main" id="{3F88BC2A-2F18-4813-8D7B-342379CEE6A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00" name="Line 3442">
          <a:extLst>
            <a:ext uri="{FF2B5EF4-FFF2-40B4-BE49-F238E27FC236}">
              <a16:creationId xmlns:a16="http://schemas.microsoft.com/office/drawing/2014/main" id="{860B6344-9E5D-4D70-BBEE-EA283803789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01" name="Line 3443">
          <a:extLst>
            <a:ext uri="{FF2B5EF4-FFF2-40B4-BE49-F238E27FC236}">
              <a16:creationId xmlns:a16="http://schemas.microsoft.com/office/drawing/2014/main" id="{C41AA100-21FF-45E0-91C6-3502DCBCA90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02" name="Line 3444">
          <a:extLst>
            <a:ext uri="{FF2B5EF4-FFF2-40B4-BE49-F238E27FC236}">
              <a16:creationId xmlns:a16="http://schemas.microsoft.com/office/drawing/2014/main" id="{B5C9F1E0-837D-44B2-A7D0-06AF2747051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03" name="Line 3445">
          <a:extLst>
            <a:ext uri="{FF2B5EF4-FFF2-40B4-BE49-F238E27FC236}">
              <a16:creationId xmlns:a16="http://schemas.microsoft.com/office/drawing/2014/main" id="{741A9C55-175D-4FC8-A7C0-5F1FC15BC67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04" name="Line 3446">
          <a:extLst>
            <a:ext uri="{FF2B5EF4-FFF2-40B4-BE49-F238E27FC236}">
              <a16:creationId xmlns:a16="http://schemas.microsoft.com/office/drawing/2014/main" id="{850F1F13-9EC5-4A99-8E0D-9B88821F9B9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05" name="Line 3447">
          <a:extLst>
            <a:ext uri="{FF2B5EF4-FFF2-40B4-BE49-F238E27FC236}">
              <a16:creationId xmlns:a16="http://schemas.microsoft.com/office/drawing/2014/main" id="{66F1C499-7A58-4BFE-A28D-4A24FE3FA2B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06" name="Line 3448">
          <a:extLst>
            <a:ext uri="{FF2B5EF4-FFF2-40B4-BE49-F238E27FC236}">
              <a16:creationId xmlns:a16="http://schemas.microsoft.com/office/drawing/2014/main" id="{7437BB64-EEE9-44A8-8C37-74C0A945983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07" name="Line 3449">
          <a:extLst>
            <a:ext uri="{FF2B5EF4-FFF2-40B4-BE49-F238E27FC236}">
              <a16:creationId xmlns:a16="http://schemas.microsoft.com/office/drawing/2014/main" id="{098292BD-4E2D-4671-BDA1-22172753507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08" name="Line 3450">
          <a:extLst>
            <a:ext uri="{FF2B5EF4-FFF2-40B4-BE49-F238E27FC236}">
              <a16:creationId xmlns:a16="http://schemas.microsoft.com/office/drawing/2014/main" id="{BB65CA3E-0886-4CE8-A0C9-BF622669ECA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09" name="Line 3451">
          <a:extLst>
            <a:ext uri="{FF2B5EF4-FFF2-40B4-BE49-F238E27FC236}">
              <a16:creationId xmlns:a16="http://schemas.microsoft.com/office/drawing/2014/main" id="{05630EB6-218C-438D-B0E2-29AF395A84D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10" name="Line 3452">
          <a:extLst>
            <a:ext uri="{FF2B5EF4-FFF2-40B4-BE49-F238E27FC236}">
              <a16:creationId xmlns:a16="http://schemas.microsoft.com/office/drawing/2014/main" id="{73DC9941-FD72-47CB-B0D5-E84789C74C3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11" name="Line 3453">
          <a:extLst>
            <a:ext uri="{FF2B5EF4-FFF2-40B4-BE49-F238E27FC236}">
              <a16:creationId xmlns:a16="http://schemas.microsoft.com/office/drawing/2014/main" id="{DF7E3525-ACE7-4920-A080-16C2D0FBBB3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12" name="Line 3454">
          <a:extLst>
            <a:ext uri="{FF2B5EF4-FFF2-40B4-BE49-F238E27FC236}">
              <a16:creationId xmlns:a16="http://schemas.microsoft.com/office/drawing/2014/main" id="{51759AF4-3230-4A74-B31A-52D6046EF3E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13" name="Line 3420">
          <a:extLst>
            <a:ext uri="{FF2B5EF4-FFF2-40B4-BE49-F238E27FC236}">
              <a16:creationId xmlns:a16="http://schemas.microsoft.com/office/drawing/2014/main" id="{8E3415D6-64CD-48DF-B36E-8C514398851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14" name="Line 3421">
          <a:extLst>
            <a:ext uri="{FF2B5EF4-FFF2-40B4-BE49-F238E27FC236}">
              <a16:creationId xmlns:a16="http://schemas.microsoft.com/office/drawing/2014/main" id="{BB18AF89-CCC0-4E00-BB5F-D8B3464A9E8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15" name="Line 3422">
          <a:extLst>
            <a:ext uri="{FF2B5EF4-FFF2-40B4-BE49-F238E27FC236}">
              <a16:creationId xmlns:a16="http://schemas.microsoft.com/office/drawing/2014/main" id="{7A41330D-A0A9-4595-8DB6-D16B8EE5312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16" name="Line 3423">
          <a:extLst>
            <a:ext uri="{FF2B5EF4-FFF2-40B4-BE49-F238E27FC236}">
              <a16:creationId xmlns:a16="http://schemas.microsoft.com/office/drawing/2014/main" id="{31F1CE25-028C-44CA-B301-F644B50419A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17" name="Line 3424">
          <a:extLst>
            <a:ext uri="{FF2B5EF4-FFF2-40B4-BE49-F238E27FC236}">
              <a16:creationId xmlns:a16="http://schemas.microsoft.com/office/drawing/2014/main" id="{479B57D1-DD92-44A7-8DAC-9880FDA2802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18" name="Line 3425">
          <a:extLst>
            <a:ext uri="{FF2B5EF4-FFF2-40B4-BE49-F238E27FC236}">
              <a16:creationId xmlns:a16="http://schemas.microsoft.com/office/drawing/2014/main" id="{AB76005A-619D-42C6-9008-2F17A8CAFFB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19" name="Line 3426">
          <a:extLst>
            <a:ext uri="{FF2B5EF4-FFF2-40B4-BE49-F238E27FC236}">
              <a16:creationId xmlns:a16="http://schemas.microsoft.com/office/drawing/2014/main" id="{3F941131-7645-4E1C-8619-50A9751DD40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20" name="Line 3427">
          <a:extLst>
            <a:ext uri="{FF2B5EF4-FFF2-40B4-BE49-F238E27FC236}">
              <a16:creationId xmlns:a16="http://schemas.microsoft.com/office/drawing/2014/main" id="{3CB64742-B233-4782-9A09-3C2F6F299FC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21" name="Line 3428">
          <a:extLst>
            <a:ext uri="{FF2B5EF4-FFF2-40B4-BE49-F238E27FC236}">
              <a16:creationId xmlns:a16="http://schemas.microsoft.com/office/drawing/2014/main" id="{07DDF761-50C2-4E24-9C4F-A72857AE091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22" name="Line 3429">
          <a:extLst>
            <a:ext uri="{FF2B5EF4-FFF2-40B4-BE49-F238E27FC236}">
              <a16:creationId xmlns:a16="http://schemas.microsoft.com/office/drawing/2014/main" id="{CF1133CB-23CF-45EA-B0F7-C158C666694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23" name="Line 3430">
          <a:extLst>
            <a:ext uri="{FF2B5EF4-FFF2-40B4-BE49-F238E27FC236}">
              <a16:creationId xmlns:a16="http://schemas.microsoft.com/office/drawing/2014/main" id="{B631EF59-6655-4500-8424-F5D82FAB52E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24" name="Line 3431">
          <a:extLst>
            <a:ext uri="{FF2B5EF4-FFF2-40B4-BE49-F238E27FC236}">
              <a16:creationId xmlns:a16="http://schemas.microsoft.com/office/drawing/2014/main" id="{4F992962-0DE5-4C71-AF7E-733CDD429E9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25" name="Line 3432">
          <a:extLst>
            <a:ext uri="{FF2B5EF4-FFF2-40B4-BE49-F238E27FC236}">
              <a16:creationId xmlns:a16="http://schemas.microsoft.com/office/drawing/2014/main" id="{0C0D7D26-52FD-48E1-851C-7B4AFFA539C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26" name="Line 3433">
          <a:extLst>
            <a:ext uri="{FF2B5EF4-FFF2-40B4-BE49-F238E27FC236}">
              <a16:creationId xmlns:a16="http://schemas.microsoft.com/office/drawing/2014/main" id="{DC9BD99E-9AC2-48C4-BD78-E5B115B5DB3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27" name="Line 3434">
          <a:extLst>
            <a:ext uri="{FF2B5EF4-FFF2-40B4-BE49-F238E27FC236}">
              <a16:creationId xmlns:a16="http://schemas.microsoft.com/office/drawing/2014/main" id="{005B842E-ED0E-4AFC-825E-5B1C97AC7A8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28" name="Line 3435">
          <a:extLst>
            <a:ext uri="{FF2B5EF4-FFF2-40B4-BE49-F238E27FC236}">
              <a16:creationId xmlns:a16="http://schemas.microsoft.com/office/drawing/2014/main" id="{26380F92-5C83-4FD8-A6C9-1200BFBD938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29" name="Line 3436">
          <a:extLst>
            <a:ext uri="{FF2B5EF4-FFF2-40B4-BE49-F238E27FC236}">
              <a16:creationId xmlns:a16="http://schemas.microsoft.com/office/drawing/2014/main" id="{5C7C9E1B-A7D5-476E-BD99-AD378D92868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30" name="Line 3437">
          <a:extLst>
            <a:ext uri="{FF2B5EF4-FFF2-40B4-BE49-F238E27FC236}">
              <a16:creationId xmlns:a16="http://schemas.microsoft.com/office/drawing/2014/main" id="{5E02C9B7-3941-48D3-A809-957157CA3C3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31" name="Line 3438">
          <a:extLst>
            <a:ext uri="{FF2B5EF4-FFF2-40B4-BE49-F238E27FC236}">
              <a16:creationId xmlns:a16="http://schemas.microsoft.com/office/drawing/2014/main" id="{D0835AEE-E5DE-4CD5-90D2-14DF48C0F84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32" name="Line 3439">
          <a:extLst>
            <a:ext uri="{FF2B5EF4-FFF2-40B4-BE49-F238E27FC236}">
              <a16:creationId xmlns:a16="http://schemas.microsoft.com/office/drawing/2014/main" id="{79CC4638-D329-43F2-8746-8FAEA16F9B6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33" name="Line 3440">
          <a:extLst>
            <a:ext uri="{FF2B5EF4-FFF2-40B4-BE49-F238E27FC236}">
              <a16:creationId xmlns:a16="http://schemas.microsoft.com/office/drawing/2014/main" id="{0BF10DFF-308E-46EC-B7D5-094ECDF2C6F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34" name="Line 3441">
          <a:extLst>
            <a:ext uri="{FF2B5EF4-FFF2-40B4-BE49-F238E27FC236}">
              <a16:creationId xmlns:a16="http://schemas.microsoft.com/office/drawing/2014/main" id="{C8868D7B-0411-4ED6-854E-D8C7579E7FD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35" name="Line 3442">
          <a:extLst>
            <a:ext uri="{FF2B5EF4-FFF2-40B4-BE49-F238E27FC236}">
              <a16:creationId xmlns:a16="http://schemas.microsoft.com/office/drawing/2014/main" id="{C40CA088-9BEE-45D0-8932-AE414CF5FA3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36" name="Line 3443">
          <a:extLst>
            <a:ext uri="{FF2B5EF4-FFF2-40B4-BE49-F238E27FC236}">
              <a16:creationId xmlns:a16="http://schemas.microsoft.com/office/drawing/2014/main" id="{1122C42B-54C8-40F1-AFD6-733A65AE0D7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37" name="Line 3444">
          <a:extLst>
            <a:ext uri="{FF2B5EF4-FFF2-40B4-BE49-F238E27FC236}">
              <a16:creationId xmlns:a16="http://schemas.microsoft.com/office/drawing/2014/main" id="{5C87FDC8-DD3B-466E-BE33-1D097C3B534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38" name="Line 3445">
          <a:extLst>
            <a:ext uri="{FF2B5EF4-FFF2-40B4-BE49-F238E27FC236}">
              <a16:creationId xmlns:a16="http://schemas.microsoft.com/office/drawing/2014/main" id="{0890094D-49B5-48A5-80A1-03DDC7C0350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39" name="Line 3446">
          <a:extLst>
            <a:ext uri="{FF2B5EF4-FFF2-40B4-BE49-F238E27FC236}">
              <a16:creationId xmlns:a16="http://schemas.microsoft.com/office/drawing/2014/main" id="{36BEED44-D42E-44EE-B5DE-066EFCC83E8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40" name="Line 3447">
          <a:extLst>
            <a:ext uri="{FF2B5EF4-FFF2-40B4-BE49-F238E27FC236}">
              <a16:creationId xmlns:a16="http://schemas.microsoft.com/office/drawing/2014/main" id="{F2AA56B6-C28B-4292-92F4-4609EDB72BD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41" name="Line 3448">
          <a:extLst>
            <a:ext uri="{FF2B5EF4-FFF2-40B4-BE49-F238E27FC236}">
              <a16:creationId xmlns:a16="http://schemas.microsoft.com/office/drawing/2014/main" id="{A640C20D-1C21-4877-AF12-A2707CE3E19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42" name="Line 3449">
          <a:extLst>
            <a:ext uri="{FF2B5EF4-FFF2-40B4-BE49-F238E27FC236}">
              <a16:creationId xmlns:a16="http://schemas.microsoft.com/office/drawing/2014/main" id="{9F90906F-5EC2-4725-A75C-5873D25765B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43" name="Line 3450">
          <a:extLst>
            <a:ext uri="{FF2B5EF4-FFF2-40B4-BE49-F238E27FC236}">
              <a16:creationId xmlns:a16="http://schemas.microsoft.com/office/drawing/2014/main" id="{EB247462-A2FF-473C-812C-2B218185196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44" name="Line 3451">
          <a:extLst>
            <a:ext uri="{FF2B5EF4-FFF2-40B4-BE49-F238E27FC236}">
              <a16:creationId xmlns:a16="http://schemas.microsoft.com/office/drawing/2014/main" id="{736A3F29-78F5-4FB4-9088-09D1E3755EC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45" name="Line 3452">
          <a:extLst>
            <a:ext uri="{FF2B5EF4-FFF2-40B4-BE49-F238E27FC236}">
              <a16:creationId xmlns:a16="http://schemas.microsoft.com/office/drawing/2014/main" id="{D3B98FAF-BF31-48DD-9FFB-F44AF20ECAB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46" name="Line 3453">
          <a:extLst>
            <a:ext uri="{FF2B5EF4-FFF2-40B4-BE49-F238E27FC236}">
              <a16:creationId xmlns:a16="http://schemas.microsoft.com/office/drawing/2014/main" id="{53F303FC-A43D-468C-839A-69EF41AFEB6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47" name="Line 3454">
          <a:extLst>
            <a:ext uri="{FF2B5EF4-FFF2-40B4-BE49-F238E27FC236}">
              <a16:creationId xmlns:a16="http://schemas.microsoft.com/office/drawing/2014/main" id="{DBE718DB-E88F-4216-BBCD-167B13D78DD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48" name="Line 3420">
          <a:extLst>
            <a:ext uri="{FF2B5EF4-FFF2-40B4-BE49-F238E27FC236}">
              <a16:creationId xmlns:a16="http://schemas.microsoft.com/office/drawing/2014/main" id="{020E7355-73F9-4FAC-8C04-01214FCE46F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49" name="Line 3421">
          <a:extLst>
            <a:ext uri="{FF2B5EF4-FFF2-40B4-BE49-F238E27FC236}">
              <a16:creationId xmlns:a16="http://schemas.microsoft.com/office/drawing/2014/main" id="{96311F65-8FB3-441E-9F97-DAD3415261D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50" name="Line 3422">
          <a:extLst>
            <a:ext uri="{FF2B5EF4-FFF2-40B4-BE49-F238E27FC236}">
              <a16:creationId xmlns:a16="http://schemas.microsoft.com/office/drawing/2014/main" id="{A4E9897C-65C4-4F89-8DED-4B45957D041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51" name="Line 3423">
          <a:extLst>
            <a:ext uri="{FF2B5EF4-FFF2-40B4-BE49-F238E27FC236}">
              <a16:creationId xmlns:a16="http://schemas.microsoft.com/office/drawing/2014/main" id="{66553540-133A-4284-91E5-347F98D28E2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52" name="Line 3424">
          <a:extLst>
            <a:ext uri="{FF2B5EF4-FFF2-40B4-BE49-F238E27FC236}">
              <a16:creationId xmlns:a16="http://schemas.microsoft.com/office/drawing/2014/main" id="{6369DED7-B062-4E20-868B-D0DBF6D8F61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53" name="Line 3425">
          <a:extLst>
            <a:ext uri="{FF2B5EF4-FFF2-40B4-BE49-F238E27FC236}">
              <a16:creationId xmlns:a16="http://schemas.microsoft.com/office/drawing/2014/main" id="{917D4C10-1BBC-4B55-B66E-2E41AE0AAB1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54" name="Line 3426">
          <a:extLst>
            <a:ext uri="{FF2B5EF4-FFF2-40B4-BE49-F238E27FC236}">
              <a16:creationId xmlns:a16="http://schemas.microsoft.com/office/drawing/2014/main" id="{54B1CCF0-1A13-41D2-8ABE-FACC6B06953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55" name="Line 3427">
          <a:extLst>
            <a:ext uri="{FF2B5EF4-FFF2-40B4-BE49-F238E27FC236}">
              <a16:creationId xmlns:a16="http://schemas.microsoft.com/office/drawing/2014/main" id="{0488A193-229A-4CB7-83CA-08C4653375E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56" name="Line 3428">
          <a:extLst>
            <a:ext uri="{FF2B5EF4-FFF2-40B4-BE49-F238E27FC236}">
              <a16:creationId xmlns:a16="http://schemas.microsoft.com/office/drawing/2014/main" id="{6130A866-2727-4641-9740-A37552BE924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57" name="Line 3429">
          <a:extLst>
            <a:ext uri="{FF2B5EF4-FFF2-40B4-BE49-F238E27FC236}">
              <a16:creationId xmlns:a16="http://schemas.microsoft.com/office/drawing/2014/main" id="{E7E39E01-F4F2-42F3-895B-F49CAE16702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58" name="Line 3430">
          <a:extLst>
            <a:ext uri="{FF2B5EF4-FFF2-40B4-BE49-F238E27FC236}">
              <a16:creationId xmlns:a16="http://schemas.microsoft.com/office/drawing/2014/main" id="{89E6E912-C79C-4963-80B5-6D1C8DE54C7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59" name="Line 3431">
          <a:extLst>
            <a:ext uri="{FF2B5EF4-FFF2-40B4-BE49-F238E27FC236}">
              <a16:creationId xmlns:a16="http://schemas.microsoft.com/office/drawing/2014/main" id="{AF92A4A0-34F5-473E-AC8E-12391811D5D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60" name="Line 3432">
          <a:extLst>
            <a:ext uri="{FF2B5EF4-FFF2-40B4-BE49-F238E27FC236}">
              <a16:creationId xmlns:a16="http://schemas.microsoft.com/office/drawing/2014/main" id="{A62ADCA6-4852-4BE3-8133-943848E264D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61" name="Line 3433">
          <a:extLst>
            <a:ext uri="{FF2B5EF4-FFF2-40B4-BE49-F238E27FC236}">
              <a16:creationId xmlns:a16="http://schemas.microsoft.com/office/drawing/2014/main" id="{86DCE7D2-560F-49AE-B997-F500B146A16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62" name="Line 3434">
          <a:extLst>
            <a:ext uri="{FF2B5EF4-FFF2-40B4-BE49-F238E27FC236}">
              <a16:creationId xmlns:a16="http://schemas.microsoft.com/office/drawing/2014/main" id="{803247D4-363B-45B9-9E5E-A6D27B704C1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63" name="Line 3435">
          <a:extLst>
            <a:ext uri="{FF2B5EF4-FFF2-40B4-BE49-F238E27FC236}">
              <a16:creationId xmlns:a16="http://schemas.microsoft.com/office/drawing/2014/main" id="{37B9A702-756E-4C25-B468-F74D8E340AA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64" name="Line 3436">
          <a:extLst>
            <a:ext uri="{FF2B5EF4-FFF2-40B4-BE49-F238E27FC236}">
              <a16:creationId xmlns:a16="http://schemas.microsoft.com/office/drawing/2014/main" id="{F2738784-E822-476C-9F12-1F4103480B1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65" name="Line 3437">
          <a:extLst>
            <a:ext uri="{FF2B5EF4-FFF2-40B4-BE49-F238E27FC236}">
              <a16:creationId xmlns:a16="http://schemas.microsoft.com/office/drawing/2014/main" id="{8B43AA36-BC00-4DC6-B898-C6121568507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66" name="Line 3438">
          <a:extLst>
            <a:ext uri="{FF2B5EF4-FFF2-40B4-BE49-F238E27FC236}">
              <a16:creationId xmlns:a16="http://schemas.microsoft.com/office/drawing/2014/main" id="{34A1FB80-7A8E-4558-B68F-C60F5759979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67" name="Line 3439">
          <a:extLst>
            <a:ext uri="{FF2B5EF4-FFF2-40B4-BE49-F238E27FC236}">
              <a16:creationId xmlns:a16="http://schemas.microsoft.com/office/drawing/2014/main" id="{F5D4CB6C-515A-44BD-8650-7CF0CC231D3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68" name="Line 3440">
          <a:extLst>
            <a:ext uri="{FF2B5EF4-FFF2-40B4-BE49-F238E27FC236}">
              <a16:creationId xmlns:a16="http://schemas.microsoft.com/office/drawing/2014/main" id="{3DA0B351-F9DD-4457-B9AF-C4057F4787B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69" name="Line 3441">
          <a:extLst>
            <a:ext uri="{FF2B5EF4-FFF2-40B4-BE49-F238E27FC236}">
              <a16:creationId xmlns:a16="http://schemas.microsoft.com/office/drawing/2014/main" id="{2185016D-326C-4EA3-81B2-C06343FCF74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70" name="Line 3442">
          <a:extLst>
            <a:ext uri="{FF2B5EF4-FFF2-40B4-BE49-F238E27FC236}">
              <a16:creationId xmlns:a16="http://schemas.microsoft.com/office/drawing/2014/main" id="{C55762F5-5CBF-4CF4-9670-1AFFB4AD42B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71" name="Line 3443">
          <a:extLst>
            <a:ext uri="{FF2B5EF4-FFF2-40B4-BE49-F238E27FC236}">
              <a16:creationId xmlns:a16="http://schemas.microsoft.com/office/drawing/2014/main" id="{370087AE-EE5F-4B33-A71E-948EEC3D81E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72" name="Line 3444">
          <a:extLst>
            <a:ext uri="{FF2B5EF4-FFF2-40B4-BE49-F238E27FC236}">
              <a16:creationId xmlns:a16="http://schemas.microsoft.com/office/drawing/2014/main" id="{6EF4069C-36EB-436A-BB59-BB07364178A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73" name="Line 3445">
          <a:extLst>
            <a:ext uri="{FF2B5EF4-FFF2-40B4-BE49-F238E27FC236}">
              <a16:creationId xmlns:a16="http://schemas.microsoft.com/office/drawing/2014/main" id="{D962737B-56CC-482F-B5CA-703A3D2AA4E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74" name="Line 3446">
          <a:extLst>
            <a:ext uri="{FF2B5EF4-FFF2-40B4-BE49-F238E27FC236}">
              <a16:creationId xmlns:a16="http://schemas.microsoft.com/office/drawing/2014/main" id="{A45EEAB4-254F-412C-A721-3B4DB39C2AA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75" name="Line 3447">
          <a:extLst>
            <a:ext uri="{FF2B5EF4-FFF2-40B4-BE49-F238E27FC236}">
              <a16:creationId xmlns:a16="http://schemas.microsoft.com/office/drawing/2014/main" id="{CDC9E570-9EF5-4E88-B46E-9327954BA67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76" name="Line 3448">
          <a:extLst>
            <a:ext uri="{FF2B5EF4-FFF2-40B4-BE49-F238E27FC236}">
              <a16:creationId xmlns:a16="http://schemas.microsoft.com/office/drawing/2014/main" id="{DAF99EB8-314C-4573-B02F-729991A325D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77" name="Line 3449">
          <a:extLst>
            <a:ext uri="{FF2B5EF4-FFF2-40B4-BE49-F238E27FC236}">
              <a16:creationId xmlns:a16="http://schemas.microsoft.com/office/drawing/2014/main" id="{EE5C4997-8209-47BA-AC55-613AFA79E53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78" name="Line 3450">
          <a:extLst>
            <a:ext uri="{FF2B5EF4-FFF2-40B4-BE49-F238E27FC236}">
              <a16:creationId xmlns:a16="http://schemas.microsoft.com/office/drawing/2014/main" id="{1134E8AF-BF73-4749-8F36-3BFD92778FB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79" name="Line 3451">
          <a:extLst>
            <a:ext uri="{FF2B5EF4-FFF2-40B4-BE49-F238E27FC236}">
              <a16:creationId xmlns:a16="http://schemas.microsoft.com/office/drawing/2014/main" id="{3A0ED922-5ED9-4CDC-BBBD-76AC9BB54BB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80" name="Line 3452">
          <a:extLst>
            <a:ext uri="{FF2B5EF4-FFF2-40B4-BE49-F238E27FC236}">
              <a16:creationId xmlns:a16="http://schemas.microsoft.com/office/drawing/2014/main" id="{8C2903CC-D96B-46EB-8F09-2008D57C52C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81" name="Line 3453">
          <a:extLst>
            <a:ext uri="{FF2B5EF4-FFF2-40B4-BE49-F238E27FC236}">
              <a16:creationId xmlns:a16="http://schemas.microsoft.com/office/drawing/2014/main" id="{A3EFB15E-E620-4DFC-9D93-0F524933B9C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82" name="Line 3454">
          <a:extLst>
            <a:ext uri="{FF2B5EF4-FFF2-40B4-BE49-F238E27FC236}">
              <a16:creationId xmlns:a16="http://schemas.microsoft.com/office/drawing/2014/main" id="{F7D0CF01-C7BE-4864-B632-E4128E144F4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83" name="Line 3420">
          <a:extLst>
            <a:ext uri="{FF2B5EF4-FFF2-40B4-BE49-F238E27FC236}">
              <a16:creationId xmlns:a16="http://schemas.microsoft.com/office/drawing/2014/main" id="{6AF08D99-2962-4977-AF02-F0AEA177C3F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84" name="Line 3421">
          <a:extLst>
            <a:ext uri="{FF2B5EF4-FFF2-40B4-BE49-F238E27FC236}">
              <a16:creationId xmlns:a16="http://schemas.microsoft.com/office/drawing/2014/main" id="{D9E405EB-CF96-491E-8873-E6F2EBF9294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85" name="Line 3422">
          <a:extLst>
            <a:ext uri="{FF2B5EF4-FFF2-40B4-BE49-F238E27FC236}">
              <a16:creationId xmlns:a16="http://schemas.microsoft.com/office/drawing/2014/main" id="{BA954B48-94B7-4423-9436-34EC89CEE21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86" name="Line 3423">
          <a:extLst>
            <a:ext uri="{FF2B5EF4-FFF2-40B4-BE49-F238E27FC236}">
              <a16:creationId xmlns:a16="http://schemas.microsoft.com/office/drawing/2014/main" id="{83EDB59B-46CA-45BC-A388-F8BEF6E21C0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87" name="Line 3424">
          <a:extLst>
            <a:ext uri="{FF2B5EF4-FFF2-40B4-BE49-F238E27FC236}">
              <a16:creationId xmlns:a16="http://schemas.microsoft.com/office/drawing/2014/main" id="{6BFB668B-1763-44F9-A417-1E63089C78E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88" name="Line 3425">
          <a:extLst>
            <a:ext uri="{FF2B5EF4-FFF2-40B4-BE49-F238E27FC236}">
              <a16:creationId xmlns:a16="http://schemas.microsoft.com/office/drawing/2014/main" id="{E15A2421-83A6-4D65-BDF0-2F6389E8FF2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89" name="Line 3426">
          <a:extLst>
            <a:ext uri="{FF2B5EF4-FFF2-40B4-BE49-F238E27FC236}">
              <a16:creationId xmlns:a16="http://schemas.microsoft.com/office/drawing/2014/main" id="{7E46FD3C-CC9B-465B-B657-BF165629BF5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90" name="Line 3427">
          <a:extLst>
            <a:ext uri="{FF2B5EF4-FFF2-40B4-BE49-F238E27FC236}">
              <a16:creationId xmlns:a16="http://schemas.microsoft.com/office/drawing/2014/main" id="{DE74C754-2339-4119-BECE-EBDFA8600A9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91" name="Line 3428">
          <a:extLst>
            <a:ext uri="{FF2B5EF4-FFF2-40B4-BE49-F238E27FC236}">
              <a16:creationId xmlns:a16="http://schemas.microsoft.com/office/drawing/2014/main" id="{3491788D-C22C-4033-96DD-58A5AE30BA7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92" name="Line 3429">
          <a:extLst>
            <a:ext uri="{FF2B5EF4-FFF2-40B4-BE49-F238E27FC236}">
              <a16:creationId xmlns:a16="http://schemas.microsoft.com/office/drawing/2014/main" id="{130EFDBE-9C4A-427C-A0ED-BA72BFE920E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93" name="Line 3430">
          <a:extLst>
            <a:ext uri="{FF2B5EF4-FFF2-40B4-BE49-F238E27FC236}">
              <a16:creationId xmlns:a16="http://schemas.microsoft.com/office/drawing/2014/main" id="{B598E8A6-07F9-45F3-AA53-3314FA7589F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94" name="Line 3431">
          <a:extLst>
            <a:ext uri="{FF2B5EF4-FFF2-40B4-BE49-F238E27FC236}">
              <a16:creationId xmlns:a16="http://schemas.microsoft.com/office/drawing/2014/main" id="{5C79B315-1A00-463C-9526-D78FEC3EE9A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95" name="Line 3432">
          <a:extLst>
            <a:ext uri="{FF2B5EF4-FFF2-40B4-BE49-F238E27FC236}">
              <a16:creationId xmlns:a16="http://schemas.microsoft.com/office/drawing/2014/main" id="{18E53BED-EB82-4E97-A91C-2A77B03F250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96" name="Line 3433">
          <a:extLst>
            <a:ext uri="{FF2B5EF4-FFF2-40B4-BE49-F238E27FC236}">
              <a16:creationId xmlns:a16="http://schemas.microsoft.com/office/drawing/2014/main" id="{82CF1429-4FC6-42B2-BE53-F58B1D29412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97" name="Line 3434">
          <a:extLst>
            <a:ext uri="{FF2B5EF4-FFF2-40B4-BE49-F238E27FC236}">
              <a16:creationId xmlns:a16="http://schemas.microsoft.com/office/drawing/2014/main" id="{91828446-AA78-4559-904D-55511C66468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98" name="Line 3435">
          <a:extLst>
            <a:ext uri="{FF2B5EF4-FFF2-40B4-BE49-F238E27FC236}">
              <a16:creationId xmlns:a16="http://schemas.microsoft.com/office/drawing/2014/main" id="{88D6E480-F63E-4A2A-B45E-939385E8D0E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399" name="Line 3436">
          <a:extLst>
            <a:ext uri="{FF2B5EF4-FFF2-40B4-BE49-F238E27FC236}">
              <a16:creationId xmlns:a16="http://schemas.microsoft.com/office/drawing/2014/main" id="{D4FDA713-9E08-407F-9F21-448EA05B065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00" name="Line 3437">
          <a:extLst>
            <a:ext uri="{FF2B5EF4-FFF2-40B4-BE49-F238E27FC236}">
              <a16:creationId xmlns:a16="http://schemas.microsoft.com/office/drawing/2014/main" id="{7A6BECD1-7E52-4992-AA74-8D87BB9530A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01" name="Line 3438">
          <a:extLst>
            <a:ext uri="{FF2B5EF4-FFF2-40B4-BE49-F238E27FC236}">
              <a16:creationId xmlns:a16="http://schemas.microsoft.com/office/drawing/2014/main" id="{9BF41174-EE1C-49AE-A321-C3B8EB089F0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02" name="Line 3439">
          <a:extLst>
            <a:ext uri="{FF2B5EF4-FFF2-40B4-BE49-F238E27FC236}">
              <a16:creationId xmlns:a16="http://schemas.microsoft.com/office/drawing/2014/main" id="{9FC6F256-BC2D-4AAD-8CD0-46DB0AD667D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03" name="Line 3440">
          <a:extLst>
            <a:ext uri="{FF2B5EF4-FFF2-40B4-BE49-F238E27FC236}">
              <a16:creationId xmlns:a16="http://schemas.microsoft.com/office/drawing/2014/main" id="{4E267B65-37A2-4348-80AE-F950C68AC65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04" name="Line 3441">
          <a:extLst>
            <a:ext uri="{FF2B5EF4-FFF2-40B4-BE49-F238E27FC236}">
              <a16:creationId xmlns:a16="http://schemas.microsoft.com/office/drawing/2014/main" id="{9AC1111D-E876-4277-A5B8-C523E0BF0F3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05" name="Line 3442">
          <a:extLst>
            <a:ext uri="{FF2B5EF4-FFF2-40B4-BE49-F238E27FC236}">
              <a16:creationId xmlns:a16="http://schemas.microsoft.com/office/drawing/2014/main" id="{41C73695-ECB7-4926-8BA8-0A66B7DC5C7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06" name="Line 3443">
          <a:extLst>
            <a:ext uri="{FF2B5EF4-FFF2-40B4-BE49-F238E27FC236}">
              <a16:creationId xmlns:a16="http://schemas.microsoft.com/office/drawing/2014/main" id="{8901696B-A5B4-4C0C-BC21-6B07F01FA86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07" name="Line 3444">
          <a:extLst>
            <a:ext uri="{FF2B5EF4-FFF2-40B4-BE49-F238E27FC236}">
              <a16:creationId xmlns:a16="http://schemas.microsoft.com/office/drawing/2014/main" id="{F71864E4-A1C2-4644-BBF1-398C3EC7A9D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08" name="Line 3445">
          <a:extLst>
            <a:ext uri="{FF2B5EF4-FFF2-40B4-BE49-F238E27FC236}">
              <a16:creationId xmlns:a16="http://schemas.microsoft.com/office/drawing/2014/main" id="{67631B3C-A287-4024-BE7A-71BD5C80C31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09" name="Line 3446">
          <a:extLst>
            <a:ext uri="{FF2B5EF4-FFF2-40B4-BE49-F238E27FC236}">
              <a16:creationId xmlns:a16="http://schemas.microsoft.com/office/drawing/2014/main" id="{5D742728-3480-4EFD-A07F-14896F20FBA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10" name="Line 3447">
          <a:extLst>
            <a:ext uri="{FF2B5EF4-FFF2-40B4-BE49-F238E27FC236}">
              <a16:creationId xmlns:a16="http://schemas.microsoft.com/office/drawing/2014/main" id="{71593DA4-A6B8-476C-81E0-6D59D89DDE8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11" name="Line 3448">
          <a:extLst>
            <a:ext uri="{FF2B5EF4-FFF2-40B4-BE49-F238E27FC236}">
              <a16:creationId xmlns:a16="http://schemas.microsoft.com/office/drawing/2014/main" id="{F36A3469-E7D1-46D5-881A-EBACE3282C0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12" name="Line 3449">
          <a:extLst>
            <a:ext uri="{FF2B5EF4-FFF2-40B4-BE49-F238E27FC236}">
              <a16:creationId xmlns:a16="http://schemas.microsoft.com/office/drawing/2014/main" id="{20D4C7A5-2499-4D25-B6AE-B4F9F044009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13" name="Line 3450">
          <a:extLst>
            <a:ext uri="{FF2B5EF4-FFF2-40B4-BE49-F238E27FC236}">
              <a16:creationId xmlns:a16="http://schemas.microsoft.com/office/drawing/2014/main" id="{DFA5E619-2F32-4423-B64B-A91A657864C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14" name="Line 3451">
          <a:extLst>
            <a:ext uri="{FF2B5EF4-FFF2-40B4-BE49-F238E27FC236}">
              <a16:creationId xmlns:a16="http://schemas.microsoft.com/office/drawing/2014/main" id="{87E9AC2A-19D9-4215-BA20-44D3573B16F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15" name="Line 3452">
          <a:extLst>
            <a:ext uri="{FF2B5EF4-FFF2-40B4-BE49-F238E27FC236}">
              <a16:creationId xmlns:a16="http://schemas.microsoft.com/office/drawing/2014/main" id="{874686E0-D3C8-4F28-9BF2-C9FC866CC61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16" name="Line 3453">
          <a:extLst>
            <a:ext uri="{FF2B5EF4-FFF2-40B4-BE49-F238E27FC236}">
              <a16:creationId xmlns:a16="http://schemas.microsoft.com/office/drawing/2014/main" id="{D486CB0C-23EB-4F72-81B3-2306D56D4F6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17" name="Line 3454">
          <a:extLst>
            <a:ext uri="{FF2B5EF4-FFF2-40B4-BE49-F238E27FC236}">
              <a16:creationId xmlns:a16="http://schemas.microsoft.com/office/drawing/2014/main" id="{D3B64825-89F3-41AC-A327-D125F1FCF73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18" name="Line 3420">
          <a:extLst>
            <a:ext uri="{FF2B5EF4-FFF2-40B4-BE49-F238E27FC236}">
              <a16:creationId xmlns:a16="http://schemas.microsoft.com/office/drawing/2014/main" id="{71721E3F-1F1D-4FCA-A5CC-49470F07B7F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19" name="Line 3421">
          <a:extLst>
            <a:ext uri="{FF2B5EF4-FFF2-40B4-BE49-F238E27FC236}">
              <a16:creationId xmlns:a16="http://schemas.microsoft.com/office/drawing/2014/main" id="{85033E94-024E-451E-B755-96FF38D3953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20" name="Line 3422">
          <a:extLst>
            <a:ext uri="{FF2B5EF4-FFF2-40B4-BE49-F238E27FC236}">
              <a16:creationId xmlns:a16="http://schemas.microsoft.com/office/drawing/2014/main" id="{8CBF5F50-B03D-41CC-BBB4-D31DFBF867C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21" name="Line 3423">
          <a:extLst>
            <a:ext uri="{FF2B5EF4-FFF2-40B4-BE49-F238E27FC236}">
              <a16:creationId xmlns:a16="http://schemas.microsoft.com/office/drawing/2014/main" id="{BD211D6C-D557-4358-BC26-3ED15EE3EFA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22" name="Line 3424">
          <a:extLst>
            <a:ext uri="{FF2B5EF4-FFF2-40B4-BE49-F238E27FC236}">
              <a16:creationId xmlns:a16="http://schemas.microsoft.com/office/drawing/2014/main" id="{34164216-55A4-4AEF-9455-1EE19092602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23" name="Line 3425">
          <a:extLst>
            <a:ext uri="{FF2B5EF4-FFF2-40B4-BE49-F238E27FC236}">
              <a16:creationId xmlns:a16="http://schemas.microsoft.com/office/drawing/2014/main" id="{05FAA573-AB49-4740-A7DA-1CD4F80820F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24" name="Line 3426">
          <a:extLst>
            <a:ext uri="{FF2B5EF4-FFF2-40B4-BE49-F238E27FC236}">
              <a16:creationId xmlns:a16="http://schemas.microsoft.com/office/drawing/2014/main" id="{EA717101-B65D-4AD3-B7E8-AA101425B28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25" name="Line 3427">
          <a:extLst>
            <a:ext uri="{FF2B5EF4-FFF2-40B4-BE49-F238E27FC236}">
              <a16:creationId xmlns:a16="http://schemas.microsoft.com/office/drawing/2014/main" id="{0809A616-8D03-4BF1-9213-B61665B643F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26" name="Line 3428">
          <a:extLst>
            <a:ext uri="{FF2B5EF4-FFF2-40B4-BE49-F238E27FC236}">
              <a16:creationId xmlns:a16="http://schemas.microsoft.com/office/drawing/2014/main" id="{C0F18BD8-F0D3-477B-A989-63BA2312A2B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27" name="Line 3429">
          <a:extLst>
            <a:ext uri="{FF2B5EF4-FFF2-40B4-BE49-F238E27FC236}">
              <a16:creationId xmlns:a16="http://schemas.microsoft.com/office/drawing/2014/main" id="{3BF9EF9A-B4D7-4CCB-918E-78C10D3ED87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28" name="Line 3430">
          <a:extLst>
            <a:ext uri="{FF2B5EF4-FFF2-40B4-BE49-F238E27FC236}">
              <a16:creationId xmlns:a16="http://schemas.microsoft.com/office/drawing/2014/main" id="{64AAA7F4-B991-43B9-86BD-D5FBB85D3C2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29" name="Line 3431">
          <a:extLst>
            <a:ext uri="{FF2B5EF4-FFF2-40B4-BE49-F238E27FC236}">
              <a16:creationId xmlns:a16="http://schemas.microsoft.com/office/drawing/2014/main" id="{40259C31-ED30-4D50-A341-F53535D76A5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30" name="Line 3432">
          <a:extLst>
            <a:ext uri="{FF2B5EF4-FFF2-40B4-BE49-F238E27FC236}">
              <a16:creationId xmlns:a16="http://schemas.microsoft.com/office/drawing/2014/main" id="{D5EB4456-B745-4223-80FA-37C98F5FE3C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31" name="Line 3433">
          <a:extLst>
            <a:ext uri="{FF2B5EF4-FFF2-40B4-BE49-F238E27FC236}">
              <a16:creationId xmlns:a16="http://schemas.microsoft.com/office/drawing/2014/main" id="{A8DAFFF4-B516-412C-98FB-1FE1263DBA6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32" name="Line 3434">
          <a:extLst>
            <a:ext uri="{FF2B5EF4-FFF2-40B4-BE49-F238E27FC236}">
              <a16:creationId xmlns:a16="http://schemas.microsoft.com/office/drawing/2014/main" id="{74208950-DFBC-490A-8215-231948D1DDD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33" name="Line 3435">
          <a:extLst>
            <a:ext uri="{FF2B5EF4-FFF2-40B4-BE49-F238E27FC236}">
              <a16:creationId xmlns:a16="http://schemas.microsoft.com/office/drawing/2014/main" id="{FE6982D0-1533-4A53-A5A8-F5DA4181007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34" name="Line 3436">
          <a:extLst>
            <a:ext uri="{FF2B5EF4-FFF2-40B4-BE49-F238E27FC236}">
              <a16:creationId xmlns:a16="http://schemas.microsoft.com/office/drawing/2014/main" id="{599C0962-DFF9-459E-8E42-CB70E778458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35" name="Line 3437">
          <a:extLst>
            <a:ext uri="{FF2B5EF4-FFF2-40B4-BE49-F238E27FC236}">
              <a16:creationId xmlns:a16="http://schemas.microsoft.com/office/drawing/2014/main" id="{8F0EB7F2-4F09-40BD-916B-BBB181CA52D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36" name="Line 3438">
          <a:extLst>
            <a:ext uri="{FF2B5EF4-FFF2-40B4-BE49-F238E27FC236}">
              <a16:creationId xmlns:a16="http://schemas.microsoft.com/office/drawing/2014/main" id="{BB501F87-7006-4714-8705-D1A0DF674CA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37" name="Line 3439">
          <a:extLst>
            <a:ext uri="{FF2B5EF4-FFF2-40B4-BE49-F238E27FC236}">
              <a16:creationId xmlns:a16="http://schemas.microsoft.com/office/drawing/2014/main" id="{C0B95E73-FB81-44F8-8E58-5873AFDE4B3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38" name="Line 3440">
          <a:extLst>
            <a:ext uri="{FF2B5EF4-FFF2-40B4-BE49-F238E27FC236}">
              <a16:creationId xmlns:a16="http://schemas.microsoft.com/office/drawing/2014/main" id="{8F3935E0-6628-46BB-A058-BF59A4A2F33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39" name="Line 3441">
          <a:extLst>
            <a:ext uri="{FF2B5EF4-FFF2-40B4-BE49-F238E27FC236}">
              <a16:creationId xmlns:a16="http://schemas.microsoft.com/office/drawing/2014/main" id="{25E1DECB-0DD8-4123-AF9F-206C5690365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40" name="Line 3442">
          <a:extLst>
            <a:ext uri="{FF2B5EF4-FFF2-40B4-BE49-F238E27FC236}">
              <a16:creationId xmlns:a16="http://schemas.microsoft.com/office/drawing/2014/main" id="{F51C4DBB-C0B0-4736-9844-17F8B7ACD76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41" name="Line 3443">
          <a:extLst>
            <a:ext uri="{FF2B5EF4-FFF2-40B4-BE49-F238E27FC236}">
              <a16:creationId xmlns:a16="http://schemas.microsoft.com/office/drawing/2014/main" id="{18977EA1-C536-484B-B103-BFD240D65A7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42" name="Line 3444">
          <a:extLst>
            <a:ext uri="{FF2B5EF4-FFF2-40B4-BE49-F238E27FC236}">
              <a16:creationId xmlns:a16="http://schemas.microsoft.com/office/drawing/2014/main" id="{BE1AB78F-AB76-4F9C-8573-DD01C5C5CF1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43" name="Line 3445">
          <a:extLst>
            <a:ext uri="{FF2B5EF4-FFF2-40B4-BE49-F238E27FC236}">
              <a16:creationId xmlns:a16="http://schemas.microsoft.com/office/drawing/2014/main" id="{5266089A-792E-444D-A7FF-E78CBD6B8CF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44" name="Line 3446">
          <a:extLst>
            <a:ext uri="{FF2B5EF4-FFF2-40B4-BE49-F238E27FC236}">
              <a16:creationId xmlns:a16="http://schemas.microsoft.com/office/drawing/2014/main" id="{1FAFC3D9-F403-484B-9718-46A2F4C2EE0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45" name="Line 3447">
          <a:extLst>
            <a:ext uri="{FF2B5EF4-FFF2-40B4-BE49-F238E27FC236}">
              <a16:creationId xmlns:a16="http://schemas.microsoft.com/office/drawing/2014/main" id="{6D8A2612-DE70-4D98-9EE8-4F18DC4E310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46" name="Line 3448">
          <a:extLst>
            <a:ext uri="{FF2B5EF4-FFF2-40B4-BE49-F238E27FC236}">
              <a16:creationId xmlns:a16="http://schemas.microsoft.com/office/drawing/2014/main" id="{996DDE64-4ADB-4B94-8784-322477897EB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47" name="Line 3449">
          <a:extLst>
            <a:ext uri="{FF2B5EF4-FFF2-40B4-BE49-F238E27FC236}">
              <a16:creationId xmlns:a16="http://schemas.microsoft.com/office/drawing/2014/main" id="{0E4A419A-CA52-44AE-8B43-D6D8E40C23C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48" name="Line 3450">
          <a:extLst>
            <a:ext uri="{FF2B5EF4-FFF2-40B4-BE49-F238E27FC236}">
              <a16:creationId xmlns:a16="http://schemas.microsoft.com/office/drawing/2014/main" id="{A04A2085-2E49-44BC-B938-8BDD928DCAD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49" name="Line 3451">
          <a:extLst>
            <a:ext uri="{FF2B5EF4-FFF2-40B4-BE49-F238E27FC236}">
              <a16:creationId xmlns:a16="http://schemas.microsoft.com/office/drawing/2014/main" id="{10EC5A7F-5828-497C-81C9-514145DCFA8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50" name="Line 3452">
          <a:extLst>
            <a:ext uri="{FF2B5EF4-FFF2-40B4-BE49-F238E27FC236}">
              <a16:creationId xmlns:a16="http://schemas.microsoft.com/office/drawing/2014/main" id="{1950A061-F2D0-4F01-A110-DCAA653A62B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51" name="Line 3453">
          <a:extLst>
            <a:ext uri="{FF2B5EF4-FFF2-40B4-BE49-F238E27FC236}">
              <a16:creationId xmlns:a16="http://schemas.microsoft.com/office/drawing/2014/main" id="{C3C00382-80A8-48A7-AB9F-49366A8B8B0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52" name="Line 3454">
          <a:extLst>
            <a:ext uri="{FF2B5EF4-FFF2-40B4-BE49-F238E27FC236}">
              <a16:creationId xmlns:a16="http://schemas.microsoft.com/office/drawing/2014/main" id="{5BC56165-2933-4C24-B241-659EC52114A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53" name="Line 3420">
          <a:extLst>
            <a:ext uri="{FF2B5EF4-FFF2-40B4-BE49-F238E27FC236}">
              <a16:creationId xmlns:a16="http://schemas.microsoft.com/office/drawing/2014/main" id="{1C573AE6-A644-4C5B-863F-C6A43ECBF0F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54" name="Line 3421">
          <a:extLst>
            <a:ext uri="{FF2B5EF4-FFF2-40B4-BE49-F238E27FC236}">
              <a16:creationId xmlns:a16="http://schemas.microsoft.com/office/drawing/2014/main" id="{9F2C0D09-E7EF-4A70-9BD1-990677AFA84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55" name="Line 3422">
          <a:extLst>
            <a:ext uri="{FF2B5EF4-FFF2-40B4-BE49-F238E27FC236}">
              <a16:creationId xmlns:a16="http://schemas.microsoft.com/office/drawing/2014/main" id="{25252D6F-69F6-49D3-8579-DB4C5DC0745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56" name="Line 3423">
          <a:extLst>
            <a:ext uri="{FF2B5EF4-FFF2-40B4-BE49-F238E27FC236}">
              <a16:creationId xmlns:a16="http://schemas.microsoft.com/office/drawing/2014/main" id="{F03034BA-4ED5-44CA-A812-0573C887AEA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57" name="Line 3424">
          <a:extLst>
            <a:ext uri="{FF2B5EF4-FFF2-40B4-BE49-F238E27FC236}">
              <a16:creationId xmlns:a16="http://schemas.microsoft.com/office/drawing/2014/main" id="{CD7D7096-BE5D-479A-826F-F73F012F930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58" name="Line 3425">
          <a:extLst>
            <a:ext uri="{FF2B5EF4-FFF2-40B4-BE49-F238E27FC236}">
              <a16:creationId xmlns:a16="http://schemas.microsoft.com/office/drawing/2014/main" id="{FD4E655C-6170-4A23-B1A2-DE9D9A23F2A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59" name="Line 3426">
          <a:extLst>
            <a:ext uri="{FF2B5EF4-FFF2-40B4-BE49-F238E27FC236}">
              <a16:creationId xmlns:a16="http://schemas.microsoft.com/office/drawing/2014/main" id="{74B982F6-B5DF-4C49-995C-44D647D5D5E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60" name="Line 3427">
          <a:extLst>
            <a:ext uri="{FF2B5EF4-FFF2-40B4-BE49-F238E27FC236}">
              <a16:creationId xmlns:a16="http://schemas.microsoft.com/office/drawing/2014/main" id="{C0568AFD-3A83-488A-A0CD-4F3F9381F5A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61" name="Line 3428">
          <a:extLst>
            <a:ext uri="{FF2B5EF4-FFF2-40B4-BE49-F238E27FC236}">
              <a16:creationId xmlns:a16="http://schemas.microsoft.com/office/drawing/2014/main" id="{975FD30F-3658-4AFE-A650-F76041CA729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62" name="Line 3429">
          <a:extLst>
            <a:ext uri="{FF2B5EF4-FFF2-40B4-BE49-F238E27FC236}">
              <a16:creationId xmlns:a16="http://schemas.microsoft.com/office/drawing/2014/main" id="{CD1BEC06-AC1A-4338-9725-CEF5539288F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63" name="Line 3430">
          <a:extLst>
            <a:ext uri="{FF2B5EF4-FFF2-40B4-BE49-F238E27FC236}">
              <a16:creationId xmlns:a16="http://schemas.microsoft.com/office/drawing/2014/main" id="{1A350B75-D878-477D-AAA0-CA711666A8A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64" name="Line 3431">
          <a:extLst>
            <a:ext uri="{FF2B5EF4-FFF2-40B4-BE49-F238E27FC236}">
              <a16:creationId xmlns:a16="http://schemas.microsoft.com/office/drawing/2014/main" id="{0CFD3749-9E28-4B3E-99E6-A4587311F23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65" name="Line 3432">
          <a:extLst>
            <a:ext uri="{FF2B5EF4-FFF2-40B4-BE49-F238E27FC236}">
              <a16:creationId xmlns:a16="http://schemas.microsoft.com/office/drawing/2014/main" id="{64FCCFBC-191E-4F97-AE9F-15E6FCE6BF8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66" name="Line 3433">
          <a:extLst>
            <a:ext uri="{FF2B5EF4-FFF2-40B4-BE49-F238E27FC236}">
              <a16:creationId xmlns:a16="http://schemas.microsoft.com/office/drawing/2014/main" id="{942C85E9-9D1A-4A83-BC89-10CB22A9390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67" name="Line 3434">
          <a:extLst>
            <a:ext uri="{FF2B5EF4-FFF2-40B4-BE49-F238E27FC236}">
              <a16:creationId xmlns:a16="http://schemas.microsoft.com/office/drawing/2014/main" id="{497F84C2-34E7-407D-849D-980446D5A8B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68" name="Line 3435">
          <a:extLst>
            <a:ext uri="{FF2B5EF4-FFF2-40B4-BE49-F238E27FC236}">
              <a16:creationId xmlns:a16="http://schemas.microsoft.com/office/drawing/2014/main" id="{3504DA42-321F-45DE-9789-465812D08AD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69" name="Line 3436">
          <a:extLst>
            <a:ext uri="{FF2B5EF4-FFF2-40B4-BE49-F238E27FC236}">
              <a16:creationId xmlns:a16="http://schemas.microsoft.com/office/drawing/2014/main" id="{FAB804D4-6F33-411A-AF21-D81785FED85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70" name="Line 3437">
          <a:extLst>
            <a:ext uri="{FF2B5EF4-FFF2-40B4-BE49-F238E27FC236}">
              <a16:creationId xmlns:a16="http://schemas.microsoft.com/office/drawing/2014/main" id="{DFF03DA1-44A5-49BF-B6D1-05AB411EB87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71" name="Line 3438">
          <a:extLst>
            <a:ext uri="{FF2B5EF4-FFF2-40B4-BE49-F238E27FC236}">
              <a16:creationId xmlns:a16="http://schemas.microsoft.com/office/drawing/2014/main" id="{81820694-5E08-4A2B-B82C-1DBE193A9F6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72" name="Line 3439">
          <a:extLst>
            <a:ext uri="{FF2B5EF4-FFF2-40B4-BE49-F238E27FC236}">
              <a16:creationId xmlns:a16="http://schemas.microsoft.com/office/drawing/2014/main" id="{E5E804AD-69C2-4753-AA52-175C0137F85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73" name="Line 3440">
          <a:extLst>
            <a:ext uri="{FF2B5EF4-FFF2-40B4-BE49-F238E27FC236}">
              <a16:creationId xmlns:a16="http://schemas.microsoft.com/office/drawing/2014/main" id="{9FEAD6F2-A31A-4907-B9B5-C6957EBC094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74" name="Line 3441">
          <a:extLst>
            <a:ext uri="{FF2B5EF4-FFF2-40B4-BE49-F238E27FC236}">
              <a16:creationId xmlns:a16="http://schemas.microsoft.com/office/drawing/2014/main" id="{F6475899-B6F2-4C4F-8648-71F161D900A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75" name="Line 3442">
          <a:extLst>
            <a:ext uri="{FF2B5EF4-FFF2-40B4-BE49-F238E27FC236}">
              <a16:creationId xmlns:a16="http://schemas.microsoft.com/office/drawing/2014/main" id="{88EC0177-2A57-42F2-8A5E-8DA1CC12FDF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76" name="Line 3443">
          <a:extLst>
            <a:ext uri="{FF2B5EF4-FFF2-40B4-BE49-F238E27FC236}">
              <a16:creationId xmlns:a16="http://schemas.microsoft.com/office/drawing/2014/main" id="{D1CF3AC0-3E03-4367-AF4D-CA68A736610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77" name="Line 3444">
          <a:extLst>
            <a:ext uri="{FF2B5EF4-FFF2-40B4-BE49-F238E27FC236}">
              <a16:creationId xmlns:a16="http://schemas.microsoft.com/office/drawing/2014/main" id="{9EB1839E-0A9B-441C-9F8D-6F364DE7005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78" name="Line 3445">
          <a:extLst>
            <a:ext uri="{FF2B5EF4-FFF2-40B4-BE49-F238E27FC236}">
              <a16:creationId xmlns:a16="http://schemas.microsoft.com/office/drawing/2014/main" id="{D5A41403-4BA5-438B-9D7F-B4D82FCDBB1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79" name="Line 3446">
          <a:extLst>
            <a:ext uri="{FF2B5EF4-FFF2-40B4-BE49-F238E27FC236}">
              <a16:creationId xmlns:a16="http://schemas.microsoft.com/office/drawing/2014/main" id="{1A305AB0-AFAA-4466-94A4-B5DC3945FFD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80" name="Line 3447">
          <a:extLst>
            <a:ext uri="{FF2B5EF4-FFF2-40B4-BE49-F238E27FC236}">
              <a16:creationId xmlns:a16="http://schemas.microsoft.com/office/drawing/2014/main" id="{BD5598C8-56E1-4E53-9FB2-C799B1AD7ED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81" name="Line 3448">
          <a:extLst>
            <a:ext uri="{FF2B5EF4-FFF2-40B4-BE49-F238E27FC236}">
              <a16:creationId xmlns:a16="http://schemas.microsoft.com/office/drawing/2014/main" id="{85D21C9D-D49E-47AF-A732-FD2B60365A9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82" name="Line 3449">
          <a:extLst>
            <a:ext uri="{FF2B5EF4-FFF2-40B4-BE49-F238E27FC236}">
              <a16:creationId xmlns:a16="http://schemas.microsoft.com/office/drawing/2014/main" id="{4C269CB1-A6B0-45ED-99A7-3D2F293DFE3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83" name="Line 3450">
          <a:extLst>
            <a:ext uri="{FF2B5EF4-FFF2-40B4-BE49-F238E27FC236}">
              <a16:creationId xmlns:a16="http://schemas.microsoft.com/office/drawing/2014/main" id="{842D5F75-F5E4-4C56-A1A3-DC5720CDBE1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84" name="Line 3451">
          <a:extLst>
            <a:ext uri="{FF2B5EF4-FFF2-40B4-BE49-F238E27FC236}">
              <a16:creationId xmlns:a16="http://schemas.microsoft.com/office/drawing/2014/main" id="{430CEED2-01F5-4DC9-BDAE-B0EAB6F08A9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85" name="Line 3452">
          <a:extLst>
            <a:ext uri="{FF2B5EF4-FFF2-40B4-BE49-F238E27FC236}">
              <a16:creationId xmlns:a16="http://schemas.microsoft.com/office/drawing/2014/main" id="{ACDBAEF2-B357-4EBB-9A7D-3108E46A88B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86" name="Line 3453">
          <a:extLst>
            <a:ext uri="{FF2B5EF4-FFF2-40B4-BE49-F238E27FC236}">
              <a16:creationId xmlns:a16="http://schemas.microsoft.com/office/drawing/2014/main" id="{31E75072-5345-48E7-9CB7-1DC682A5B84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87" name="Line 3454">
          <a:extLst>
            <a:ext uri="{FF2B5EF4-FFF2-40B4-BE49-F238E27FC236}">
              <a16:creationId xmlns:a16="http://schemas.microsoft.com/office/drawing/2014/main" id="{72DEA4F0-E613-4AA3-AEC3-E1A5F8344F6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88" name="Line 3420">
          <a:extLst>
            <a:ext uri="{FF2B5EF4-FFF2-40B4-BE49-F238E27FC236}">
              <a16:creationId xmlns:a16="http://schemas.microsoft.com/office/drawing/2014/main" id="{4E73DD16-3504-477E-A889-A1009650F1D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89" name="Line 3421">
          <a:extLst>
            <a:ext uri="{FF2B5EF4-FFF2-40B4-BE49-F238E27FC236}">
              <a16:creationId xmlns:a16="http://schemas.microsoft.com/office/drawing/2014/main" id="{9E7C92B7-BA46-4B86-86A1-01CF6B7ED3A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90" name="Line 3422">
          <a:extLst>
            <a:ext uri="{FF2B5EF4-FFF2-40B4-BE49-F238E27FC236}">
              <a16:creationId xmlns:a16="http://schemas.microsoft.com/office/drawing/2014/main" id="{919929AE-FF0F-4BDC-9A72-03E17747341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91" name="Line 3423">
          <a:extLst>
            <a:ext uri="{FF2B5EF4-FFF2-40B4-BE49-F238E27FC236}">
              <a16:creationId xmlns:a16="http://schemas.microsoft.com/office/drawing/2014/main" id="{B9EADF74-C4BF-47AB-A1FD-C8ACF88BDC8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92" name="Line 3424">
          <a:extLst>
            <a:ext uri="{FF2B5EF4-FFF2-40B4-BE49-F238E27FC236}">
              <a16:creationId xmlns:a16="http://schemas.microsoft.com/office/drawing/2014/main" id="{A6ED6C2D-A3AB-4271-9377-702F03C5483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93" name="Line 3425">
          <a:extLst>
            <a:ext uri="{FF2B5EF4-FFF2-40B4-BE49-F238E27FC236}">
              <a16:creationId xmlns:a16="http://schemas.microsoft.com/office/drawing/2014/main" id="{D7DFDC99-5FD0-485E-8ED1-DE97B2F23F9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94" name="Line 3426">
          <a:extLst>
            <a:ext uri="{FF2B5EF4-FFF2-40B4-BE49-F238E27FC236}">
              <a16:creationId xmlns:a16="http://schemas.microsoft.com/office/drawing/2014/main" id="{2FE91B69-A40F-48DF-AAD8-4022B9BFE4A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95" name="Line 3427">
          <a:extLst>
            <a:ext uri="{FF2B5EF4-FFF2-40B4-BE49-F238E27FC236}">
              <a16:creationId xmlns:a16="http://schemas.microsoft.com/office/drawing/2014/main" id="{16D6649F-9138-4A3A-8994-8695C7FEAF8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96" name="Line 3428">
          <a:extLst>
            <a:ext uri="{FF2B5EF4-FFF2-40B4-BE49-F238E27FC236}">
              <a16:creationId xmlns:a16="http://schemas.microsoft.com/office/drawing/2014/main" id="{CB99D9DC-DBE7-44DA-BF44-20F6A0A6737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97" name="Line 3429">
          <a:extLst>
            <a:ext uri="{FF2B5EF4-FFF2-40B4-BE49-F238E27FC236}">
              <a16:creationId xmlns:a16="http://schemas.microsoft.com/office/drawing/2014/main" id="{BEEEEE7F-6940-463F-A1A3-32BE306F20D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98" name="Line 3430">
          <a:extLst>
            <a:ext uri="{FF2B5EF4-FFF2-40B4-BE49-F238E27FC236}">
              <a16:creationId xmlns:a16="http://schemas.microsoft.com/office/drawing/2014/main" id="{6A55AFF6-71B2-48A8-94EC-047B48371B1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499" name="Line 3431">
          <a:extLst>
            <a:ext uri="{FF2B5EF4-FFF2-40B4-BE49-F238E27FC236}">
              <a16:creationId xmlns:a16="http://schemas.microsoft.com/office/drawing/2014/main" id="{0D56E408-8A50-4AE3-AAD6-DE06473E9AD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00" name="Line 3432">
          <a:extLst>
            <a:ext uri="{FF2B5EF4-FFF2-40B4-BE49-F238E27FC236}">
              <a16:creationId xmlns:a16="http://schemas.microsoft.com/office/drawing/2014/main" id="{801BC13A-2A8C-46D6-AC57-48FE14288F2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01" name="Line 3433">
          <a:extLst>
            <a:ext uri="{FF2B5EF4-FFF2-40B4-BE49-F238E27FC236}">
              <a16:creationId xmlns:a16="http://schemas.microsoft.com/office/drawing/2014/main" id="{3B59F18D-F8D4-44FC-A252-731C5F7117B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02" name="Line 3434">
          <a:extLst>
            <a:ext uri="{FF2B5EF4-FFF2-40B4-BE49-F238E27FC236}">
              <a16:creationId xmlns:a16="http://schemas.microsoft.com/office/drawing/2014/main" id="{DC870E1E-AE98-4A22-9DDC-A27DBE1A203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03" name="Line 3435">
          <a:extLst>
            <a:ext uri="{FF2B5EF4-FFF2-40B4-BE49-F238E27FC236}">
              <a16:creationId xmlns:a16="http://schemas.microsoft.com/office/drawing/2014/main" id="{0396CA66-48B9-45FB-8EC7-12EAC394988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04" name="Line 3436">
          <a:extLst>
            <a:ext uri="{FF2B5EF4-FFF2-40B4-BE49-F238E27FC236}">
              <a16:creationId xmlns:a16="http://schemas.microsoft.com/office/drawing/2014/main" id="{5E0EE0DD-E8C9-4132-8816-B24C129D2AA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05" name="Line 3437">
          <a:extLst>
            <a:ext uri="{FF2B5EF4-FFF2-40B4-BE49-F238E27FC236}">
              <a16:creationId xmlns:a16="http://schemas.microsoft.com/office/drawing/2014/main" id="{AE2036B9-5F6F-402E-807F-B677B9AB38D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06" name="Line 3438">
          <a:extLst>
            <a:ext uri="{FF2B5EF4-FFF2-40B4-BE49-F238E27FC236}">
              <a16:creationId xmlns:a16="http://schemas.microsoft.com/office/drawing/2014/main" id="{203A7480-DDBD-4A9C-A1A4-7C022ABC48F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07" name="Line 3439">
          <a:extLst>
            <a:ext uri="{FF2B5EF4-FFF2-40B4-BE49-F238E27FC236}">
              <a16:creationId xmlns:a16="http://schemas.microsoft.com/office/drawing/2014/main" id="{E96E75C2-45AC-427D-AD3B-279D1B754CC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08" name="Line 3440">
          <a:extLst>
            <a:ext uri="{FF2B5EF4-FFF2-40B4-BE49-F238E27FC236}">
              <a16:creationId xmlns:a16="http://schemas.microsoft.com/office/drawing/2014/main" id="{2B83218B-8B89-4D8A-9228-13EA9588568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09" name="Line 3441">
          <a:extLst>
            <a:ext uri="{FF2B5EF4-FFF2-40B4-BE49-F238E27FC236}">
              <a16:creationId xmlns:a16="http://schemas.microsoft.com/office/drawing/2014/main" id="{C9E474CE-3382-4979-ABB6-B05397F32CF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10" name="Line 3442">
          <a:extLst>
            <a:ext uri="{FF2B5EF4-FFF2-40B4-BE49-F238E27FC236}">
              <a16:creationId xmlns:a16="http://schemas.microsoft.com/office/drawing/2014/main" id="{819D7D9F-B0A5-45E7-925B-9515AB53ECF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11" name="Line 3443">
          <a:extLst>
            <a:ext uri="{FF2B5EF4-FFF2-40B4-BE49-F238E27FC236}">
              <a16:creationId xmlns:a16="http://schemas.microsoft.com/office/drawing/2014/main" id="{66F2AAA9-B702-4CC3-9F71-87E94F64546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12" name="Line 3444">
          <a:extLst>
            <a:ext uri="{FF2B5EF4-FFF2-40B4-BE49-F238E27FC236}">
              <a16:creationId xmlns:a16="http://schemas.microsoft.com/office/drawing/2014/main" id="{38F7AE09-B1D2-4051-A7EA-8CAEB2CCE3A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13" name="Line 3445">
          <a:extLst>
            <a:ext uri="{FF2B5EF4-FFF2-40B4-BE49-F238E27FC236}">
              <a16:creationId xmlns:a16="http://schemas.microsoft.com/office/drawing/2014/main" id="{716B5A22-464C-438E-8D6F-C05E732906C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14" name="Line 3446">
          <a:extLst>
            <a:ext uri="{FF2B5EF4-FFF2-40B4-BE49-F238E27FC236}">
              <a16:creationId xmlns:a16="http://schemas.microsoft.com/office/drawing/2014/main" id="{1AD023FC-B30C-4F00-9BD8-09018264084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15" name="Line 3447">
          <a:extLst>
            <a:ext uri="{FF2B5EF4-FFF2-40B4-BE49-F238E27FC236}">
              <a16:creationId xmlns:a16="http://schemas.microsoft.com/office/drawing/2014/main" id="{D593577C-4AE6-4729-B10D-A9D0BD986BC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16" name="Line 3448">
          <a:extLst>
            <a:ext uri="{FF2B5EF4-FFF2-40B4-BE49-F238E27FC236}">
              <a16:creationId xmlns:a16="http://schemas.microsoft.com/office/drawing/2014/main" id="{0F503A72-FC33-4DE0-9AEA-243BBB337DF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17" name="Line 3449">
          <a:extLst>
            <a:ext uri="{FF2B5EF4-FFF2-40B4-BE49-F238E27FC236}">
              <a16:creationId xmlns:a16="http://schemas.microsoft.com/office/drawing/2014/main" id="{5C3993DF-B36A-4035-9186-4FBD4770125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18" name="Line 3450">
          <a:extLst>
            <a:ext uri="{FF2B5EF4-FFF2-40B4-BE49-F238E27FC236}">
              <a16:creationId xmlns:a16="http://schemas.microsoft.com/office/drawing/2014/main" id="{D8E93769-2077-4992-82DD-6F0F945E584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19" name="Line 3451">
          <a:extLst>
            <a:ext uri="{FF2B5EF4-FFF2-40B4-BE49-F238E27FC236}">
              <a16:creationId xmlns:a16="http://schemas.microsoft.com/office/drawing/2014/main" id="{E026AC93-E9CC-4639-AAE5-8963FDF7C58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20" name="Line 3452">
          <a:extLst>
            <a:ext uri="{FF2B5EF4-FFF2-40B4-BE49-F238E27FC236}">
              <a16:creationId xmlns:a16="http://schemas.microsoft.com/office/drawing/2014/main" id="{489F0B0A-1D40-4B4C-9E43-49BF5FADC0E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21" name="Line 3453">
          <a:extLst>
            <a:ext uri="{FF2B5EF4-FFF2-40B4-BE49-F238E27FC236}">
              <a16:creationId xmlns:a16="http://schemas.microsoft.com/office/drawing/2014/main" id="{2171B1E4-0572-4B90-9ADF-E726963439F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22" name="Line 3454">
          <a:extLst>
            <a:ext uri="{FF2B5EF4-FFF2-40B4-BE49-F238E27FC236}">
              <a16:creationId xmlns:a16="http://schemas.microsoft.com/office/drawing/2014/main" id="{ECC9C506-A16B-44D3-88B1-9CC39B9CCCA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23" name="Line 3420">
          <a:extLst>
            <a:ext uri="{FF2B5EF4-FFF2-40B4-BE49-F238E27FC236}">
              <a16:creationId xmlns:a16="http://schemas.microsoft.com/office/drawing/2014/main" id="{41CB250B-254E-42F8-9C95-38457EF427D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24" name="Line 3421">
          <a:extLst>
            <a:ext uri="{FF2B5EF4-FFF2-40B4-BE49-F238E27FC236}">
              <a16:creationId xmlns:a16="http://schemas.microsoft.com/office/drawing/2014/main" id="{BCC9A568-2C6B-439E-995C-60ACEA88709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25" name="Line 3422">
          <a:extLst>
            <a:ext uri="{FF2B5EF4-FFF2-40B4-BE49-F238E27FC236}">
              <a16:creationId xmlns:a16="http://schemas.microsoft.com/office/drawing/2014/main" id="{80286BC0-5D35-4514-AD1E-81392AF4815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26" name="Line 3423">
          <a:extLst>
            <a:ext uri="{FF2B5EF4-FFF2-40B4-BE49-F238E27FC236}">
              <a16:creationId xmlns:a16="http://schemas.microsoft.com/office/drawing/2014/main" id="{595C069C-1352-45F9-BAA7-CD1BF72BD47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27" name="Line 3424">
          <a:extLst>
            <a:ext uri="{FF2B5EF4-FFF2-40B4-BE49-F238E27FC236}">
              <a16:creationId xmlns:a16="http://schemas.microsoft.com/office/drawing/2014/main" id="{88D23AE3-477C-45AC-BAB1-8812636F5E5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28" name="Line 3425">
          <a:extLst>
            <a:ext uri="{FF2B5EF4-FFF2-40B4-BE49-F238E27FC236}">
              <a16:creationId xmlns:a16="http://schemas.microsoft.com/office/drawing/2014/main" id="{3209A579-E65B-4373-BBF9-B2ECF83066D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29" name="Line 3426">
          <a:extLst>
            <a:ext uri="{FF2B5EF4-FFF2-40B4-BE49-F238E27FC236}">
              <a16:creationId xmlns:a16="http://schemas.microsoft.com/office/drawing/2014/main" id="{DC40F344-AA94-4BD2-8ED6-69BA314359E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30" name="Line 3427">
          <a:extLst>
            <a:ext uri="{FF2B5EF4-FFF2-40B4-BE49-F238E27FC236}">
              <a16:creationId xmlns:a16="http://schemas.microsoft.com/office/drawing/2014/main" id="{9DAE40F7-7024-4D87-8CDE-AA0F1FB3F5E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31" name="Line 3428">
          <a:extLst>
            <a:ext uri="{FF2B5EF4-FFF2-40B4-BE49-F238E27FC236}">
              <a16:creationId xmlns:a16="http://schemas.microsoft.com/office/drawing/2014/main" id="{B0BEA711-CAAC-460A-AFB5-0073A8831BA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32" name="Line 3429">
          <a:extLst>
            <a:ext uri="{FF2B5EF4-FFF2-40B4-BE49-F238E27FC236}">
              <a16:creationId xmlns:a16="http://schemas.microsoft.com/office/drawing/2014/main" id="{CBE9FADE-2264-4272-A126-54841E493B3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33" name="Line 3430">
          <a:extLst>
            <a:ext uri="{FF2B5EF4-FFF2-40B4-BE49-F238E27FC236}">
              <a16:creationId xmlns:a16="http://schemas.microsoft.com/office/drawing/2014/main" id="{D911E811-8C42-4542-BAA3-B0D09A3927D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34" name="Line 3431">
          <a:extLst>
            <a:ext uri="{FF2B5EF4-FFF2-40B4-BE49-F238E27FC236}">
              <a16:creationId xmlns:a16="http://schemas.microsoft.com/office/drawing/2014/main" id="{2366FEB3-5270-4B2E-8332-5FBF88873F6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35" name="Line 3432">
          <a:extLst>
            <a:ext uri="{FF2B5EF4-FFF2-40B4-BE49-F238E27FC236}">
              <a16:creationId xmlns:a16="http://schemas.microsoft.com/office/drawing/2014/main" id="{619800D9-98B2-4A02-9721-63E1634FAB9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36" name="Line 3433">
          <a:extLst>
            <a:ext uri="{FF2B5EF4-FFF2-40B4-BE49-F238E27FC236}">
              <a16:creationId xmlns:a16="http://schemas.microsoft.com/office/drawing/2014/main" id="{EB42566D-4D15-47B0-BCD3-E6EB3D696C1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37" name="Line 3434">
          <a:extLst>
            <a:ext uri="{FF2B5EF4-FFF2-40B4-BE49-F238E27FC236}">
              <a16:creationId xmlns:a16="http://schemas.microsoft.com/office/drawing/2014/main" id="{A1A00893-0B0F-4050-88B2-0FFCD9DEB13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38" name="Line 3435">
          <a:extLst>
            <a:ext uri="{FF2B5EF4-FFF2-40B4-BE49-F238E27FC236}">
              <a16:creationId xmlns:a16="http://schemas.microsoft.com/office/drawing/2014/main" id="{0526D070-3F21-4123-A537-690089981BF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39" name="Line 3436">
          <a:extLst>
            <a:ext uri="{FF2B5EF4-FFF2-40B4-BE49-F238E27FC236}">
              <a16:creationId xmlns:a16="http://schemas.microsoft.com/office/drawing/2014/main" id="{DCC03E2F-42F3-4E64-A61B-8FE8B6649CF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40" name="Line 3437">
          <a:extLst>
            <a:ext uri="{FF2B5EF4-FFF2-40B4-BE49-F238E27FC236}">
              <a16:creationId xmlns:a16="http://schemas.microsoft.com/office/drawing/2014/main" id="{A18CF0F0-D760-45B4-97E4-396D0712E8E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41" name="Line 3438">
          <a:extLst>
            <a:ext uri="{FF2B5EF4-FFF2-40B4-BE49-F238E27FC236}">
              <a16:creationId xmlns:a16="http://schemas.microsoft.com/office/drawing/2014/main" id="{BF5A7C1B-D55D-400A-8C40-E7852BC692D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42" name="Line 3439">
          <a:extLst>
            <a:ext uri="{FF2B5EF4-FFF2-40B4-BE49-F238E27FC236}">
              <a16:creationId xmlns:a16="http://schemas.microsoft.com/office/drawing/2014/main" id="{2985D9AF-8AF6-4E50-BAED-B234DC6BD5F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43" name="Line 3440">
          <a:extLst>
            <a:ext uri="{FF2B5EF4-FFF2-40B4-BE49-F238E27FC236}">
              <a16:creationId xmlns:a16="http://schemas.microsoft.com/office/drawing/2014/main" id="{828E9D12-3DF8-4A35-BC6C-EBAACBC1930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44" name="Line 3441">
          <a:extLst>
            <a:ext uri="{FF2B5EF4-FFF2-40B4-BE49-F238E27FC236}">
              <a16:creationId xmlns:a16="http://schemas.microsoft.com/office/drawing/2014/main" id="{85A35B3D-7F92-4591-BA2F-BCF4F084075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45" name="Line 3442">
          <a:extLst>
            <a:ext uri="{FF2B5EF4-FFF2-40B4-BE49-F238E27FC236}">
              <a16:creationId xmlns:a16="http://schemas.microsoft.com/office/drawing/2014/main" id="{2F9BD9F6-7E67-4644-988E-44713556C37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46" name="Line 3443">
          <a:extLst>
            <a:ext uri="{FF2B5EF4-FFF2-40B4-BE49-F238E27FC236}">
              <a16:creationId xmlns:a16="http://schemas.microsoft.com/office/drawing/2014/main" id="{944B5D27-11CC-4A82-96C9-684EE31DF0F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47" name="Line 3444">
          <a:extLst>
            <a:ext uri="{FF2B5EF4-FFF2-40B4-BE49-F238E27FC236}">
              <a16:creationId xmlns:a16="http://schemas.microsoft.com/office/drawing/2014/main" id="{8AEA4AB4-CA08-4ECA-9BB3-B8AEECB6845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48" name="Line 3445">
          <a:extLst>
            <a:ext uri="{FF2B5EF4-FFF2-40B4-BE49-F238E27FC236}">
              <a16:creationId xmlns:a16="http://schemas.microsoft.com/office/drawing/2014/main" id="{4193ACC6-611E-42B3-9FFE-A93F227D2E3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49" name="Line 3446">
          <a:extLst>
            <a:ext uri="{FF2B5EF4-FFF2-40B4-BE49-F238E27FC236}">
              <a16:creationId xmlns:a16="http://schemas.microsoft.com/office/drawing/2014/main" id="{78930BAE-7BEA-461F-A99C-F2ECA09432B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50" name="Line 3447">
          <a:extLst>
            <a:ext uri="{FF2B5EF4-FFF2-40B4-BE49-F238E27FC236}">
              <a16:creationId xmlns:a16="http://schemas.microsoft.com/office/drawing/2014/main" id="{7AE8E804-6439-4F83-AF8C-8FE55E7B17A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51" name="Line 3448">
          <a:extLst>
            <a:ext uri="{FF2B5EF4-FFF2-40B4-BE49-F238E27FC236}">
              <a16:creationId xmlns:a16="http://schemas.microsoft.com/office/drawing/2014/main" id="{66F7A978-D8CB-459D-8BD6-49D16A3C67A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52" name="Line 3449">
          <a:extLst>
            <a:ext uri="{FF2B5EF4-FFF2-40B4-BE49-F238E27FC236}">
              <a16:creationId xmlns:a16="http://schemas.microsoft.com/office/drawing/2014/main" id="{645551D0-9A46-4878-817F-9E6C004A169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53" name="Line 3450">
          <a:extLst>
            <a:ext uri="{FF2B5EF4-FFF2-40B4-BE49-F238E27FC236}">
              <a16:creationId xmlns:a16="http://schemas.microsoft.com/office/drawing/2014/main" id="{5C2BBB89-282D-4919-9FA1-3002E44D04F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54" name="Line 3451">
          <a:extLst>
            <a:ext uri="{FF2B5EF4-FFF2-40B4-BE49-F238E27FC236}">
              <a16:creationId xmlns:a16="http://schemas.microsoft.com/office/drawing/2014/main" id="{A0E2666E-D488-4BE1-81D9-DA3A4E24E6C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55" name="Line 3452">
          <a:extLst>
            <a:ext uri="{FF2B5EF4-FFF2-40B4-BE49-F238E27FC236}">
              <a16:creationId xmlns:a16="http://schemas.microsoft.com/office/drawing/2014/main" id="{F2A50A75-B5B7-48DE-86C7-EBAA2C8F9DC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56" name="Line 3453">
          <a:extLst>
            <a:ext uri="{FF2B5EF4-FFF2-40B4-BE49-F238E27FC236}">
              <a16:creationId xmlns:a16="http://schemas.microsoft.com/office/drawing/2014/main" id="{A6BB8219-BED4-41F9-9CE0-D7FF349F133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57" name="Line 3454">
          <a:extLst>
            <a:ext uri="{FF2B5EF4-FFF2-40B4-BE49-F238E27FC236}">
              <a16:creationId xmlns:a16="http://schemas.microsoft.com/office/drawing/2014/main" id="{034E05CB-2247-4D11-94B1-52566B66F2A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58" name="Line 3420">
          <a:extLst>
            <a:ext uri="{FF2B5EF4-FFF2-40B4-BE49-F238E27FC236}">
              <a16:creationId xmlns:a16="http://schemas.microsoft.com/office/drawing/2014/main" id="{9506FD2E-C2EA-4082-BD55-EC6DD219F7A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59" name="Line 3421">
          <a:extLst>
            <a:ext uri="{FF2B5EF4-FFF2-40B4-BE49-F238E27FC236}">
              <a16:creationId xmlns:a16="http://schemas.microsoft.com/office/drawing/2014/main" id="{154C744F-7264-435F-A517-5C14153EDB9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60" name="Line 3422">
          <a:extLst>
            <a:ext uri="{FF2B5EF4-FFF2-40B4-BE49-F238E27FC236}">
              <a16:creationId xmlns:a16="http://schemas.microsoft.com/office/drawing/2014/main" id="{A207E9D9-F017-4059-A420-554BB20276E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61" name="Line 3423">
          <a:extLst>
            <a:ext uri="{FF2B5EF4-FFF2-40B4-BE49-F238E27FC236}">
              <a16:creationId xmlns:a16="http://schemas.microsoft.com/office/drawing/2014/main" id="{1E9513F6-60DB-4BE7-8840-B3E01B53CFE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62" name="Line 3424">
          <a:extLst>
            <a:ext uri="{FF2B5EF4-FFF2-40B4-BE49-F238E27FC236}">
              <a16:creationId xmlns:a16="http://schemas.microsoft.com/office/drawing/2014/main" id="{8C21628C-C5A7-4956-8FC1-7FCE341E48D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63" name="Line 3425">
          <a:extLst>
            <a:ext uri="{FF2B5EF4-FFF2-40B4-BE49-F238E27FC236}">
              <a16:creationId xmlns:a16="http://schemas.microsoft.com/office/drawing/2014/main" id="{F54F5EC0-EF48-4B17-80B0-4F171EA86FB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64" name="Line 3426">
          <a:extLst>
            <a:ext uri="{FF2B5EF4-FFF2-40B4-BE49-F238E27FC236}">
              <a16:creationId xmlns:a16="http://schemas.microsoft.com/office/drawing/2014/main" id="{D6F76163-380E-439F-819E-C914599E35E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65" name="Line 3427">
          <a:extLst>
            <a:ext uri="{FF2B5EF4-FFF2-40B4-BE49-F238E27FC236}">
              <a16:creationId xmlns:a16="http://schemas.microsoft.com/office/drawing/2014/main" id="{4033CF81-1F3A-40A7-9540-6B7AE5BBD50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66" name="Line 3428">
          <a:extLst>
            <a:ext uri="{FF2B5EF4-FFF2-40B4-BE49-F238E27FC236}">
              <a16:creationId xmlns:a16="http://schemas.microsoft.com/office/drawing/2014/main" id="{5F12BFD2-031D-47F9-B985-D77D52D159D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67" name="Line 3429">
          <a:extLst>
            <a:ext uri="{FF2B5EF4-FFF2-40B4-BE49-F238E27FC236}">
              <a16:creationId xmlns:a16="http://schemas.microsoft.com/office/drawing/2014/main" id="{7B7F9517-9EB5-474D-B792-CC5387DA8ED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68" name="Line 3430">
          <a:extLst>
            <a:ext uri="{FF2B5EF4-FFF2-40B4-BE49-F238E27FC236}">
              <a16:creationId xmlns:a16="http://schemas.microsoft.com/office/drawing/2014/main" id="{C54DDAC3-64FE-4548-923A-A54F91D91A8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69" name="Line 3431">
          <a:extLst>
            <a:ext uri="{FF2B5EF4-FFF2-40B4-BE49-F238E27FC236}">
              <a16:creationId xmlns:a16="http://schemas.microsoft.com/office/drawing/2014/main" id="{3FCE7B3C-9117-4A30-9C6D-5EF3B0E694C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70" name="Line 3432">
          <a:extLst>
            <a:ext uri="{FF2B5EF4-FFF2-40B4-BE49-F238E27FC236}">
              <a16:creationId xmlns:a16="http://schemas.microsoft.com/office/drawing/2014/main" id="{118BCE71-3B0A-407C-A1CA-EFB1A5A4A95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71" name="Line 3433">
          <a:extLst>
            <a:ext uri="{FF2B5EF4-FFF2-40B4-BE49-F238E27FC236}">
              <a16:creationId xmlns:a16="http://schemas.microsoft.com/office/drawing/2014/main" id="{E3615C3F-38A2-452B-B39E-BA8259E0124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72" name="Line 3434">
          <a:extLst>
            <a:ext uri="{FF2B5EF4-FFF2-40B4-BE49-F238E27FC236}">
              <a16:creationId xmlns:a16="http://schemas.microsoft.com/office/drawing/2014/main" id="{3D57B4D0-C284-4F30-93B7-2A0C47FEB0C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73" name="Line 3435">
          <a:extLst>
            <a:ext uri="{FF2B5EF4-FFF2-40B4-BE49-F238E27FC236}">
              <a16:creationId xmlns:a16="http://schemas.microsoft.com/office/drawing/2014/main" id="{56B9A35F-961C-458C-B8BF-15CCFFC20BB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74" name="Line 3436">
          <a:extLst>
            <a:ext uri="{FF2B5EF4-FFF2-40B4-BE49-F238E27FC236}">
              <a16:creationId xmlns:a16="http://schemas.microsoft.com/office/drawing/2014/main" id="{424EC618-7A02-4F0B-88F1-5AEBAE92D41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75" name="Line 3437">
          <a:extLst>
            <a:ext uri="{FF2B5EF4-FFF2-40B4-BE49-F238E27FC236}">
              <a16:creationId xmlns:a16="http://schemas.microsoft.com/office/drawing/2014/main" id="{AE501BC9-16C3-44E4-8CF1-FA2B25A04EA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76" name="Line 3438">
          <a:extLst>
            <a:ext uri="{FF2B5EF4-FFF2-40B4-BE49-F238E27FC236}">
              <a16:creationId xmlns:a16="http://schemas.microsoft.com/office/drawing/2014/main" id="{BA2F077A-0513-4B82-BEBB-5A22EB61606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77" name="Line 3439">
          <a:extLst>
            <a:ext uri="{FF2B5EF4-FFF2-40B4-BE49-F238E27FC236}">
              <a16:creationId xmlns:a16="http://schemas.microsoft.com/office/drawing/2014/main" id="{4AEEC497-B56E-4D80-8670-88E8DFC3FC9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78" name="Line 3440">
          <a:extLst>
            <a:ext uri="{FF2B5EF4-FFF2-40B4-BE49-F238E27FC236}">
              <a16:creationId xmlns:a16="http://schemas.microsoft.com/office/drawing/2014/main" id="{3479A479-A77F-4A99-8233-508CDA82F42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79" name="Line 3441">
          <a:extLst>
            <a:ext uri="{FF2B5EF4-FFF2-40B4-BE49-F238E27FC236}">
              <a16:creationId xmlns:a16="http://schemas.microsoft.com/office/drawing/2014/main" id="{4A5FAE9F-14AC-49BB-89E7-357C9E184D5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80" name="Line 3442">
          <a:extLst>
            <a:ext uri="{FF2B5EF4-FFF2-40B4-BE49-F238E27FC236}">
              <a16:creationId xmlns:a16="http://schemas.microsoft.com/office/drawing/2014/main" id="{CAECF2E3-D877-41A9-BA34-5F66F50C83A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81" name="Line 3443">
          <a:extLst>
            <a:ext uri="{FF2B5EF4-FFF2-40B4-BE49-F238E27FC236}">
              <a16:creationId xmlns:a16="http://schemas.microsoft.com/office/drawing/2014/main" id="{A6164044-1EC7-4F4A-935A-47B2B03B95F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82" name="Line 3444">
          <a:extLst>
            <a:ext uri="{FF2B5EF4-FFF2-40B4-BE49-F238E27FC236}">
              <a16:creationId xmlns:a16="http://schemas.microsoft.com/office/drawing/2014/main" id="{AF3CD4E4-CEB3-4E46-86B3-6208F8590D9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83" name="Line 3445">
          <a:extLst>
            <a:ext uri="{FF2B5EF4-FFF2-40B4-BE49-F238E27FC236}">
              <a16:creationId xmlns:a16="http://schemas.microsoft.com/office/drawing/2014/main" id="{27311A5F-CF5A-4DC1-9E25-56500507D6B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84" name="Line 3446">
          <a:extLst>
            <a:ext uri="{FF2B5EF4-FFF2-40B4-BE49-F238E27FC236}">
              <a16:creationId xmlns:a16="http://schemas.microsoft.com/office/drawing/2014/main" id="{F7D1C996-CA93-4E2E-966D-019FD62273A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85" name="Line 3447">
          <a:extLst>
            <a:ext uri="{FF2B5EF4-FFF2-40B4-BE49-F238E27FC236}">
              <a16:creationId xmlns:a16="http://schemas.microsoft.com/office/drawing/2014/main" id="{08FA12D4-A9F7-46D9-9AE1-D267CD56329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86" name="Line 3448">
          <a:extLst>
            <a:ext uri="{FF2B5EF4-FFF2-40B4-BE49-F238E27FC236}">
              <a16:creationId xmlns:a16="http://schemas.microsoft.com/office/drawing/2014/main" id="{2F1620CB-F252-4EC7-B126-E80C86EFA76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87" name="Line 3449">
          <a:extLst>
            <a:ext uri="{FF2B5EF4-FFF2-40B4-BE49-F238E27FC236}">
              <a16:creationId xmlns:a16="http://schemas.microsoft.com/office/drawing/2014/main" id="{658A7CB6-E253-4FA0-9F5C-828F82AE5CA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88" name="Line 3450">
          <a:extLst>
            <a:ext uri="{FF2B5EF4-FFF2-40B4-BE49-F238E27FC236}">
              <a16:creationId xmlns:a16="http://schemas.microsoft.com/office/drawing/2014/main" id="{EE35C19E-50CC-461E-A330-012D0C8C2CE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89" name="Line 3451">
          <a:extLst>
            <a:ext uri="{FF2B5EF4-FFF2-40B4-BE49-F238E27FC236}">
              <a16:creationId xmlns:a16="http://schemas.microsoft.com/office/drawing/2014/main" id="{2FD5ECBA-5D5F-4326-B1C9-3118D05E2D8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90" name="Line 3452">
          <a:extLst>
            <a:ext uri="{FF2B5EF4-FFF2-40B4-BE49-F238E27FC236}">
              <a16:creationId xmlns:a16="http://schemas.microsoft.com/office/drawing/2014/main" id="{5A2B79F1-EC0A-4870-B441-36FF4549CB6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91" name="Line 3453">
          <a:extLst>
            <a:ext uri="{FF2B5EF4-FFF2-40B4-BE49-F238E27FC236}">
              <a16:creationId xmlns:a16="http://schemas.microsoft.com/office/drawing/2014/main" id="{DFD848C6-261B-462F-9799-CBC79DC05E9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92" name="Line 3454">
          <a:extLst>
            <a:ext uri="{FF2B5EF4-FFF2-40B4-BE49-F238E27FC236}">
              <a16:creationId xmlns:a16="http://schemas.microsoft.com/office/drawing/2014/main" id="{6E684801-C572-47FE-ADA8-87ECEBCCE18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93" name="Line 3420">
          <a:extLst>
            <a:ext uri="{FF2B5EF4-FFF2-40B4-BE49-F238E27FC236}">
              <a16:creationId xmlns:a16="http://schemas.microsoft.com/office/drawing/2014/main" id="{D368D457-361B-4E71-BDE5-1F95F3D6BA3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94" name="Line 3421">
          <a:extLst>
            <a:ext uri="{FF2B5EF4-FFF2-40B4-BE49-F238E27FC236}">
              <a16:creationId xmlns:a16="http://schemas.microsoft.com/office/drawing/2014/main" id="{4798D2F5-9B40-4E71-BB0D-C28B811B860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95" name="Line 3422">
          <a:extLst>
            <a:ext uri="{FF2B5EF4-FFF2-40B4-BE49-F238E27FC236}">
              <a16:creationId xmlns:a16="http://schemas.microsoft.com/office/drawing/2014/main" id="{37C3163B-02A8-42A6-9496-4C9D05A2B9A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96" name="Line 3423">
          <a:extLst>
            <a:ext uri="{FF2B5EF4-FFF2-40B4-BE49-F238E27FC236}">
              <a16:creationId xmlns:a16="http://schemas.microsoft.com/office/drawing/2014/main" id="{AFA70EA5-E05B-4263-BA91-C645ACA4154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97" name="Line 3424">
          <a:extLst>
            <a:ext uri="{FF2B5EF4-FFF2-40B4-BE49-F238E27FC236}">
              <a16:creationId xmlns:a16="http://schemas.microsoft.com/office/drawing/2014/main" id="{89B33D1F-D29B-4C3C-A41F-27BD1D1D789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98" name="Line 3425">
          <a:extLst>
            <a:ext uri="{FF2B5EF4-FFF2-40B4-BE49-F238E27FC236}">
              <a16:creationId xmlns:a16="http://schemas.microsoft.com/office/drawing/2014/main" id="{D42E0B9F-4AD1-41E5-A999-F394C47308C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599" name="Line 3426">
          <a:extLst>
            <a:ext uri="{FF2B5EF4-FFF2-40B4-BE49-F238E27FC236}">
              <a16:creationId xmlns:a16="http://schemas.microsoft.com/office/drawing/2014/main" id="{AE3ED2AA-47DC-4459-8F3B-AE6618E1AF7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00" name="Line 3427">
          <a:extLst>
            <a:ext uri="{FF2B5EF4-FFF2-40B4-BE49-F238E27FC236}">
              <a16:creationId xmlns:a16="http://schemas.microsoft.com/office/drawing/2014/main" id="{1E4E0F43-32C5-4F67-ADC2-A171B8AC7CF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01" name="Line 3428">
          <a:extLst>
            <a:ext uri="{FF2B5EF4-FFF2-40B4-BE49-F238E27FC236}">
              <a16:creationId xmlns:a16="http://schemas.microsoft.com/office/drawing/2014/main" id="{A4EB0AA8-C12B-4959-994B-CD47AC7F3F8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02" name="Line 3429">
          <a:extLst>
            <a:ext uri="{FF2B5EF4-FFF2-40B4-BE49-F238E27FC236}">
              <a16:creationId xmlns:a16="http://schemas.microsoft.com/office/drawing/2014/main" id="{2D27CD5E-7212-4D14-B321-00FDC9C66FC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03" name="Line 3430">
          <a:extLst>
            <a:ext uri="{FF2B5EF4-FFF2-40B4-BE49-F238E27FC236}">
              <a16:creationId xmlns:a16="http://schemas.microsoft.com/office/drawing/2014/main" id="{590EB88F-2083-44CB-BBB9-5A524CEA909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04" name="Line 3431">
          <a:extLst>
            <a:ext uri="{FF2B5EF4-FFF2-40B4-BE49-F238E27FC236}">
              <a16:creationId xmlns:a16="http://schemas.microsoft.com/office/drawing/2014/main" id="{41AAF74E-251E-4F9B-9911-C9BD45531E1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05" name="Line 3432">
          <a:extLst>
            <a:ext uri="{FF2B5EF4-FFF2-40B4-BE49-F238E27FC236}">
              <a16:creationId xmlns:a16="http://schemas.microsoft.com/office/drawing/2014/main" id="{F361EEAF-F832-4165-A02E-95245DA790B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06" name="Line 3433">
          <a:extLst>
            <a:ext uri="{FF2B5EF4-FFF2-40B4-BE49-F238E27FC236}">
              <a16:creationId xmlns:a16="http://schemas.microsoft.com/office/drawing/2014/main" id="{A04F2BCD-88AC-4729-99EF-4FAF2E94FE2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07" name="Line 3434">
          <a:extLst>
            <a:ext uri="{FF2B5EF4-FFF2-40B4-BE49-F238E27FC236}">
              <a16:creationId xmlns:a16="http://schemas.microsoft.com/office/drawing/2014/main" id="{562C61CE-D5D5-4D15-B48D-8CB5F2ADB28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08" name="Line 3435">
          <a:extLst>
            <a:ext uri="{FF2B5EF4-FFF2-40B4-BE49-F238E27FC236}">
              <a16:creationId xmlns:a16="http://schemas.microsoft.com/office/drawing/2014/main" id="{E466B38E-50CA-453B-B87D-F85A2AA399C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09" name="Line 3436">
          <a:extLst>
            <a:ext uri="{FF2B5EF4-FFF2-40B4-BE49-F238E27FC236}">
              <a16:creationId xmlns:a16="http://schemas.microsoft.com/office/drawing/2014/main" id="{61CF6E0A-EDD9-4DA8-9BBA-76D4A2FCD40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10" name="Line 3437">
          <a:extLst>
            <a:ext uri="{FF2B5EF4-FFF2-40B4-BE49-F238E27FC236}">
              <a16:creationId xmlns:a16="http://schemas.microsoft.com/office/drawing/2014/main" id="{BF5225B0-767F-4CEB-B2EB-BE0E06E406A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11" name="Line 3438">
          <a:extLst>
            <a:ext uri="{FF2B5EF4-FFF2-40B4-BE49-F238E27FC236}">
              <a16:creationId xmlns:a16="http://schemas.microsoft.com/office/drawing/2014/main" id="{9CE56991-348D-4D5E-BECA-00145B05B0D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12" name="Line 3439">
          <a:extLst>
            <a:ext uri="{FF2B5EF4-FFF2-40B4-BE49-F238E27FC236}">
              <a16:creationId xmlns:a16="http://schemas.microsoft.com/office/drawing/2014/main" id="{D42F4DB5-DBBC-462D-9262-13857BC530A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13" name="Line 3440">
          <a:extLst>
            <a:ext uri="{FF2B5EF4-FFF2-40B4-BE49-F238E27FC236}">
              <a16:creationId xmlns:a16="http://schemas.microsoft.com/office/drawing/2014/main" id="{E384AE42-EFB5-42F9-ADCE-5930B150D9A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14" name="Line 3441">
          <a:extLst>
            <a:ext uri="{FF2B5EF4-FFF2-40B4-BE49-F238E27FC236}">
              <a16:creationId xmlns:a16="http://schemas.microsoft.com/office/drawing/2014/main" id="{047E850F-2FB5-49A7-B2A6-2F41E52B3CD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15" name="Line 3442">
          <a:extLst>
            <a:ext uri="{FF2B5EF4-FFF2-40B4-BE49-F238E27FC236}">
              <a16:creationId xmlns:a16="http://schemas.microsoft.com/office/drawing/2014/main" id="{07403F9B-0426-469C-BD88-4525E017336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16" name="Line 3443">
          <a:extLst>
            <a:ext uri="{FF2B5EF4-FFF2-40B4-BE49-F238E27FC236}">
              <a16:creationId xmlns:a16="http://schemas.microsoft.com/office/drawing/2014/main" id="{26F2FBD9-8565-48A0-A9DA-1C10BE9D9C3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17" name="Line 3444">
          <a:extLst>
            <a:ext uri="{FF2B5EF4-FFF2-40B4-BE49-F238E27FC236}">
              <a16:creationId xmlns:a16="http://schemas.microsoft.com/office/drawing/2014/main" id="{B357C823-334B-4E90-9B66-8665154FE4A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18" name="Line 3445">
          <a:extLst>
            <a:ext uri="{FF2B5EF4-FFF2-40B4-BE49-F238E27FC236}">
              <a16:creationId xmlns:a16="http://schemas.microsoft.com/office/drawing/2014/main" id="{1E28785C-79CC-4A71-88EB-FFFA2B135BF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19" name="Line 3446">
          <a:extLst>
            <a:ext uri="{FF2B5EF4-FFF2-40B4-BE49-F238E27FC236}">
              <a16:creationId xmlns:a16="http://schemas.microsoft.com/office/drawing/2014/main" id="{02B8B483-6FD4-4942-AE52-A59B7DBFB7D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20" name="Line 3447">
          <a:extLst>
            <a:ext uri="{FF2B5EF4-FFF2-40B4-BE49-F238E27FC236}">
              <a16:creationId xmlns:a16="http://schemas.microsoft.com/office/drawing/2014/main" id="{BD9D59A1-C7EF-4609-986F-58BE3588273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21" name="Line 3448">
          <a:extLst>
            <a:ext uri="{FF2B5EF4-FFF2-40B4-BE49-F238E27FC236}">
              <a16:creationId xmlns:a16="http://schemas.microsoft.com/office/drawing/2014/main" id="{046BC42D-76B8-407F-80D4-72D96C6978E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22" name="Line 3449">
          <a:extLst>
            <a:ext uri="{FF2B5EF4-FFF2-40B4-BE49-F238E27FC236}">
              <a16:creationId xmlns:a16="http://schemas.microsoft.com/office/drawing/2014/main" id="{89CF7BCE-741C-468F-AB8F-BF4F7366949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23" name="Line 3450">
          <a:extLst>
            <a:ext uri="{FF2B5EF4-FFF2-40B4-BE49-F238E27FC236}">
              <a16:creationId xmlns:a16="http://schemas.microsoft.com/office/drawing/2014/main" id="{13428F95-4906-4E0A-B9CA-B5C3457F475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24" name="Line 3451">
          <a:extLst>
            <a:ext uri="{FF2B5EF4-FFF2-40B4-BE49-F238E27FC236}">
              <a16:creationId xmlns:a16="http://schemas.microsoft.com/office/drawing/2014/main" id="{E49047A0-DB99-4429-B948-78B5D8D3A3A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25" name="Line 3452">
          <a:extLst>
            <a:ext uri="{FF2B5EF4-FFF2-40B4-BE49-F238E27FC236}">
              <a16:creationId xmlns:a16="http://schemas.microsoft.com/office/drawing/2014/main" id="{236B8B2B-4302-4BC5-903D-F38EC2C7032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26" name="Line 3453">
          <a:extLst>
            <a:ext uri="{FF2B5EF4-FFF2-40B4-BE49-F238E27FC236}">
              <a16:creationId xmlns:a16="http://schemas.microsoft.com/office/drawing/2014/main" id="{A907B41D-6CB2-4CBE-99A9-47946ECA2BB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27" name="Line 3454">
          <a:extLst>
            <a:ext uri="{FF2B5EF4-FFF2-40B4-BE49-F238E27FC236}">
              <a16:creationId xmlns:a16="http://schemas.microsoft.com/office/drawing/2014/main" id="{5DF3E2EA-2EB0-4FCA-BDE6-AAB0A835683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28" name="Line 3420">
          <a:extLst>
            <a:ext uri="{FF2B5EF4-FFF2-40B4-BE49-F238E27FC236}">
              <a16:creationId xmlns:a16="http://schemas.microsoft.com/office/drawing/2014/main" id="{712CE6DF-0CAA-4E36-9321-7D5A1EF3A88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29" name="Line 3421">
          <a:extLst>
            <a:ext uri="{FF2B5EF4-FFF2-40B4-BE49-F238E27FC236}">
              <a16:creationId xmlns:a16="http://schemas.microsoft.com/office/drawing/2014/main" id="{F56E0597-8B24-4A11-8BB1-23422D30266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30" name="Line 3422">
          <a:extLst>
            <a:ext uri="{FF2B5EF4-FFF2-40B4-BE49-F238E27FC236}">
              <a16:creationId xmlns:a16="http://schemas.microsoft.com/office/drawing/2014/main" id="{CA15BDC5-05F0-4423-8B3C-F8CB5962A43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31" name="Line 3423">
          <a:extLst>
            <a:ext uri="{FF2B5EF4-FFF2-40B4-BE49-F238E27FC236}">
              <a16:creationId xmlns:a16="http://schemas.microsoft.com/office/drawing/2014/main" id="{CEAADCB1-7BE5-40F6-BBDF-2035308A7C0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32" name="Line 3424">
          <a:extLst>
            <a:ext uri="{FF2B5EF4-FFF2-40B4-BE49-F238E27FC236}">
              <a16:creationId xmlns:a16="http://schemas.microsoft.com/office/drawing/2014/main" id="{F10783D0-B93F-47F7-A10F-B4500B6A880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33" name="Line 3425">
          <a:extLst>
            <a:ext uri="{FF2B5EF4-FFF2-40B4-BE49-F238E27FC236}">
              <a16:creationId xmlns:a16="http://schemas.microsoft.com/office/drawing/2014/main" id="{72D67511-9F79-43DA-9AAC-50900318FC2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34" name="Line 3426">
          <a:extLst>
            <a:ext uri="{FF2B5EF4-FFF2-40B4-BE49-F238E27FC236}">
              <a16:creationId xmlns:a16="http://schemas.microsoft.com/office/drawing/2014/main" id="{11646871-3DB0-44C3-ADC1-515DBB7EF30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35" name="Line 3427">
          <a:extLst>
            <a:ext uri="{FF2B5EF4-FFF2-40B4-BE49-F238E27FC236}">
              <a16:creationId xmlns:a16="http://schemas.microsoft.com/office/drawing/2014/main" id="{3D016C8F-F465-4A53-B984-4A71FC2C08B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36" name="Line 3428">
          <a:extLst>
            <a:ext uri="{FF2B5EF4-FFF2-40B4-BE49-F238E27FC236}">
              <a16:creationId xmlns:a16="http://schemas.microsoft.com/office/drawing/2014/main" id="{5F105592-ABEF-4775-909F-A4BF49014F3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37" name="Line 3429">
          <a:extLst>
            <a:ext uri="{FF2B5EF4-FFF2-40B4-BE49-F238E27FC236}">
              <a16:creationId xmlns:a16="http://schemas.microsoft.com/office/drawing/2014/main" id="{7E27CBC3-2E51-4332-BE90-4B4DC03E5A4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38" name="Line 3430">
          <a:extLst>
            <a:ext uri="{FF2B5EF4-FFF2-40B4-BE49-F238E27FC236}">
              <a16:creationId xmlns:a16="http://schemas.microsoft.com/office/drawing/2014/main" id="{7498CEF0-0992-4F80-84BB-585989E618C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39" name="Line 3431">
          <a:extLst>
            <a:ext uri="{FF2B5EF4-FFF2-40B4-BE49-F238E27FC236}">
              <a16:creationId xmlns:a16="http://schemas.microsoft.com/office/drawing/2014/main" id="{0C791691-C9B4-4A90-A334-98CE1B4FE31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40" name="Line 3432">
          <a:extLst>
            <a:ext uri="{FF2B5EF4-FFF2-40B4-BE49-F238E27FC236}">
              <a16:creationId xmlns:a16="http://schemas.microsoft.com/office/drawing/2014/main" id="{69AF6F29-C92F-42F8-8F1C-9702E717D33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41" name="Line 3433">
          <a:extLst>
            <a:ext uri="{FF2B5EF4-FFF2-40B4-BE49-F238E27FC236}">
              <a16:creationId xmlns:a16="http://schemas.microsoft.com/office/drawing/2014/main" id="{D534ADAE-3295-40DF-9BF4-9ABC39C40F8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42" name="Line 3434">
          <a:extLst>
            <a:ext uri="{FF2B5EF4-FFF2-40B4-BE49-F238E27FC236}">
              <a16:creationId xmlns:a16="http://schemas.microsoft.com/office/drawing/2014/main" id="{962F6187-29BF-4C38-9C01-919D4E527E2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43" name="Line 3435">
          <a:extLst>
            <a:ext uri="{FF2B5EF4-FFF2-40B4-BE49-F238E27FC236}">
              <a16:creationId xmlns:a16="http://schemas.microsoft.com/office/drawing/2014/main" id="{AB62B127-71FF-4927-9018-3E63B312B8D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44" name="Line 3436">
          <a:extLst>
            <a:ext uri="{FF2B5EF4-FFF2-40B4-BE49-F238E27FC236}">
              <a16:creationId xmlns:a16="http://schemas.microsoft.com/office/drawing/2014/main" id="{58DC7457-6610-4243-993A-5AC1CBAB8AA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45" name="Line 3437">
          <a:extLst>
            <a:ext uri="{FF2B5EF4-FFF2-40B4-BE49-F238E27FC236}">
              <a16:creationId xmlns:a16="http://schemas.microsoft.com/office/drawing/2014/main" id="{38EF5948-D51E-4EE9-8F96-506451DB2E1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46" name="Line 3438">
          <a:extLst>
            <a:ext uri="{FF2B5EF4-FFF2-40B4-BE49-F238E27FC236}">
              <a16:creationId xmlns:a16="http://schemas.microsoft.com/office/drawing/2014/main" id="{BBA57165-F91D-4125-9F3C-23460E622EB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47" name="Line 3439">
          <a:extLst>
            <a:ext uri="{FF2B5EF4-FFF2-40B4-BE49-F238E27FC236}">
              <a16:creationId xmlns:a16="http://schemas.microsoft.com/office/drawing/2014/main" id="{BCB8955C-06FE-47AC-9F3E-7E0BB9F2597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48" name="Line 3440">
          <a:extLst>
            <a:ext uri="{FF2B5EF4-FFF2-40B4-BE49-F238E27FC236}">
              <a16:creationId xmlns:a16="http://schemas.microsoft.com/office/drawing/2014/main" id="{2FB2BE41-533A-4B21-A196-637D84EF270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49" name="Line 3441">
          <a:extLst>
            <a:ext uri="{FF2B5EF4-FFF2-40B4-BE49-F238E27FC236}">
              <a16:creationId xmlns:a16="http://schemas.microsoft.com/office/drawing/2014/main" id="{B2365E8D-EA80-4383-8B20-4550944FBBA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50" name="Line 3442">
          <a:extLst>
            <a:ext uri="{FF2B5EF4-FFF2-40B4-BE49-F238E27FC236}">
              <a16:creationId xmlns:a16="http://schemas.microsoft.com/office/drawing/2014/main" id="{27CF14B5-0389-451A-9F83-2A406290427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51" name="Line 3443">
          <a:extLst>
            <a:ext uri="{FF2B5EF4-FFF2-40B4-BE49-F238E27FC236}">
              <a16:creationId xmlns:a16="http://schemas.microsoft.com/office/drawing/2014/main" id="{EBBBDAF7-8DD2-4740-9CC2-12BADCAC3B6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52" name="Line 3444">
          <a:extLst>
            <a:ext uri="{FF2B5EF4-FFF2-40B4-BE49-F238E27FC236}">
              <a16:creationId xmlns:a16="http://schemas.microsoft.com/office/drawing/2014/main" id="{9A9D9778-B553-4F12-80EC-415CCAB5877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53" name="Line 3445">
          <a:extLst>
            <a:ext uri="{FF2B5EF4-FFF2-40B4-BE49-F238E27FC236}">
              <a16:creationId xmlns:a16="http://schemas.microsoft.com/office/drawing/2014/main" id="{35A487A6-7989-4AB5-B487-77B11E91AA7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54" name="Line 3446">
          <a:extLst>
            <a:ext uri="{FF2B5EF4-FFF2-40B4-BE49-F238E27FC236}">
              <a16:creationId xmlns:a16="http://schemas.microsoft.com/office/drawing/2014/main" id="{D1187A9E-8D09-4344-A245-DE0AC51358B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55" name="Line 3447">
          <a:extLst>
            <a:ext uri="{FF2B5EF4-FFF2-40B4-BE49-F238E27FC236}">
              <a16:creationId xmlns:a16="http://schemas.microsoft.com/office/drawing/2014/main" id="{7DB7C130-AF2B-4A4F-BEC5-F011434BC4F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56" name="Line 3448">
          <a:extLst>
            <a:ext uri="{FF2B5EF4-FFF2-40B4-BE49-F238E27FC236}">
              <a16:creationId xmlns:a16="http://schemas.microsoft.com/office/drawing/2014/main" id="{CB01C510-E2EF-4CF3-964E-470CA41765D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57" name="Line 3449">
          <a:extLst>
            <a:ext uri="{FF2B5EF4-FFF2-40B4-BE49-F238E27FC236}">
              <a16:creationId xmlns:a16="http://schemas.microsoft.com/office/drawing/2014/main" id="{C732F54E-6870-4E05-A905-077F91D7745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58" name="Line 3450">
          <a:extLst>
            <a:ext uri="{FF2B5EF4-FFF2-40B4-BE49-F238E27FC236}">
              <a16:creationId xmlns:a16="http://schemas.microsoft.com/office/drawing/2014/main" id="{ED7E0018-682C-43E8-8C43-F087B3830B0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59" name="Line 3451">
          <a:extLst>
            <a:ext uri="{FF2B5EF4-FFF2-40B4-BE49-F238E27FC236}">
              <a16:creationId xmlns:a16="http://schemas.microsoft.com/office/drawing/2014/main" id="{5C26815E-9370-4362-9B04-65325CD4950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60" name="Line 3452">
          <a:extLst>
            <a:ext uri="{FF2B5EF4-FFF2-40B4-BE49-F238E27FC236}">
              <a16:creationId xmlns:a16="http://schemas.microsoft.com/office/drawing/2014/main" id="{A4EAAD0C-D18F-43F2-A9D8-400B71C2D52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61" name="Line 3453">
          <a:extLst>
            <a:ext uri="{FF2B5EF4-FFF2-40B4-BE49-F238E27FC236}">
              <a16:creationId xmlns:a16="http://schemas.microsoft.com/office/drawing/2014/main" id="{7CDA208B-8B1F-4A81-8F93-3BEC562132B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62" name="Line 3454">
          <a:extLst>
            <a:ext uri="{FF2B5EF4-FFF2-40B4-BE49-F238E27FC236}">
              <a16:creationId xmlns:a16="http://schemas.microsoft.com/office/drawing/2014/main" id="{B7158F2B-2211-4571-B389-3B0D4E64488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63" name="Line 3420">
          <a:extLst>
            <a:ext uri="{FF2B5EF4-FFF2-40B4-BE49-F238E27FC236}">
              <a16:creationId xmlns:a16="http://schemas.microsoft.com/office/drawing/2014/main" id="{B6FE59C3-CCB6-4AB0-99C1-404795810A8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64" name="Line 3421">
          <a:extLst>
            <a:ext uri="{FF2B5EF4-FFF2-40B4-BE49-F238E27FC236}">
              <a16:creationId xmlns:a16="http://schemas.microsoft.com/office/drawing/2014/main" id="{45C09745-B54E-482D-BE44-82EA1EC4B7A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65" name="Line 3422">
          <a:extLst>
            <a:ext uri="{FF2B5EF4-FFF2-40B4-BE49-F238E27FC236}">
              <a16:creationId xmlns:a16="http://schemas.microsoft.com/office/drawing/2014/main" id="{692F123C-4529-4C7F-A857-A0A728B5309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66" name="Line 3423">
          <a:extLst>
            <a:ext uri="{FF2B5EF4-FFF2-40B4-BE49-F238E27FC236}">
              <a16:creationId xmlns:a16="http://schemas.microsoft.com/office/drawing/2014/main" id="{0A90F0FC-3090-4E79-B99F-5864530F327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67" name="Line 3424">
          <a:extLst>
            <a:ext uri="{FF2B5EF4-FFF2-40B4-BE49-F238E27FC236}">
              <a16:creationId xmlns:a16="http://schemas.microsoft.com/office/drawing/2014/main" id="{9CBF0CF6-635D-4A5C-9A51-39DEC63C47D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68" name="Line 3425">
          <a:extLst>
            <a:ext uri="{FF2B5EF4-FFF2-40B4-BE49-F238E27FC236}">
              <a16:creationId xmlns:a16="http://schemas.microsoft.com/office/drawing/2014/main" id="{D1FF526E-CC20-4751-8FD0-9046F23FCC8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69" name="Line 3426">
          <a:extLst>
            <a:ext uri="{FF2B5EF4-FFF2-40B4-BE49-F238E27FC236}">
              <a16:creationId xmlns:a16="http://schemas.microsoft.com/office/drawing/2014/main" id="{488C4859-1658-4FE6-9440-FDBE5CE3202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70" name="Line 3427">
          <a:extLst>
            <a:ext uri="{FF2B5EF4-FFF2-40B4-BE49-F238E27FC236}">
              <a16:creationId xmlns:a16="http://schemas.microsoft.com/office/drawing/2014/main" id="{418C7FE9-90BB-4CB9-998A-6D80E5B05F9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71" name="Line 3428">
          <a:extLst>
            <a:ext uri="{FF2B5EF4-FFF2-40B4-BE49-F238E27FC236}">
              <a16:creationId xmlns:a16="http://schemas.microsoft.com/office/drawing/2014/main" id="{82D55FBE-24F0-4973-BE83-A9D56C7F826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72" name="Line 3429">
          <a:extLst>
            <a:ext uri="{FF2B5EF4-FFF2-40B4-BE49-F238E27FC236}">
              <a16:creationId xmlns:a16="http://schemas.microsoft.com/office/drawing/2014/main" id="{543086DF-2EB4-4EAC-9AEA-D9CD6AC40EF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73" name="Line 3430">
          <a:extLst>
            <a:ext uri="{FF2B5EF4-FFF2-40B4-BE49-F238E27FC236}">
              <a16:creationId xmlns:a16="http://schemas.microsoft.com/office/drawing/2014/main" id="{8D753E30-ABEB-4DE9-B9F2-92F1CCE2DE1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74" name="Line 3431">
          <a:extLst>
            <a:ext uri="{FF2B5EF4-FFF2-40B4-BE49-F238E27FC236}">
              <a16:creationId xmlns:a16="http://schemas.microsoft.com/office/drawing/2014/main" id="{EFDD12F3-0D99-427F-8F8A-192F8D977C3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75" name="Line 3432">
          <a:extLst>
            <a:ext uri="{FF2B5EF4-FFF2-40B4-BE49-F238E27FC236}">
              <a16:creationId xmlns:a16="http://schemas.microsoft.com/office/drawing/2014/main" id="{25E52960-2702-40C3-8A2B-EC607A817E0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76" name="Line 3433">
          <a:extLst>
            <a:ext uri="{FF2B5EF4-FFF2-40B4-BE49-F238E27FC236}">
              <a16:creationId xmlns:a16="http://schemas.microsoft.com/office/drawing/2014/main" id="{EEA523D1-9F9B-4BF2-8048-0CFFDD9A472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77" name="Line 3434">
          <a:extLst>
            <a:ext uri="{FF2B5EF4-FFF2-40B4-BE49-F238E27FC236}">
              <a16:creationId xmlns:a16="http://schemas.microsoft.com/office/drawing/2014/main" id="{805D8890-A71F-4785-B479-0BFF9238992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78" name="Line 3435">
          <a:extLst>
            <a:ext uri="{FF2B5EF4-FFF2-40B4-BE49-F238E27FC236}">
              <a16:creationId xmlns:a16="http://schemas.microsoft.com/office/drawing/2014/main" id="{A3ABC59B-F4E6-4479-9995-13833F3F62A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79" name="Line 3436">
          <a:extLst>
            <a:ext uri="{FF2B5EF4-FFF2-40B4-BE49-F238E27FC236}">
              <a16:creationId xmlns:a16="http://schemas.microsoft.com/office/drawing/2014/main" id="{599203E0-6301-4EE8-9544-0A9D2838150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80" name="Line 3437">
          <a:extLst>
            <a:ext uri="{FF2B5EF4-FFF2-40B4-BE49-F238E27FC236}">
              <a16:creationId xmlns:a16="http://schemas.microsoft.com/office/drawing/2014/main" id="{66E07E8D-2256-4030-9A9A-0507B5FE79E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81" name="Line 3438">
          <a:extLst>
            <a:ext uri="{FF2B5EF4-FFF2-40B4-BE49-F238E27FC236}">
              <a16:creationId xmlns:a16="http://schemas.microsoft.com/office/drawing/2014/main" id="{421BBFE9-79BF-49E3-A0E8-1718B683975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82" name="Line 3439">
          <a:extLst>
            <a:ext uri="{FF2B5EF4-FFF2-40B4-BE49-F238E27FC236}">
              <a16:creationId xmlns:a16="http://schemas.microsoft.com/office/drawing/2014/main" id="{1606B69B-BCD1-4059-93BD-A07C42D9C61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83" name="Line 3440">
          <a:extLst>
            <a:ext uri="{FF2B5EF4-FFF2-40B4-BE49-F238E27FC236}">
              <a16:creationId xmlns:a16="http://schemas.microsoft.com/office/drawing/2014/main" id="{5F0754CD-D756-406C-B239-EE7B220D476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84" name="Line 3441">
          <a:extLst>
            <a:ext uri="{FF2B5EF4-FFF2-40B4-BE49-F238E27FC236}">
              <a16:creationId xmlns:a16="http://schemas.microsoft.com/office/drawing/2014/main" id="{A7903E26-F3B6-4B95-A1D2-CD6B6AE1D16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85" name="Line 3442">
          <a:extLst>
            <a:ext uri="{FF2B5EF4-FFF2-40B4-BE49-F238E27FC236}">
              <a16:creationId xmlns:a16="http://schemas.microsoft.com/office/drawing/2014/main" id="{0E6C9EEC-B285-4BE2-BAA3-28AF7B10F40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86" name="Line 3443">
          <a:extLst>
            <a:ext uri="{FF2B5EF4-FFF2-40B4-BE49-F238E27FC236}">
              <a16:creationId xmlns:a16="http://schemas.microsoft.com/office/drawing/2014/main" id="{F3091ACF-07AC-4575-BBAF-F382CADB750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87" name="Line 3444">
          <a:extLst>
            <a:ext uri="{FF2B5EF4-FFF2-40B4-BE49-F238E27FC236}">
              <a16:creationId xmlns:a16="http://schemas.microsoft.com/office/drawing/2014/main" id="{AB2AA9DF-BDC3-4170-8C8A-6F70AE0593A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88" name="Line 3445">
          <a:extLst>
            <a:ext uri="{FF2B5EF4-FFF2-40B4-BE49-F238E27FC236}">
              <a16:creationId xmlns:a16="http://schemas.microsoft.com/office/drawing/2014/main" id="{A2184450-9553-4104-8548-D973FF580D7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89" name="Line 3446">
          <a:extLst>
            <a:ext uri="{FF2B5EF4-FFF2-40B4-BE49-F238E27FC236}">
              <a16:creationId xmlns:a16="http://schemas.microsoft.com/office/drawing/2014/main" id="{F20D5294-795A-4216-B456-C868B7365B9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90" name="Line 3447">
          <a:extLst>
            <a:ext uri="{FF2B5EF4-FFF2-40B4-BE49-F238E27FC236}">
              <a16:creationId xmlns:a16="http://schemas.microsoft.com/office/drawing/2014/main" id="{0E35BD5E-8680-4ED6-A947-091B8DB04C7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91" name="Line 3448">
          <a:extLst>
            <a:ext uri="{FF2B5EF4-FFF2-40B4-BE49-F238E27FC236}">
              <a16:creationId xmlns:a16="http://schemas.microsoft.com/office/drawing/2014/main" id="{16284070-0F30-4DAB-95B4-3963658A10F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92" name="Line 3449">
          <a:extLst>
            <a:ext uri="{FF2B5EF4-FFF2-40B4-BE49-F238E27FC236}">
              <a16:creationId xmlns:a16="http://schemas.microsoft.com/office/drawing/2014/main" id="{58B68E77-CABF-4657-B679-7FFDA8709CE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93" name="Line 3450">
          <a:extLst>
            <a:ext uri="{FF2B5EF4-FFF2-40B4-BE49-F238E27FC236}">
              <a16:creationId xmlns:a16="http://schemas.microsoft.com/office/drawing/2014/main" id="{4AEE3081-A8D4-46E6-A628-368FDC2057C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94" name="Line 3451">
          <a:extLst>
            <a:ext uri="{FF2B5EF4-FFF2-40B4-BE49-F238E27FC236}">
              <a16:creationId xmlns:a16="http://schemas.microsoft.com/office/drawing/2014/main" id="{FB28EEAA-BA3E-4AD5-B757-CB6C15FA40E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95" name="Line 3452">
          <a:extLst>
            <a:ext uri="{FF2B5EF4-FFF2-40B4-BE49-F238E27FC236}">
              <a16:creationId xmlns:a16="http://schemas.microsoft.com/office/drawing/2014/main" id="{3B7227AE-9693-484B-918A-08B4813ED62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96" name="Line 3453">
          <a:extLst>
            <a:ext uri="{FF2B5EF4-FFF2-40B4-BE49-F238E27FC236}">
              <a16:creationId xmlns:a16="http://schemas.microsoft.com/office/drawing/2014/main" id="{EBEC7DA3-F4D7-4ACB-BD11-9F3F7DF3E97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97" name="Line 3454">
          <a:extLst>
            <a:ext uri="{FF2B5EF4-FFF2-40B4-BE49-F238E27FC236}">
              <a16:creationId xmlns:a16="http://schemas.microsoft.com/office/drawing/2014/main" id="{31B1F690-8724-44B1-8E2E-E43DB262412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98" name="Line 3420">
          <a:extLst>
            <a:ext uri="{FF2B5EF4-FFF2-40B4-BE49-F238E27FC236}">
              <a16:creationId xmlns:a16="http://schemas.microsoft.com/office/drawing/2014/main" id="{F9EEA017-3EBD-48E5-BDE8-6F2F9EDC257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699" name="Line 3421">
          <a:extLst>
            <a:ext uri="{FF2B5EF4-FFF2-40B4-BE49-F238E27FC236}">
              <a16:creationId xmlns:a16="http://schemas.microsoft.com/office/drawing/2014/main" id="{F2A37B46-531C-45A4-8E29-2D34DA69C1A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00" name="Line 3422">
          <a:extLst>
            <a:ext uri="{FF2B5EF4-FFF2-40B4-BE49-F238E27FC236}">
              <a16:creationId xmlns:a16="http://schemas.microsoft.com/office/drawing/2014/main" id="{887411FD-4DB5-486E-B33B-F1204DFC2C8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01" name="Line 3423">
          <a:extLst>
            <a:ext uri="{FF2B5EF4-FFF2-40B4-BE49-F238E27FC236}">
              <a16:creationId xmlns:a16="http://schemas.microsoft.com/office/drawing/2014/main" id="{C2EE906C-B312-4D9E-8D51-3F52B4194E2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02" name="Line 3424">
          <a:extLst>
            <a:ext uri="{FF2B5EF4-FFF2-40B4-BE49-F238E27FC236}">
              <a16:creationId xmlns:a16="http://schemas.microsoft.com/office/drawing/2014/main" id="{543EBEC4-FCBA-492F-93DD-601C8073F6F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03" name="Line 3425">
          <a:extLst>
            <a:ext uri="{FF2B5EF4-FFF2-40B4-BE49-F238E27FC236}">
              <a16:creationId xmlns:a16="http://schemas.microsoft.com/office/drawing/2014/main" id="{76EE41B7-F3F7-472B-A78E-A1D9D775D23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04" name="Line 3426">
          <a:extLst>
            <a:ext uri="{FF2B5EF4-FFF2-40B4-BE49-F238E27FC236}">
              <a16:creationId xmlns:a16="http://schemas.microsoft.com/office/drawing/2014/main" id="{8640C610-1E05-4189-B463-EEB787B9F72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05" name="Line 3427">
          <a:extLst>
            <a:ext uri="{FF2B5EF4-FFF2-40B4-BE49-F238E27FC236}">
              <a16:creationId xmlns:a16="http://schemas.microsoft.com/office/drawing/2014/main" id="{C4F6589C-5896-4FD9-97C4-88445D3A6B7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06" name="Line 3428">
          <a:extLst>
            <a:ext uri="{FF2B5EF4-FFF2-40B4-BE49-F238E27FC236}">
              <a16:creationId xmlns:a16="http://schemas.microsoft.com/office/drawing/2014/main" id="{A5B6C6D9-E838-411A-AEB9-0E3F41F027E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07" name="Line 3429">
          <a:extLst>
            <a:ext uri="{FF2B5EF4-FFF2-40B4-BE49-F238E27FC236}">
              <a16:creationId xmlns:a16="http://schemas.microsoft.com/office/drawing/2014/main" id="{BA77E5CF-628B-4D2F-9B1B-A30002A9FAD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08" name="Line 3430">
          <a:extLst>
            <a:ext uri="{FF2B5EF4-FFF2-40B4-BE49-F238E27FC236}">
              <a16:creationId xmlns:a16="http://schemas.microsoft.com/office/drawing/2014/main" id="{FA5CA855-456A-45AD-8C59-A0913BB3AB5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09" name="Line 3431">
          <a:extLst>
            <a:ext uri="{FF2B5EF4-FFF2-40B4-BE49-F238E27FC236}">
              <a16:creationId xmlns:a16="http://schemas.microsoft.com/office/drawing/2014/main" id="{5E69D6CA-9C27-4407-A11F-A6819DA6CE2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10" name="Line 3432">
          <a:extLst>
            <a:ext uri="{FF2B5EF4-FFF2-40B4-BE49-F238E27FC236}">
              <a16:creationId xmlns:a16="http://schemas.microsoft.com/office/drawing/2014/main" id="{5EA8062C-C145-4CDA-B66D-CAB3E1A42F2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11" name="Line 3433">
          <a:extLst>
            <a:ext uri="{FF2B5EF4-FFF2-40B4-BE49-F238E27FC236}">
              <a16:creationId xmlns:a16="http://schemas.microsoft.com/office/drawing/2014/main" id="{BCD3C2EC-13C8-4D55-B7B9-375E31A0FD4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12" name="Line 3434">
          <a:extLst>
            <a:ext uri="{FF2B5EF4-FFF2-40B4-BE49-F238E27FC236}">
              <a16:creationId xmlns:a16="http://schemas.microsoft.com/office/drawing/2014/main" id="{6C2E0329-A069-4969-A338-6B3B11E3D57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13" name="Line 3435">
          <a:extLst>
            <a:ext uri="{FF2B5EF4-FFF2-40B4-BE49-F238E27FC236}">
              <a16:creationId xmlns:a16="http://schemas.microsoft.com/office/drawing/2014/main" id="{3FBDD4B0-79BE-4BC6-8F4D-9559DF105C4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14" name="Line 3436">
          <a:extLst>
            <a:ext uri="{FF2B5EF4-FFF2-40B4-BE49-F238E27FC236}">
              <a16:creationId xmlns:a16="http://schemas.microsoft.com/office/drawing/2014/main" id="{4D09E53E-DBD5-4124-9289-91AC59389CA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15" name="Line 3437">
          <a:extLst>
            <a:ext uri="{FF2B5EF4-FFF2-40B4-BE49-F238E27FC236}">
              <a16:creationId xmlns:a16="http://schemas.microsoft.com/office/drawing/2014/main" id="{7A521A94-34E7-4CBB-97EC-12518DD5AAD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16" name="Line 3438">
          <a:extLst>
            <a:ext uri="{FF2B5EF4-FFF2-40B4-BE49-F238E27FC236}">
              <a16:creationId xmlns:a16="http://schemas.microsoft.com/office/drawing/2014/main" id="{0AD4C2D4-C5B6-4743-8A00-4063E5034C4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17" name="Line 3439">
          <a:extLst>
            <a:ext uri="{FF2B5EF4-FFF2-40B4-BE49-F238E27FC236}">
              <a16:creationId xmlns:a16="http://schemas.microsoft.com/office/drawing/2014/main" id="{BDC3BB95-EB8E-4A7B-9784-6A1F30B1271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18" name="Line 3440">
          <a:extLst>
            <a:ext uri="{FF2B5EF4-FFF2-40B4-BE49-F238E27FC236}">
              <a16:creationId xmlns:a16="http://schemas.microsoft.com/office/drawing/2014/main" id="{A1E50A0B-8DFD-49C0-A211-D3C7DE1D5C7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19" name="Line 3441">
          <a:extLst>
            <a:ext uri="{FF2B5EF4-FFF2-40B4-BE49-F238E27FC236}">
              <a16:creationId xmlns:a16="http://schemas.microsoft.com/office/drawing/2014/main" id="{1CAB155B-45BD-4591-B386-2C0CD88EE12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20" name="Line 3442">
          <a:extLst>
            <a:ext uri="{FF2B5EF4-FFF2-40B4-BE49-F238E27FC236}">
              <a16:creationId xmlns:a16="http://schemas.microsoft.com/office/drawing/2014/main" id="{6D6F7E6E-2091-4ABE-BB6B-FF3F59ED534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21" name="Line 3443">
          <a:extLst>
            <a:ext uri="{FF2B5EF4-FFF2-40B4-BE49-F238E27FC236}">
              <a16:creationId xmlns:a16="http://schemas.microsoft.com/office/drawing/2014/main" id="{5A54F242-59CF-44DE-8101-4442605C336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22" name="Line 3444">
          <a:extLst>
            <a:ext uri="{FF2B5EF4-FFF2-40B4-BE49-F238E27FC236}">
              <a16:creationId xmlns:a16="http://schemas.microsoft.com/office/drawing/2014/main" id="{77C2410F-AEAE-4DEF-8AF0-CCC12DA5B09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23" name="Line 3445">
          <a:extLst>
            <a:ext uri="{FF2B5EF4-FFF2-40B4-BE49-F238E27FC236}">
              <a16:creationId xmlns:a16="http://schemas.microsoft.com/office/drawing/2014/main" id="{A399E2C7-2BF0-4F16-AE9A-7E67EF26A2A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24" name="Line 3446">
          <a:extLst>
            <a:ext uri="{FF2B5EF4-FFF2-40B4-BE49-F238E27FC236}">
              <a16:creationId xmlns:a16="http://schemas.microsoft.com/office/drawing/2014/main" id="{739C3D39-A89E-47D0-A55C-0AB4365E240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25" name="Line 3447">
          <a:extLst>
            <a:ext uri="{FF2B5EF4-FFF2-40B4-BE49-F238E27FC236}">
              <a16:creationId xmlns:a16="http://schemas.microsoft.com/office/drawing/2014/main" id="{243AEEE0-C0CA-4A5E-B384-2F937F82208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26" name="Line 3448">
          <a:extLst>
            <a:ext uri="{FF2B5EF4-FFF2-40B4-BE49-F238E27FC236}">
              <a16:creationId xmlns:a16="http://schemas.microsoft.com/office/drawing/2014/main" id="{48EF329D-B0F7-444B-A3CF-0DBB0FCEA22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27" name="Line 3449">
          <a:extLst>
            <a:ext uri="{FF2B5EF4-FFF2-40B4-BE49-F238E27FC236}">
              <a16:creationId xmlns:a16="http://schemas.microsoft.com/office/drawing/2014/main" id="{387EE019-288A-43C9-BF9A-EEF2E2397FD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28" name="Line 3450">
          <a:extLst>
            <a:ext uri="{FF2B5EF4-FFF2-40B4-BE49-F238E27FC236}">
              <a16:creationId xmlns:a16="http://schemas.microsoft.com/office/drawing/2014/main" id="{9D54EA05-4927-4AA3-B0C5-FE5E39FB7FB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29" name="Line 3451">
          <a:extLst>
            <a:ext uri="{FF2B5EF4-FFF2-40B4-BE49-F238E27FC236}">
              <a16:creationId xmlns:a16="http://schemas.microsoft.com/office/drawing/2014/main" id="{1FE6EC23-C20D-4B11-979D-B4C0AEEC7FF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30" name="Line 3452">
          <a:extLst>
            <a:ext uri="{FF2B5EF4-FFF2-40B4-BE49-F238E27FC236}">
              <a16:creationId xmlns:a16="http://schemas.microsoft.com/office/drawing/2014/main" id="{94A02EE0-C199-4E44-BA8A-4F4FE211E72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31" name="Line 3453">
          <a:extLst>
            <a:ext uri="{FF2B5EF4-FFF2-40B4-BE49-F238E27FC236}">
              <a16:creationId xmlns:a16="http://schemas.microsoft.com/office/drawing/2014/main" id="{F703958E-89D5-4262-B1B6-1241730A77B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32" name="Line 3454">
          <a:extLst>
            <a:ext uri="{FF2B5EF4-FFF2-40B4-BE49-F238E27FC236}">
              <a16:creationId xmlns:a16="http://schemas.microsoft.com/office/drawing/2014/main" id="{863B1AEB-D1B2-44F1-9967-345ACC5EB2F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33" name="Line 3420">
          <a:extLst>
            <a:ext uri="{FF2B5EF4-FFF2-40B4-BE49-F238E27FC236}">
              <a16:creationId xmlns:a16="http://schemas.microsoft.com/office/drawing/2014/main" id="{3FDF237E-06F5-4A3B-9925-709E69ED9EB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34" name="Line 3421">
          <a:extLst>
            <a:ext uri="{FF2B5EF4-FFF2-40B4-BE49-F238E27FC236}">
              <a16:creationId xmlns:a16="http://schemas.microsoft.com/office/drawing/2014/main" id="{5C52003B-E8BF-47E5-A560-C4E8B525212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35" name="Line 3422">
          <a:extLst>
            <a:ext uri="{FF2B5EF4-FFF2-40B4-BE49-F238E27FC236}">
              <a16:creationId xmlns:a16="http://schemas.microsoft.com/office/drawing/2014/main" id="{399C3A3F-BC07-45A4-AC74-B1E7A74C6CB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36" name="Line 3423">
          <a:extLst>
            <a:ext uri="{FF2B5EF4-FFF2-40B4-BE49-F238E27FC236}">
              <a16:creationId xmlns:a16="http://schemas.microsoft.com/office/drawing/2014/main" id="{95546BCC-120D-41DF-B0F3-07661590F21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37" name="Line 3424">
          <a:extLst>
            <a:ext uri="{FF2B5EF4-FFF2-40B4-BE49-F238E27FC236}">
              <a16:creationId xmlns:a16="http://schemas.microsoft.com/office/drawing/2014/main" id="{359868A2-8628-4576-9E78-DEC06C15DCC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38" name="Line 3425">
          <a:extLst>
            <a:ext uri="{FF2B5EF4-FFF2-40B4-BE49-F238E27FC236}">
              <a16:creationId xmlns:a16="http://schemas.microsoft.com/office/drawing/2014/main" id="{16AA95A4-C527-4015-A9F2-EC412E229A4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39" name="Line 3426">
          <a:extLst>
            <a:ext uri="{FF2B5EF4-FFF2-40B4-BE49-F238E27FC236}">
              <a16:creationId xmlns:a16="http://schemas.microsoft.com/office/drawing/2014/main" id="{981B9AC0-C279-4282-9CC6-48DFB1C61F8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40" name="Line 3427">
          <a:extLst>
            <a:ext uri="{FF2B5EF4-FFF2-40B4-BE49-F238E27FC236}">
              <a16:creationId xmlns:a16="http://schemas.microsoft.com/office/drawing/2014/main" id="{93864F82-67D0-451C-B2E0-E025F4D479B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41" name="Line 3428">
          <a:extLst>
            <a:ext uri="{FF2B5EF4-FFF2-40B4-BE49-F238E27FC236}">
              <a16:creationId xmlns:a16="http://schemas.microsoft.com/office/drawing/2014/main" id="{F6828029-F8EC-4AB1-81FD-B3B10603A70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42" name="Line 3429">
          <a:extLst>
            <a:ext uri="{FF2B5EF4-FFF2-40B4-BE49-F238E27FC236}">
              <a16:creationId xmlns:a16="http://schemas.microsoft.com/office/drawing/2014/main" id="{5BDD1BF8-D859-4967-BB94-6C387768642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43" name="Line 3430">
          <a:extLst>
            <a:ext uri="{FF2B5EF4-FFF2-40B4-BE49-F238E27FC236}">
              <a16:creationId xmlns:a16="http://schemas.microsoft.com/office/drawing/2014/main" id="{CBD1D4D3-A13F-48E5-9A70-FD752DF4450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44" name="Line 3431">
          <a:extLst>
            <a:ext uri="{FF2B5EF4-FFF2-40B4-BE49-F238E27FC236}">
              <a16:creationId xmlns:a16="http://schemas.microsoft.com/office/drawing/2014/main" id="{296A87A8-C9FC-489E-89CC-96A1997B069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45" name="Line 3432">
          <a:extLst>
            <a:ext uri="{FF2B5EF4-FFF2-40B4-BE49-F238E27FC236}">
              <a16:creationId xmlns:a16="http://schemas.microsoft.com/office/drawing/2014/main" id="{7AAB85D5-5F5D-48B6-868B-3A229A674C4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46" name="Line 3433">
          <a:extLst>
            <a:ext uri="{FF2B5EF4-FFF2-40B4-BE49-F238E27FC236}">
              <a16:creationId xmlns:a16="http://schemas.microsoft.com/office/drawing/2014/main" id="{C70F818B-81F5-488C-B0E1-F00405787E9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47" name="Line 3434">
          <a:extLst>
            <a:ext uri="{FF2B5EF4-FFF2-40B4-BE49-F238E27FC236}">
              <a16:creationId xmlns:a16="http://schemas.microsoft.com/office/drawing/2014/main" id="{F9EB8087-5BCC-4DC1-96BD-889C58D72CC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48" name="Line 3435">
          <a:extLst>
            <a:ext uri="{FF2B5EF4-FFF2-40B4-BE49-F238E27FC236}">
              <a16:creationId xmlns:a16="http://schemas.microsoft.com/office/drawing/2014/main" id="{D93DA36C-9EDC-4D5D-939C-8C150F86787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49" name="Line 3436">
          <a:extLst>
            <a:ext uri="{FF2B5EF4-FFF2-40B4-BE49-F238E27FC236}">
              <a16:creationId xmlns:a16="http://schemas.microsoft.com/office/drawing/2014/main" id="{D6A91F37-19AC-4E24-9612-922216E9DEC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50" name="Line 3437">
          <a:extLst>
            <a:ext uri="{FF2B5EF4-FFF2-40B4-BE49-F238E27FC236}">
              <a16:creationId xmlns:a16="http://schemas.microsoft.com/office/drawing/2014/main" id="{56D738D0-C47C-477A-B03C-BAF78FE0196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51" name="Line 3438">
          <a:extLst>
            <a:ext uri="{FF2B5EF4-FFF2-40B4-BE49-F238E27FC236}">
              <a16:creationId xmlns:a16="http://schemas.microsoft.com/office/drawing/2014/main" id="{27900DA2-DFB3-42DC-8FD5-46BEC26F90C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52" name="Line 3439">
          <a:extLst>
            <a:ext uri="{FF2B5EF4-FFF2-40B4-BE49-F238E27FC236}">
              <a16:creationId xmlns:a16="http://schemas.microsoft.com/office/drawing/2014/main" id="{1D070642-D1E1-454F-A9E7-E39105DA4AF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53" name="Line 3440">
          <a:extLst>
            <a:ext uri="{FF2B5EF4-FFF2-40B4-BE49-F238E27FC236}">
              <a16:creationId xmlns:a16="http://schemas.microsoft.com/office/drawing/2014/main" id="{77458769-4B71-4EB7-B99B-C7FD496525B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54" name="Line 3441">
          <a:extLst>
            <a:ext uri="{FF2B5EF4-FFF2-40B4-BE49-F238E27FC236}">
              <a16:creationId xmlns:a16="http://schemas.microsoft.com/office/drawing/2014/main" id="{0DED543B-5146-4E50-B2CD-CBC07BD7EF4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55" name="Line 3442">
          <a:extLst>
            <a:ext uri="{FF2B5EF4-FFF2-40B4-BE49-F238E27FC236}">
              <a16:creationId xmlns:a16="http://schemas.microsoft.com/office/drawing/2014/main" id="{D7C3276F-7F36-4C0F-9251-CBF7B615225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56" name="Line 3443">
          <a:extLst>
            <a:ext uri="{FF2B5EF4-FFF2-40B4-BE49-F238E27FC236}">
              <a16:creationId xmlns:a16="http://schemas.microsoft.com/office/drawing/2014/main" id="{385DE8AF-A841-439D-B5E6-E600861C5DA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57" name="Line 3444">
          <a:extLst>
            <a:ext uri="{FF2B5EF4-FFF2-40B4-BE49-F238E27FC236}">
              <a16:creationId xmlns:a16="http://schemas.microsoft.com/office/drawing/2014/main" id="{4224A78F-0901-4B28-A6F9-5B7353ACA1A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58" name="Line 3445">
          <a:extLst>
            <a:ext uri="{FF2B5EF4-FFF2-40B4-BE49-F238E27FC236}">
              <a16:creationId xmlns:a16="http://schemas.microsoft.com/office/drawing/2014/main" id="{6733D720-ED1E-4D1D-B352-3DB2AF603EA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59" name="Line 3446">
          <a:extLst>
            <a:ext uri="{FF2B5EF4-FFF2-40B4-BE49-F238E27FC236}">
              <a16:creationId xmlns:a16="http://schemas.microsoft.com/office/drawing/2014/main" id="{6940BFF6-5389-4ED1-BBC2-8A7F40BB2A1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60" name="Line 3447">
          <a:extLst>
            <a:ext uri="{FF2B5EF4-FFF2-40B4-BE49-F238E27FC236}">
              <a16:creationId xmlns:a16="http://schemas.microsoft.com/office/drawing/2014/main" id="{0C164DE3-71A5-4321-B550-62F83D41DBD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61" name="Line 3448">
          <a:extLst>
            <a:ext uri="{FF2B5EF4-FFF2-40B4-BE49-F238E27FC236}">
              <a16:creationId xmlns:a16="http://schemas.microsoft.com/office/drawing/2014/main" id="{73EA0B73-AAC2-4629-BA88-E34581486E4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62" name="Line 3449">
          <a:extLst>
            <a:ext uri="{FF2B5EF4-FFF2-40B4-BE49-F238E27FC236}">
              <a16:creationId xmlns:a16="http://schemas.microsoft.com/office/drawing/2014/main" id="{EBFB69DA-98E5-43B8-85F9-C3B75CB6C2B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63" name="Line 3450">
          <a:extLst>
            <a:ext uri="{FF2B5EF4-FFF2-40B4-BE49-F238E27FC236}">
              <a16:creationId xmlns:a16="http://schemas.microsoft.com/office/drawing/2014/main" id="{CDB1E458-75D9-4B02-99B4-8292B2F7D88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64" name="Line 3451">
          <a:extLst>
            <a:ext uri="{FF2B5EF4-FFF2-40B4-BE49-F238E27FC236}">
              <a16:creationId xmlns:a16="http://schemas.microsoft.com/office/drawing/2014/main" id="{EC18E51C-FCCF-4ADC-8C05-A7E60981F3F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65" name="Line 3452">
          <a:extLst>
            <a:ext uri="{FF2B5EF4-FFF2-40B4-BE49-F238E27FC236}">
              <a16:creationId xmlns:a16="http://schemas.microsoft.com/office/drawing/2014/main" id="{A0B4E1E2-C8B2-4E86-ACC4-88BAE2A89BC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66" name="Line 3453">
          <a:extLst>
            <a:ext uri="{FF2B5EF4-FFF2-40B4-BE49-F238E27FC236}">
              <a16:creationId xmlns:a16="http://schemas.microsoft.com/office/drawing/2014/main" id="{16728A17-77CF-4D6A-9994-729CB5BE47E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67" name="Line 3454">
          <a:extLst>
            <a:ext uri="{FF2B5EF4-FFF2-40B4-BE49-F238E27FC236}">
              <a16:creationId xmlns:a16="http://schemas.microsoft.com/office/drawing/2014/main" id="{1662B479-A37A-454D-A028-A39021E1752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68" name="Line 3420">
          <a:extLst>
            <a:ext uri="{FF2B5EF4-FFF2-40B4-BE49-F238E27FC236}">
              <a16:creationId xmlns:a16="http://schemas.microsoft.com/office/drawing/2014/main" id="{F59418A8-A980-4123-BE22-0E77BAD794E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69" name="Line 3421">
          <a:extLst>
            <a:ext uri="{FF2B5EF4-FFF2-40B4-BE49-F238E27FC236}">
              <a16:creationId xmlns:a16="http://schemas.microsoft.com/office/drawing/2014/main" id="{5CF033A9-E9E2-4C0F-BA74-858B680343E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70" name="Line 3422">
          <a:extLst>
            <a:ext uri="{FF2B5EF4-FFF2-40B4-BE49-F238E27FC236}">
              <a16:creationId xmlns:a16="http://schemas.microsoft.com/office/drawing/2014/main" id="{217741CE-6849-4182-848C-6FDE7928634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71" name="Line 3423">
          <a:extLst>
            <a:ext uri="{FF2B5EF4-FFF2-40B4-BE49-F238E27FC236}">
              <a16:creationId xmlns:a16="http://schemas.microsoft.com/office/drawing/2014/main" id="{B88C52C7-8033-475E-8B43-6E0268E4B4D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72" name="Line 3424">
          <a:extLst>
            <a:ext uri="{FF2B5EF4-FFF2-40B4-BE49-F238E27FC236}">
              <a16:creationId xmlns:a16="http://schemas.microsoft.com/office/drawing/2014/main" id="{E4D7B78E-ABC4-4D3F-A77D-3CBF19E04D7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73" name="Line 3425">
          <a:extLst>
            <a:ext uri="{FF2B5EF4-FFF2-40B4-BE49-F238E27FC236}">
              <a16:creationId xmlns:a16="http://schemas.microsoft.com/office/drawing/2014/main" id="{0C7670EB-1D27-4495-8F2A-3CA2FAF0B9D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74" name="Line 3426">
          <a:extLst>
            <a:ext uri="{FF2B5EF4-FFF2-40B4-BE49-F238E27FC236}">
              <a16:creationId xmlns:a16="http://schemas.microsoft.com/office/drawing/2014/main" id="{CEF7D817-2FDA-4D99-9F83-A013770BD16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75" name="Line 3427">
          <a:extLst>
            <a:ext uri="{FF2B5EF4-FFF2-40B4-BE49-F238E27FC236}">
              <a16:creationId xmlns:a16="http://schemas.microsoft.com/office/drawing/2014/main" id="{050A4994-87A0-4F1A-AF0A-DB18195D65A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76" name="Line 3428">
          <a:extLst>
            <a:ext uri="{FF2B5EF4-FFF2-40B4-BE49-F238E27FC236}">
              <a16:creationId xmlns:a16="http://schemas.microsoft.com/office/drawing/2014/main" id="{B9376AD1-49E7-449B-9E03-4BF1104B2E8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77" name="Line 3429">
          <a:extLst>
            <a:ext uri="{FF2B5EF4-FFF2-40B4-BE49-F238E27FC236}">
              <a16:creationId xmlns:a16="http://schemas.microsoft.com/office/drawing/2014/main" id="{2FCD51BE-61FE-4804-8CB8-EEC8BBBEEE5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78" name="Line 3430">
          <a:extLst>
            <a:ext uri="{FF2B5EF4-FFF2-40B4-BE49-F238E27FC236}">
              <a16:creationId xmlns:a16="http://schemas.microsoft.com/office/drawing/2014/main" id="{4EF25206-3EFD-4B63-AB4B-686C0F21EDF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79" name="Line 3431">
          <a:extLst>
            <a:ext uri="{FF2B5EF4-FFF2-40B4-BE49-F238E27FC236}">
              <a16:creationId xmlns:a16="http://schemas.microsoft.com/office/drawing/2014/main" id="{C10C4D60-877F-4234-90E2-3CEE7462CE5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80" name="Line 3432">
          <a:extLst>
            <a:ext uri="{FF2B5EF4-FFF2-40B4-BE49-F238E27FC236}">
              <a16:creationId xmlns:a16="http://schemas.microsoft.com/office/drawing/2014/main" id="{DC204137-F218-4598-9B7E-9935E56AE79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81" name="Line 3433">
          <a:extLst>
            <a:ext uri="{FF2B5EF4-FFF2-40B4-BE49-F238E27FC236}">
              <a16:creationId xmlns:a16="http://schemas.microsoft.com/office/drawing/2014/main" id="{925181F2-AC1C-448C-A930-252138AE816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82" name="Line 3434">
          <a:extLst>
            <a:ext uri="{FF2B5EF4-FFF2-40B4-BE49-F238E27FC236}">
              <a16:creationId xmlns:a16="http://schemas.microsoft.com/office/drawing/2014/main" id="{36996FE3-38E4-4C18-A717-ADF22AFEE82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83" name="Line 3435">
          <a:extLst>
            <a:ext uri="{FF2B5EF4-FFF2-40B4-BE49-F238E27FC236}">
              <a16:creationId xmlns:a16="http://schemas.microsoft.com/office/drawing/2014/main" id="{4669CD9B-30C5-4F74-985A-B7DD15A0600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84" name="Line 3436">
          <a:extLst>
            <a:ext uri="{FF2B5EF4-FFF2-40B4-BE49-F238E27FC236}">
              <a16:creationId xmlns:a16="http://schemas.microsoft.com/office/drawing/2014/main" id="{21FAB4FA-0BC3-4E95-9199-94BB7AD53CA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85" name="Line 3437">
          <a:extLst>
            <a:ext uri="{FF2B5EF4-FFF2-40B4-BE49-F238E27FC236}">
              <a16:creationId xmlns:a16="http://schemas.microsoft.com/office/drawing/2014/main" id="{884AFAEE-2D16-4E27-8288-4F54653EEF6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86" name="Line 3438">
          <a:extLst>
            <a:ext uri="{FF2B5EF4-FFF2-40B4-BE49-F238E27FC236}">
              <a16:creationId xmlns:a16="http://schemas.microsoft.com/office/drawing/2014/main" id="{7B51F3D8-F60C-45D3-8D6B-8570A940AF1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87" name="Line 3439">
          <a:extLst>
            <a:ext uri="{FF2B5EF4-FFF2-40B4-BE49-F238E27FC236}">
              <a16:creationId xmlns:a16="http://schemas.microsoft.com/office/drawing/2014/main" id="{DCE8B471-113A-43EC-AACE-38ED8DB244F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88" name="Line 3440">
          <a:extLst>
            <a:ext uri="{FF2B5EF4-FFF2-40B4-BE49-F238E27FC236}">
              <a16:creationId xmlns:a16="http://schemas.microsoft.com/office/drawing/2014/main" id="{F6846854-6A95-4A25-AF4B-15792B7843B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89" name="Line 3441">
          <a:extLst>
            <a:ext uri="{FF2B5EF4-FFF2-40B4-BE49-F238E27FC236}">
              <a16:creationId xmlns:a16="http://schemas.microsoft.com/office/drawing/2014/main" id="{9F6FE0BD-364E-4905-ABEF-5863050A635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90" name="Line 3442">
          <a:extLst>
            <a:ext uri="{FF2B5EF4-FFF2-40B4-BE49-F238E27FC236}">
              <a16:creationId xmlns:a16="http://schemas.microsoft.com/office/drawing/2014/main" id="{28176F8E-61B9-4285-969E-1082FD30E47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91" name="Line 3443">
          <a:extLst>
            <a:ext uri="{FF2B5EF4-FFF2-40B4-BE49-F238E27FC236}">
              <a16:creationId xmlns:a16="http://schemas.microsoft.com/office/drawing/2014/main" id="{01FD0970-A321-4DCB-AB7B-6479AF45B8F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92" name="Line 3444">
          <a:extLst>
            <a:ext uri="{FF2B5EF4-FFF2-40B4-BE49-F238E27FC236}">
              <a16:creationId xmlns:a16="http://schemas.microsoft.com/office/drawing/2014/main" id="{3CE391CB-8075-4614-97DA-EF8D1A4E9BF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93" name="Line 3445">
          <a:extLst>
            <a:ext uri="{FF2B5EF4-FFF2-40B4-BE49-F238E27FC236}">
              <a16:creationId xmlns:a16="http://schemas.microsoft.com/office/drawing/2014/main" id="{BB32217E-D0EE-45E3-8AA9-D3B16387F5E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94" name="Line 3446">
          <a:extLst>
            <a:ext uri="{FF2B5EF4-FFF2-40B4-BE49-F238E27FC236}">
              <a16:creationId xmlns:a16="http://schemas.microsoft.com/office/drawing/2014/main" id="{4D7BEBEA-266D-45E0-95A6-CA63B44AFDA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95" name="Line 3447">
          <a:extLst>
            <a:ext uri="{FF2B5EF4-FFF2-40B4-BE49-F238E27FC236}">
              <a16:creationId xmlns:a16="http://schemas.microsoft.com/office/drawing/2014/main" id="{BC46464C-1319-4162-AA3D-1A10D6F84C7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96" name="Line 3448">
          <a:extLst>
            <a:ext uri="{FF2B5EF4-FFF2-40B4-BE49-F238E27FC236}">
              <a16:creationId xmlns:a16="http://schemas.microsoft.com/office/drawing/2014/main" id="{45F2D2BF-206E-4A8F-88E9-888BAB3774C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97" name="Line 3449">
          <a:extLst>
            <a:ext uri="{FF2B5EF4-FFF2-40B4-BE49-F238E27FC236}">
              <a16:creationId xmlns:a16="http://schemas.microsoft.com/office/drawing/2014/main" id="{7857C93F-BC06-4B94-91E7-223039F5EB0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98" name="Line 3450">
          <a:extLst>
            <a:ext uri="{FF2B5EF4-FFF2-40B4-BE49-F238E27FC236}">
              <a16:creationId xmlns:a16="http://schemas.microsoft.com/office/drawing/2014/main" id="{C900B0E6-B665-4683-B9AB-C23DEDCE4D4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799" name="Line 3451">
          <a:extLst>
            <a:ext uri="{FF2B5EF4-FFF2-40B4-BE49-F238E27FC236}">
              <a16:creationId xmlns:a16="http://schemas.microsoft.com/office/drawing/2014/main" id="{21C3C6CF-1633-4F90-9A9D-D175CAC9427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00" name="Line 3452">
          <a:extLst>
            <a:ext uri="{FF2B5EF4-FFF2-40B4-BE49-F238E27FC236}">
              <a16:creationId xmlns:a16="http://schemas.microsoft.com/office/drawing/2014/main" id="{4301C25D-7DD0-44EF-B44B-7DBB1E2686F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01" name="Line 3453">
          <a:extLst>
            <a:ext uri="{FF2B5EF4-FFF2-40B4-BE49-F238E27FC236}">
              <a16:creationId xmlns:a16="http://schemas.microsoft.com/office/drawing/2014/main" id="{4F63AE6B-E754-41B3-B8B0-482527322D7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02" name="Line 3454">
          <a:extLst>
            <a:ext uri="{FF2B5EF4-FFF2-40B4-BE49-F238E27FC236}">
              <a16:creationId xmlns:a16="http://schemas.microsoft.com/office/drawing/2014/main" id="{6F281950-E955-46C7-993C-FD6F3AF3EF1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03" name="Line 3420">
          <a:extLst>
            <a:ext uri="{FF2B5EF4-FFF2-40B4-BE49-F238E27FC236}">
              <a16:creationId xmlns:a16="http://schemas.microsoft.com/office/drawing/2014/main" id="{11145C8F-6797-4238-BE71-B1EC03495E3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04" name="Line 3421">
          <a:extLst>
            <a:ext uri="{FF2B5EF4-FFF2-40B4-BE49-F238E27FC236}">
              <a16:creationId xmlns:a16="http://schemas.microsoft.com/office/drawing/2014/main" id="{6C43D457-0A5F-41A2-AF85-1786B2BE11E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05" name="Line 3422">
          <a:extLst>
            <a:ext uri="{FF2B5EF4-FFF2-40B4-BE49-F238E27FC236}">
              <a16:creationId xmlns:a16="http://schemas.microsoft.com/office/drawing/2014/main" id="{BC8D5FD6-5D4A-44FD-9C1A-8740A9BE3D2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06" name="Line 3423">
          <a:extLst>
            <a:ext uri="{FF2B5EF4-FFF2-40B4-BE49-F238E27FC236}">
              <a16:creationId xmlns:a16="http://schemas.microsoft.com/office/drawing/2014/main" id="{52B3A61F-FEDC-4E04-9A19-0AB647D6251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07" name="Line 3424">
          <a:extLst>
            <a:ext uri="{FF2B5EF4-FFF2-40B4-BE49-F238E27FC236}">
              <a16:creationId xmlns:a16="http://schemas.microsoft.com/office/drawing/2014/main" id="{2C02F373-E5BA-444D-9546-994B66CEE5A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08" name="Line 3425">
          <a:extLst>
            <a:ext uri="{FF2B5EF4-FFF2-40B4-BE49-F238E27FC236}">
              <a16:creationId xmlns:a16="http://schemas.microsoft.com/office/drawing/2014/main" id="{26508E7D-F196-4A3E-908E-410A33350E9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09" name="Line 3426">
          <a:extLst>
            <a:ext uri="{FF2B5EF4-FFF2-40B4-BE49-F238E27FC236}">
              <a16:creationId xmlns:a16="http://schemas.microsoft.com/office/drawing/2014/main" id="{B2B4E249-B0D4-4E96-936B-827B0AD1974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10" name="Line 3427">
          <a:extLst>
            <a:ext uri="{FF2B5EF4-FFF2-40B4-BE49-F238E27FC236}">
              <a16:creationId xmlns:a16="http://schemas.microsoft.com/office/drawing/2014/main" id="{2DD28568-FAEC-4723-BB89-DF54D19C599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11" name="Line 3428">
          <a:extLst>
            <a:ext uri="{FF2B5EF4-FFF2-40B4-BE49-F238E27FC236}">
              <a16:creationId xmlns:a16="http://schemas.microsoft.com/office/drawing/2014/main" id="{FC591ABC-94BF-4760-A04C-A83284525D4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12" name="Line 3429">
          <a:extLst>
            <a:ext uri="{FF2B5EF4-FFF2-40B4-BE49-F238E27FC236}">
              <a16:creationId xmlns:a16="http://schemas.microsoft.com/office/drawing/2014/main" id="{8A866799-F5A5-48DD-914E-5ECC7A31067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13" name="Line 3430">
          <a:extLst>
            <a:ext uri="{FF2B5EF4-FFF2-40B4-BE49-F238E27FC236}">
              <a16:creationId xmlns:a16="http://schemas.microsoft.com/office/drawing/2014/main" id="{90DB56C7-B369-49F2-BC15-20513F623F4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14" name="Line 3431">
          <a:extLst>
            <a:ext uri="{FF2B5EF4-FFF2-40B4-BE49-F238E27FC236}">
              <a16:creationId xmlns:a16="http://schemas.microsoft.com/office/drawing/2014/main" id="{56F214C8-ECBF-4599-85CE-A7F772591B7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15" name="Line 3432">
          <a:extLst>
            <a:ext uri="{FF2B5EF4-FFF2-40B4-BE49-F238E27FC236}">
              <a16:creationId xmlns:a16="http://schemas.microsoft.com/office/drawing/2014/main" id="{A4FC9072-2E8A-44E8-ADFE-DE63C6EDD84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16" name="Line 3433">
          <a:extLst>
            <a:ext uri="{FF2B5EF4-FFF2-40B4-BE49-F238E27FC236}">
              <a16:creationId xmlns:a16="http://schemas.microsoft.com/office/drawing/2014/main" id="{8DE8E6A7-300E-4136-8EB9-CB71AB9FC7D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17" name="Line 3434">
          <a:extLst>
            <a:ext uri="{FF2B5EF4-FFF2-40B4-BE49-F238E27FC236}">
              <a16:creationId xmlns:a16="http://schemas.microsoft.com/office/drawing/2014/main" id="{A6FB87E1-7358-405C-9EF8-5A52B268D40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18" name="Line 3435">
          <a:extLst>
            <a:ext uri="{FF2B5EF4-FFF2-40B4-BE49-F238E27FC236}">
              <a16:creationId xmlns:a16="http://schemas.microsoft.com/office/drawing/2014/main" id="{FFCD45E0-1D17-4645-B845-DCC4D46AA81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19" name="Line 3436">
          <a:extLst>
            <a:ext uri="{FF2B5EF4-FFF2-40B4-BE49-F238E27FC236}">
              <a16:creationId xmlns:a16="http://schemas.microsoft.com/office/drawing/2014/main" id="{22B2E4AF-1665-4982-892F-80EE1A3DB0F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20" name="Line 3437">
          <a:extLst>
            <a:ext uri="{FF2B5EF4-FFF2-40B4-BE49-F238E27FC236}">
              <a16:creationId xmlns:a16="http://schemas.microsoft.com/office/drawing/2014/main" id="{452053AF-C496-4481-853C-EBD1B6A40EE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21" name="Line 3438">
          <a:extLst>
            <a:ext uri="{FF2B5EF4-FFF2-40B4-BE49-F238E27FC236}">
              <a16:creationId xmlns:a16="http://schemas.microsoft.com/office/drawing/2014/main" id="{1246C044-63AB-4E16-91FF-FB1AC0856E3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22" name="Line 3439">
          <a:extLst>
            <a:ext uri="{FF2B5EF4-FFF2-40B4-BE49-F238E27FC236}">
              <a16:creationId xmlns:a16="http://schemas.microsoft.com/office/drawing/2014/main" id="{98D7FEFC-4C63-4455-B938-76DC00D5EB7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23" name="Line 3440">
          <a:extLst>
            <a:ext uri="{FF2B5EF4-FFF2-40B4-BE49-F238E27FC236}">
              <a16:creationId xmlns:a16="http://schemas.microsoft.com/office/drawing/2014/main" id="{601781E0-1C02-4DC7-A8FF-568091B970F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24" name="Line 3441">
          <a:extLst>
            <a:ext uri="{FF2B5EF4-FFF2-40B4-BE49-F238E27FC236}">
              <a16:creationId xmlns:a16="http://schemas.microsoft.com/office/drawing/2014/main" id="{10405AF5-3A16-4BCB-890F-EDB71329529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25" name="Line 3442">
          <a:extLst>
            <a:ext uri="{FF2B5EF4-FFF2-40B4-BE49-F238E27FC236}">
              <a16:creationId xmlns:a16="http://schemas.microsoft.com/office/drawing/2014/main" id="{C4F30E27-E0EC-4FC6-A968-FF0A9A31070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26" name="Line 3443">
          <a:extLst>
            <a:ext uri="{FF2B5EF4-FFF2-40B4-BE49-F238E27FC236}">
              <a16:creationId xmlns:a16="http://schemas.microsoft.com/office/drawing/2014/main" id="{1270C873-4190-4BFB-B5CB-6490E3654AD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27" name="Line 3444">
          <a:extLst>
            <a:ext uri="{FF2B5EF4-FFF2-40B4-BE49-F238E27FC236}">
              <a16:creationId xmlns:a16="http://schemas.microsoft.com/office/drawing/2014/main" id="{2289567B-17EA-4BDF-8099-7D6F8C6E404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28" name="Line 3445">
          <a:extLst>
            <a:ext uri="{FF2B5EF4-FFF2-40B4-BE49-F238E27FC236}">
              <a16:creationId xmlns:a16="http://schemas.microsoft.com/office/drawing/2014/main" id="{160DBAE2-7EF2-4155-8727-E6AFAD14BC0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29" name="Line 3446">
          <a:extLst>
            <a:ext uri="{FF2B5EF4-FFF2-40B4-BE49-F238E27FC236}">
              <a16:creationId xmlns:a16="http://schemas.microsoft.com/office/drawing/2014/main" id="{C3196526-2EC2-46E0-A416-A6FCBFBDD9F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30" name="Line 3447">
          <a:extLst>
            <a:ext uri="{FF2B5EF4-FFF2-40B4-BE49-F238E27FC236}">
              <a16:creationId xmlns:a16="http://schemas.microsoft.com/office/drawing/2014/main" id="{ECD91106-9C43-48C9-8065-2B3D5BF5A20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31" name="Line 3448">
          <a:extLst>
            <a:ext uri="{FF2B5EF4-FFF2-40B4-BE49-F238E27FC236}">
              <a16:creationId xmlns:a16="http://schemas.microsoft.com/office/drawing/2014/main" id="{1A4E8C3F-F459-45BB-A310-D4392731058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32" name="Line 3449">
          <a:extLst>
            <a:ext uri="{FF2B5EF4-FFF2-40B4-BE49-F238E27FC236}">
              <a16:creationId xmlns:a16="http://schemas.microsoft.com/office/drawing/2014/main" id="{DD37FE83-9987-4D21-8110-7DBE407590E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33" name="Line 3450">
          <a:extLst>
            <a:ext uri="{FF2B5EF4-FFF2-40B4-BE49-F238E27FC236}">
              <a16:creationId xmlns:a16="http://schemas.microsoft.com/office/drawing/2014/main" id="{53A202A3-40B4-4F9A-85DA-77569C0A8C1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34" name="Line 3451">
          <a:extLst>
            <a:ext uri="{FF2B5EF4-FFF2-40B4-BE49-F238E27FC236}">
              <a16:creationId xmlns:a16="http://schemas.microsoft.com/office/drawing/2014/main" id="{7FC48474-CE29-49FB-B67A-564A0D718FE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35" name="Line 3452">
          <a:extLst>
            <a:ext uri="{FF2B5EF4-FFF2-40B4-BE49-F238E27FC236}">
              <a16:creationId xmlns:a16="http://schemas.microsoft.com/office/drawing/2014/main" id="{A34E18EE-D9A7-4D45-972A-26F83C83808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36" name="Line 3453">
          <a:extLst>
            <a:ext uri="{FF2B5EF4-FFF2-40B4-BE49-F238E27FC236}">
              <a16:creationId xmlns:a16="http://schemas.microsoft.com/office/drawing/2014/main" id="{AB976DA0-E4A1-4E2B-9E76-8B69BDBC1F9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37" name="Line 3454">
          <a:extLst>
            <a:ext uri="{FF2B5EF4-FFF2-40B4-BE49-F238E27FC236}">
              <a16:creationId xmlns:a16="http://schemas.microsoft.com/office/drawing/2014/main" id="{B9A967C9-4D86-4937-9943-438E74ED11F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38" name="Line 3420">
          <a:extLst>
            <a:ext uri="{FF2B5EF4-FFF2-40B4-BE49-F238E27FC236}">
              <a16:creationId xmlns:a16="http://schemas.microsoft.com/office/drawing/2014/main" id="{B5BE23A8-AF12-474A-9783-EABE9F4D3C0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39" name="Line 3421">
          <a:extLst>
            <a:ext uri="{FF2B5EF4-FFF2-40B4-BE49-F238E27FC236}">
              <a16:creationId xmlns:a16="http://schemas.microsoft.com/office/drawing/2014/main" id="{390634A6-C4D3-42AC-BBD3-AD0367CAC9B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40" name="Line 3422">
          <a:extLst>
            <a:ext uri="{FF2B5EF4-FFF2-40B4-BE49-F238E27FC236}">
              <a16:creationId xmlns:a16="http://schemas.microsoft.com/office/drawing/2014/main" id="{87E63051-26D3-48CB-A287-3C7DB06150B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41" name="Line 3423">
          <a:extLst>
            <a:ext uri="{FF2B5EF4-FFF2-40B4-BE49-F238E27FC236}">
              <a16:creationId xmlns:a16="http://schemas.microsoft.com/office/drawing/2014/main" id="{B50F118A-978F-44DD-9BE4-54E8AA7DA03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42" name="Line 3424">
          <a:extLst>
            <a:ext uri="{FF2B5EF4-FFF2-40B4-BE49-F238E27FC236}">
              <a16:creationId xmlns:a16="http://schemas.microsoft.com/office/drawing/2014/main" id="{862F79BF-11C5-4666-A135-2F01221EDBE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43" name="Line 3425">
          <a:extLst>
            <a:ext uri="{FF2B5EF4-FFF2-40B4-BE49-F238E27FC236}">
              <a16:creationId xmlns:a16="http://schemas.microsoft.com/office/drawing/2014/main" id="{F03FA649-DEB4-4816-A33C-0B569502241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44" name="Line 3426">
          <a:extLst>
            <a:ext uri="{FF2B5EF4-FFF2-40B4-BE49-F238E27FC236}">
              <a16:creationId xmlns:a16="http://schemas.microsoft.com/office/drawing/2014/main" id="{EC357788-65EC-467D-B7B3-1A6D8911F02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45" name="Line 3427">
          <a:extLst>
            <a:ext uri="{FF2B5EF4-FFF2-40B4-BE49-F238E27FC236}">
              <a16:creationId xmlns:a16="http://schemas.microsoft.com/office/drawing/2014/main" id="{73B2F0D8-2F68-4700-89DB-704D10CBD44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46" name="Line 3428">
          <a:extLst>
            <a:ext uri="{FF2B5EF4-FFF2-40B4-BE49-F238E27FC236}">
              <a16:creationId xmlns:a16="http://schemas.microsoft.com/office/drawing/2014/main" id="{6B0898DC-A154-42A1-964F-65FEB6EDE6A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47" name="Line 3429">
          <a:extLst>
            <a:ext uri="{FF2B5EF4-FFF2-40B4-BE49-F238E27FC236}">
              <a16:creationId xmlns:a16="http://schemas.microsoft.com/office/drawing/2014/main" id="{335E75DC-29E5-4FF4-83B7-0360C4BDBF5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48" name="Line 3430">
          <a:extLst>
            <a:ext uri="{FF2B5EF4-FFF2-40B4-BE49-F238E27FC236}">
              <a16:creationId xmlns:a16="http://schemas.microsoft.com/office/drawing/2014/main" id="{00B02A9C-0B2B-439E-8562-17F3EBCC0EC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49" name="Line 3431">
          <a:extLst>
            <a:ext uri="{FF2B5EF4-FFF2-40B4-BE49-F238E27FC236}">
              <a16:creationId xmlns:a16="http://schemas.microsoft.com/office/drawing/2014/main" id="{A619442C-EBAC-41F9-8509-761F8966352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50" name="Line 3432">
          <a:extLst>
            <a:ext uri="{FF2B5EF4-FFF2-40B4-BE49-F238E27FC236}">
              <a16:creationId xmlns:a16="http://schemas.microsoft.com/office/drawing/2014/main" id="{02D86F42-C4F0-4DC6-AB84-C98AD960470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51" name="Line 3433">
          <a:extLst>
            <a:ext uri="{FF2B5EF4-FFF2-40B4-BE49-F238E27FC236}">
              <a16:creationId xmlns:a16="http://schemas.microsoft.com/office/drawing/2014/main" id="{9BC2A197-E859-45ED-A6D5-DE3FC7C72AB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52" name="Line 3434">
          <a:extLst>
            <a:ext uri="{FF2B5EF4-FFF2-40B4-BE49-F238E27FC236}">
              <a16:creationId xmlns:a16="http://schemas.microsoft.com/office/drawing/2014/main" id="{9C439444-6F8C-412B-8578-EA1E0723A9E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53" name="Line 3435">
          <a:extLst>
            <a:ext uri="{FF2B5EF4-FFF2-40B4-BE49-F238E27FC236}">
              <a16:creationId xmlns:a16="http://schemas.microsoft.com/office/drawing/2014/main" id="{134033C2-8D56-4186-BCC7-BDE067BB7CA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54" name="Line 3436">
          <a:extLst>
            <a:ext uri="{FF2B5EF4-FFF2-40B4-BE49-F238E27FC236}">
              <a16:creationId xmlns:a16="http://schemas.microsoft.com/office/drawing/2014/main" id="{10F0FF9B-1881-41FB-AB8C-F014E41894A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55" name="Line 3437">
          <a:extLst>
            <a:ext uri="{FF2B5EF4-FFF2-40B4-BE49-F238E27FC236}">
              <a16:creationId xmlns:a16="http://schemas.microsoft.com/office/drawing/2014/main" id="{AA266F26-358E-462E-9AF4-735EB4B40CA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56" name="Line 3438">
          <a:extLst>
            <a:ext uri="{FF2B5EF4-FFF2-40B4-BE49-F238E27FC236}">
              <a16:creationId xmlns:a16="http://schemas.microsoft.com/office/drawing/2014/main" id="{D2884619-DDB6-4C16-B643-3883A2EB07C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57" name="Line 3439">
          <a:extLst>
            <a:ext uri="{FF2B5EF4-FFF2-40B4-BE49-F238E27FC236}">
              <a16:creationId xmlns:a16="http://schemas.microsoft.com/office/drawing/2014/main" id="{CD15AA6F-B81F-4625-87A2-C1B21084489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58" name="Line 3440">
          <a:extLst>
            <a:ext uri="{FF2B5EF4-FFF2-40B4-BE49-F238E27FC236}">
              <a16:creationId xmlns:a16="http://schemas.microsoft.com/office/drawing/2014/main" id="{F65D4AAB-5BA5-47D6-BFF6-93C807C0C7B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59" name="Line 3441">
          <a:extLst>
            <a:ext uri="{FF2B5EF4-FFF2-40B4-BE49-F238E27FC236}">
              <a16:creationId xmlns:a16="http://schemas.microsoft.com/office/drawing/2014/main" id="{72855668-A0E8-4499-A13F-119D6355630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60" name="Line 3442">
          <a:extLst>
            <a:ext uri="{FF2B5EF4-FFF2-40B4-BE49-F238E27FC236}">
              <a16:creationId xmlns:a16="http://schemas.microsoft.com/office/drawing/2014/main" id="{C13591D1-86C3-4A19-A072-64D5AAEEECA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61" name="Line 3443">
          <a:extLst>
            <a:ext uri="{FF2B5EF4-FFF2-40B4-BE49-F238E27FC236}">
              <a16:creationId xmlns:a16="http://schemas.microsoft.com/office/drawing/2014/main" id="{91432F28-949B-4385-8562-A8541D9A7E3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62" name="Line 3444">
          <a:extLst>
            <a:ext uri="{FF2B5EF4-FFF2-40B4-BE49-F238E27FC236}">
              <a16:creationId xmlns:a16="http://schemas.microsoft.com/office/drawing/2014/main" id="{4FC85E32-709D-4632-9798-2A66EA69B72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63" name="Line 3445">
          <a:extLst>
            <a:ext uri="{FF2B5EF4-FFF2-40B4-BE49-F238E27FC236}">
              <a16:creationId xmlns:a16="http://schemas.microsoft.com/office/drawing/2014/main" id="{43BBA257-01EE-4745-A177-8D8572797E1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64" name="Line 3446">
          <a:extLst>
            <a:ext uri="{FF2B5EF4-FFF2-40B4-BE49-F238E27FC236}">
              <a16:creationId xmlns:a16="http://schemas.microsoft.com/office/drawing/2014/main" id="{10F5216C-DFC5-4048-A367-D3DDFE83A8F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65" name="Line 3447">
          <a:extLst>
            <a:ext uri="{FF2B5EF4-FFF2-40B4-BE49-F238E27FC236}">
              <a16:creationId xmlns:a16="http://schemas.microsoft.com/office/drawing/2014/main" id="{D28DC157-218A-4D09-BCDC-A95D1651F52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66" name="Line 3448">
          <a:extLst>
            <a:ext uri="{FF2B5EF4-FFF2-40B4-BE49-F238E27FC236}">
              <a16:creationId xmlns:a16="http://schemas.microsoft.com/office/drawing/2014/main" id="{5158A604-3D31-4D71-BB94-17B2C995A0D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67" name="Line 3449">
          <a:extLst>
            <a:ext uri="{FF2B5EF4-FFF2-40B4-BE49-F238E27FC236}">
              <a16:creationId xmlns:a16="http://schemas.microsoft.com/office/drawing/2014/main" id="{45A8072C-561D-4BC4-844A-A3153636B34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68" name="Line 3450">
          <a:extLst>
            <a:ext uri="{FF2B5EF4-FFF2-40B4-BE49-F238E27FC236}">
              <a16:creationId xmlns:a16="http://schemas.microsoft.com/office/drawing/2014/main" id="{D85149B7-17B2-4F4A-930E-F0C382CED0A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69" name="Line 3451">
          <a:extLst>
            <a:ext uri="{FF2B5EF4-FFF2-40B4-BE49-F238E27FC236}">
              <a16:creationId xmlns:a16="http://schemas.microsoft.com/office/drawing/2014/main" id="{AA4303DC-137E-457C-9285-4C83958FDFA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70" name="Line 3452">
          <a:extLst>
            <a:ext uri="{FF2B5EF4-FFF2-40B4-BE49-F238E27FC236}">
              <a16:creationId xmlns:a16="http://schemas.microsoft.com/office/drawing/2014/main" id="{DB633551-0FCF-4E93-9446-E0ED6CD1CD3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71" name="Line 3453">
          <a:extLst>
            <a:ext uri="{FF2B5EF4-FFF2-40B4-BE49-F238E27FC236}">
              <a16:creationId xmlns:a16="http://schemas.microsoft.com/office/drawing/2014/main" id="{4BAB4FFD-79BE-4351-A72C-AFDABA2588E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72" name="Line 3454">
          <a:extLst>
            <a:ext uri="{FF2B5EF4-FFF2-40B4-BE49-F238E27FC236}">
              <a16:creationId xmlns:a16="http://schemas.microsoft.com/office/drawing/2014/main" id="{10442C40-5CFA-45E9-98FE-98447941B43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73" name="Line 3420">
          <a:extLst>
            <a:ext uri="{FF2B5EF4-FFF2-40B4-BE49-F238E27FC236}">
              <a16:creationId xmlns:a16="http://schemas.microsoft.com/office/drawing/2014/main" id="{F397EE26-2AE6-4AB9-93E5-50DA1C5DB52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74" name="Line 3421">
          <a:extLst>
            <a:ext uri="{FF2B5EF4-FFF2-40B4-BE49-F238E27FC236}">
              <a16:creationId xmlns:a16="http://schemas.microsoft.com/office/drawing/2014/main" id="{C64D4400-606F-4A90-848E-3B81B3E88D9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75" name="Line 3422">
          <a:extLst>
            <a:ext uri="{FF2B5EF4-FFF2-40B4-BE49-F238E27FC236}">
              <a16:creationId xmlns:a16="http://schemas.microsoft.com/office/drawing/2014/main" id="{B2EE6D14-74D3-4C28-B7C7-BA3E75C7AC9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76" name="Line 3423">
          <a:extLst>
            <a:ext uri="{FF2B5EF4-FFF2-40B4-BE49-F238E27FC236}">
              <a16:creationId xmlns:a16="http://schemas.microsoft.com/office/drawing/2014/main" id="{EF503C25-2341-47AA-B1A2-13FE5C4CF78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77" name="Line 3424">
          <a:extLst>
            <a:ext uri="{FF2B5EF4-FFF2-40B4-BE49-F238E27FC236}">
              <a16:creationId xmlns:a16="http://schemas.microsoft.com/office/drawing/2014/main" id="{73B8531A-57B2-4A9F-8AAA-FEBB8EDE63E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78" name="Line 3425">
          <a:extLst>
            <a:ext uri="{FF2B5EF4-FFF2-40B4-BE49-F238E27FC236}">
              <a16:creationId xmlns:a16="http://schemas.microsoft.com/office/drawing/2014/main" id="{8AC463BF-B49B-4B15-97CD-194488B6F9C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79" name="Line 3426">
          <a:extLst>
            <a:ext uri="{FF2B5EF4-FFF2-40B4-BE49-F238E27FC236}">
              <a16:creationId xmlns:a16="http://schemas.microsoft.com/office/drawing/2014/main" id="{13684AFB-BB77-43D9-80BF-A92C67D6252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80" name="Line 3427">
          <a:extLst>
            <a:ext uri="{FF2B5EF4-FFF2-40B4-BE49-F238E27FC236}">
              <a16:creationId xmlns:a16="http://schemas.microsoft.com/office/drawing/2014/main" id="{C5F80AE8-0F03-4C44-BE9D-778E32C79C8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81" name="Line 3428">
          <a:extLst>
            <a:ext uri="{FF2B5EF4-FFF2-40B4-BE49-F238E27FC236}">
              <a16:creationId xmlns:a16="http://schemas.microsoft.com/office/drawing/2014/main" id="{FDBAF459-80E2-486D-85F8-1BD5540A491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82" name="Line 3429">
          <a:extLst>
            <a:ext uri="{FF2B5EF4-FFF2-40B4-BE49-F238E27FC236}">
              <a16:creationId xmlns:a16="http://schemas.microsoft.com/office/drawing/2014/main" id="{78231AFD-54D2-45EE-A4D7-84C83613D6D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83" name="Line 3430">
          <a:extLst>
            <a:ext uri="{FF2B5EF4-FFF2-40B4-BE49-F238E27FC236}">
              <a16:creationId xmlns:a16="http://schemas.microsoft.com/office/drawing/2014/main" id="{86BAB8AC-B3CA-4048-A203-875A2165CDF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84" name="Line 3431">
          <a:extLst>
            <a:ext uri="{FF2B5EF4-FFF2-40B4-BE49-F238E27FC236}">
              <a16:creationId xmlns:a16="http://schemas.microsoft.com/office/drawing/2014/main" id="{547BA496-B835-485F-B4CC-A279713EBEC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85" name="Line 3432">
          <a:extLst>
            <a:ext uri="{FF2B5EF4-FFF2-40B4-BE49-F238E27FC236}">
              <a16:creationId xmlns:a16="http://schemas.microsoft.com/office/drawing/2014/main" id="{45FFDA59-9608-49C8-9A90-9C8A060A9AE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86" name="Line 3433">
          <a:extLst>
            <a:ext uri="{FF2B5EF4-FFF2-40B4-BE49-F238E27FC236}">
              <a16:creationId xmlns:a16="http://schemas.microsoft.com/office/drawing/2014/main" id="{3920B413-CB32-4802-9656-ECE5478E0BA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87" name="Line 3434">
          <a:extLst>
            <a:ext uri="{FF2B5EF4-FFF2-40B4-BE49-F238E27FC236}">
              <a16:creationId xmlns:a16="http://schemas.microsoft.com/office/drawing/2014/main" id="{8B7FA81F-325D-4F8B-96CF-3B0DC5D40A8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88" name="Line 3435">
          <a:extLst>
            <a:ext uri="{FF2B5EF4-FFF2-40B4-BE49-F238E27FC236}">
              <a16:creationId xmlns:a16="http://schemas.microsoft.com/office/drawing/2014/main" id="{3DDE54CE-5E11-4473-BCBB-F6CB9058073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89" name="Line 3436">
          <a:extLst>
            <a:ext uri="{FF2B5EF4-FFF2-40B4-BE49-F238E27FC236}">
              <a16:creationId xmlns:a16="http://schemas.microsoft.com/office/drawing/2014/main" id="{95DA21FB-A528-422D-9089-D3B2C9434A3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90" name="Line 3437">
          <a:extLst>
            <a:ext uri="{FF2B5EF4-FFF2-40B4-BE49-F238E27FC236}">
              <a16:creationId xmlns:a16="http://schemas.microsoft.com/office/drawing/2014/main" id="{B6918A6E-2ADE-44CE-8D61-79299C7A5F7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91" name="Line 3438">
          <a:extLst>
            <a:ext uri="{FF2B5EF4-FFF2-40B4-BE49-F238E27FC236}">
              <a16:creationId xmlns:a16="http://schemas.microsoft.com/office/drawing/2014/main" id="{E60E4263-8446-47F4-95FA-E106638EB6F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92" name="Line 3439">
          <a:extLst>
            <a:ext uri="{FF2B5EF4-FFF2-40B4-BE49-F238E27FC236}">
              <a16:creationId xmlns:a16="http://schemas.microsoft.com/office/drawing/2014/main" id="{FC6C7807-63F9-4AEB-A956-B314F09BE87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93" name="Line 3440">
          <a:extLst>
            <a:ext uri="{FF2B5EF4-FFF2-40B4-BE49-F238E27FC236}">
              <a16:creationId xmlns:a16="http://schemas.microsoft.com/office/drawing/2014/main" id="{549032D7-C807-4E3D-B0BB-4767755F100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94" name="Line 3441">
          <a:extLst>
            <a:ext uri="{FF2B5EF4-FFF2-40B4-BE49-F238E27FC236}">
              <a16:creationId xmlns:a16="http://schemas.microsoft.com/office/drawing/2014/main" id="{795359DD-4820-48E9-99C9-12C085FC077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95" name="Line 3442">
          <a:extLst>
            <a:ext uri="{FF2B5EF4-FFF2-40B4-BE49-F238E27FC236}">
              <a16:creationId xmlns:a16="http://schemas.microsoft.com/office/drawing/2014/main" id="{0E448DA4-C2BB-4561-A1D7-7D64EAF94A1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96" name="Line 3443">
          <a:extLst>
            <a:ext uri="{FF2B5EF4-FFF2-40B4-BE49-F238E27FC236}">
              <a16:creationId xmlns:a16="http://schemas.microsoft.com/office/drawing/2014/main" id="{32459515-ECCC-4317-9528-5C17881E34C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97" name="Line 3444">
          <a:extLst>
            <a:ext uri="{FF2B5EF4-FFF2-40B4-BE49-F238E27FC236}">
              <a16:creationId xmlns:a16="http://schemas.microsoft.com/office/drawing/2014/main" id="{9EA286AB-92F0-4AC9-AB36-FB5C401D812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98" name="Line 3445">
          <a:extLst>
            <a:ext uri="{FF2B5EF4-FFF2-40B4-BE49-F238E27FC236}">
              <a16:creationId xmlns:a16="http://schemas.microsoft.com/office/drawing/2014/main" id="{0142370F-CAD4-4F84-BB16-62E0F83999C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899" name="Line 3446">
          <a:extLst>
            <a:ext uri="{FF2B5EF4-FFF2-40B4-BE49-F238E27FC236}">
              <a16:creationId xmlns:a16="http://schemas.microsoft.com/office/drawing/2014/main" id="{001532A1-3331-4014-AAD9-AC7EFBCC52A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00" name="Line 3447">
          <a:extLst>
            <a:ext uri="{FF2B5EF4-FFF2-40B4-BE49-F238E27FC236}">
              <a16:creationId xmlns:a16="http://schemas.microsoft.com/office/drawing/2014/main" id="{B16B6002-2827-4813-A09A-350875FD51A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01" name="Line 3448">
          <a:extLst>
            <a:ext uri="{FF2B5EF4-FFF2-40B4-BE49-F238E27FC236}">
              <a16:creationId xmlns:a16="http://schemas.microsoft.com/office/drawing/2014/main" id="{27C5D014-A4B2-4121-9F8A-DF9245DDDA4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02" name="Line 3449">
          <a:extLst>
            <a:ext uri="{FF2B5EF4-FFF2-40B4-BE49-F238E27FC236}">
              <a16:creationId xmlns:a16="http://schemas.microsoft.com/office/drawing/2014/main" id="{442546AD-B063-45DE-9AA4-EBE3A47C4FA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03" name="Line 3450">
          <a:extLst>
            <a:ext uri="{FF2B5EF4-FFF2-40B4-BE49-F238E27FC236}">
              <a16:creationId xmlns:a16="http://schemas.microsoft.com/office/drawing/2014/main" id="{9388A78E-3F04-49AE-B07A-DE2ACB7F8FD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04" name="Line 3451">
          <a:extLst>
            <a:ext uri="{FF2B5EF4-FFF2-40B4-BE49-F238E27FC236}">
              <a16:creationId xmlns:a16="http://schemas.microsoft.com/office/drawing/2014/main" id="{13E02626-6425-48AD-9C3C-33E10D90225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05" name="Line 3452">
          <a:extLst>
            <a:ext uri="{FF2B5EF4-FFF2-40B4-BE49-F238E27FC236}">
              <a16:creationId xmlns:a16="http://schemas.microsoft.com/office/drawing/2014/main" id="{BDFD575C-F0ED-4608-9866-1B6415505EC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06" name="Line 3453">
          <a:extLst>
            <a:ext uri="{FF2B5EF4-FFF2-40B4-BE49-F238E27FC236}">
              <a16:creationId xmlns:a16="http://schemas.microsoft.com/office/drawing/2014/main" id="{DF5DD59C-1304-42A0-9E05-14CFF9C2D0D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07" name="Line 3454">
          <a:extLst>
            <a:ext uri="{FF2B5EF4-FFF2-40B4-BE49-F238E27FC236}">
              <a16:creationId xmlns:a16="http://schemas.microsoft.com/office/drawing/2014/main" id="{B8686A01-326E-43F9-8F54-AD9DBE8AA0A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08" name="Line 3420">
          <a:extLst>
            <a:ext uri="{FF2B5EF4-FFF2-40B4-BE49-F238E27FC236}">
              <a16:creationId xmlns:a16="http://schemas.microsoft.com/office/drawing/2014/main" id="{C7056950-1B5C-4C4C-8988-8EEF10AD6C1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09" name="Line 3421">
          <a:extLst>
            <a:ext uri="{FF2B5EF4-FFF2-40B4-BE49-F238E27FC236}">
              <a16:creationId xmlns:a16="http://schemas.microsoft.com/office/drawing/2014/main" id="{36A99D8D-0E80-4CFB-AC06-9B95A4D0A2F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10" name="Line 3422">
          <a:extLst>
            <a:ext uri="{FF2B5EF4-FFF2-40B4-BE49-F238E27FC236}">
              <a16:creationId xmlns:a16="http://schemas.microsoft.com/office/drawing/2014/main" id="{443D00AB-8895-4EE0-BD56-BAEBB9B2BCF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11" name="Line 3423">
          <a:extLst>
            <a:ext uri="{FF2B5EF4-FFF2-40B4-BE49-F238E27FC236}">
              <a16:creationId xmlns:a16="http://schemas.microsoft.com/office/drawing/2014/main" id="{7D60A1D0-5366-431C-881C-A0439EDD730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12" name="Line 3424">
          <a:extLst>
            <a:ext uri="{FF2B5EF4-FFF2-40B4-BE49-F238E27FC236}">
              <a16:creationId xmlns:a16="http://schemas.microsoft.com/office/drawing/2014/main" id="{7F488FA4-D17A-4555-9ED5-9DE14F2B4EB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13" name="Line 3425">
          <a:extLst>
            <a:ext uri="{FF2B5EF4-FFF2-40B4-BE49-F238E27FC236}">
              <a16:creationId xmlns:a16="http://schemas.microsoft.com/office/drawing/2014/main" id="{C93E2038-A892-4806-A204-5EF2E220D65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14" name="Line 3426">
          <a:extLst>
            <a:ext uri="{FF2B5EF4-FFF2-40B4-BE49-F238E27FC236}">
              <a16:creationId xmlns:a16="http://schemas.microsoft.com/office/drawing/2014/main" id="{3FD9820B-CC3D-4293-B732-456E8990EB1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15" name="Line 3427">
          <a:extLst>
            <a:ext uri="{FF2B5EF4-FFF2-40B4-BE49-F238E27FC236}">
              <a16:creationId xmlns:a16="http://schemas.microsoft.com/office/drawing/2014/main" id="{998B253F-26E2-4ADA-9CDB-C58537A8C50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16" name="Line 3428">
          <a:extLst>
            <a:ext uri="{FF2B5EF4-FFF2-40B4-BE49-F238E27FC236}">
              <a16:creationId xmlns:a16="http://schemas.microsoft.com/office/drawing/2014/main" id="{0B7AC648-097F-42E0-A73E-0A532BD6D75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17" name="Line 3429">
          <a:extLst>
            <a:ext uri="{FF2B5EF4-FFF2-40B4-BE49-F238E27FC236}">
              <a16:creationId xmlns:a16="http://schemas.microsoft.com/office/drawing/2014/main" id="{E0BF26E2-05B3-4DA4-9F66-E4FA5A0180E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18" name="Line 3430">
          <a:extLst>
            <a:ext uri="{FF2B5EF4-FFF2-40B4-BE49-F238E27FC236}">
              <a16:creationId xmlns:a16="http://schemas.microsoft.com/office/drawing/2014/main" id="{8F325AA0-134C-42C5-B2E4-EB8F61B6CCC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19" name="Line 3431">
          <a:extLst>
            <a:ext uri="{FF2B5EF4-FFF2-40B4-BE49-F238E27FC236}">
              <a16:creationId xmlns:a16="http://schemas.microsoft.com/office/drawing/2014/main" id="{90740F3D-22B4-45BF-96D0-C6144C10FD8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20" name="Line 3432">
          <a:extLst>
            <a:ext uri="{FF2B5EF4-FFF2-40B4-BE49-F238E27FC236}">
              <a16:creationId xmlns:a16="http://schemas.microsoft.com/office/drawing/2014/main" id="{4EEE628F-B129-4230-A71F-2C6E4818EA6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21" name="Line 3433">
          <a:extLst>
            <a:ext uri="{FF2B5EF4-FFF2-40B4-BE49-F238E27FC236}">
              <a16:creationId xmlns:a16="http://schemas.microsoft.com/office/drawing/2014/main" id="{0DB009F1-9BC8-41F0-AD87-7D0558AEA4D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22" name="Line 3434">
          <a:extLst>
            <a:ext uri="{FF2B5EF4-FFF2-40B4-BE49-F238E27FC236}">
              <a16:creationId xmlns:a16="http://schemas.microsoft.com/office/drawing/2014/main" id="{F24FB6D5-4735-4636-BCCB-8246B05D695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23" name="Line 3435">
          <a:extLst>
            <a:ext uri="{FF2B5EF4-FFF2-40B4-BE49-F238E27FC236}">
              <a16:creationId xmlns:a16="http://schemas.microsoft.com/office/drawing/2014/main" id="{F94AC3CE-EED1-4ED4-9C6D-D22D5C9E168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24" name="Line 3436">
          <a:extLst>
            <a:ext uri="{FF2B5EF4-FFF2-40B4-BE49-F238E27FC236}">
              <a16:creationId xmlns:a16="http://schemas.microsoft.com/office/drawing/2014/main" id="{8FEA9B52-DB3C-46B4-AD10-74927A2E3A8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25" name="Line 3437">
          <a:extLst>
            <a:ext uri="{FF2B5EF4-FFF2-40B4-BE49-F238E27FC236}">
              <a16:creationId xmlns:a16="http://schemas.microsoft.com/office/drawing/2014/main" id="{BAA9BDA6-C6A2-4827-8FF3-9AF47A31EF5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26" name="Line 3438">
          <a:extLst>
            <a:ext uri="{FF2B5EF4-FFF2-40B4-BE49-F238E27FC236}">
              <a16:creationId xmlns:a16="http://schemas.microsoft.com/office/drawing/2014/main" id="{7A3038B7-30A1-4458-B3EF-3FBEC713664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27" name="Line 3439">
          <a:extLst>
            <a:ext uri="{FF2B5EF4-FFF2-40B4-BE49-F238E27FC236}">
              <a16:creationId xmlns:a16="http://schemas.microsoft.com/office/drawing/2014/main" id="{8C60B8C5-1745-4E62-B8A3-23645DB3D3F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28" name="Line 3440">
          <a:extLst>
            <a:ext uri="{FF2B5EF4-FFF2-40B4-BE49-F238E27FC236}">
              <a16:creationId xmlns:a16="http://schemas.microsoft.com/office/drawing/2014/main" id="{2B9E33C0-7DD3-4F57-AFAF-4601C1ADA56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29" name="Line 3441">
          <a:extLst>
            <a:ext uri="{FF2B5EF4-FFF2-40B4-BE49-F238E27FC236}">
              <a16:creationId xmlns:a16="http://schemas.microsoft.com/office/drawing/2014/main" id="{091F4B4F-5EC1-4387-B5B2-B4FC333E649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30" name="Line 3442">
          <a:extLst>
            <a:ext uri="{FF2B5EF4-FFF2-40B4-BE49-F238E27FC236}">
              <a16:creationId xmlns:a16="http://schemas.microsoft.com/office/drawing/2014/main" id="{CD847143-9B7B-4BF9-A235-60F89735A4B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31" name="Line 3443">
          <a:extLst>
            <a:ext uri="{FF2B5EF4-FFF2-40B4-BE49-F238E27FC236}">
              <a16:creationId xmlns:a16="http://schemas.microsoft.com/office/drawing/2014/main" id="{944972F1-65EE-4327-B5B6-FCFD384E2C3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32" name="Line 3444">
          <a:extLst>
            <a:ext uri="{FF2B5EF4-FFF2-40B4-BE49-F238E27FC236}">
              <a16:creationId xmlns:a16="http://schemas.microsoft.com/office/drawing/2014/main" id="{F252F247-5454-4FA7-B657-C05475498D5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33" name="Line 3445">
          <a:extLst>
            <a:ext uri="{FF2B5EF4-FFF2-40B4-BE49-F238E27FC236}">
              <a16:creationId xmlns:a16="http://schemas.microsoft.com/office/drawing/2014/main" id="{B510E82A-E149-4240-9576-5E15B54D9E1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34" name="Line 3446">
          <a:extLst>
            <a:ext uri="{FF2B5EF4-FFF2-40B4-BE49-F238E27FC236}">
              <a16:creationId xmlns:a16="http://schemas.microsoft.com/office/drawing/2014/main" id="{2968858C-FEE7-453E-85A8-47A709B20E2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35" name="Line 3447">
          <a:extLst>
            <a:ext uri="{FF2B5EF4-FFF2-40B4-BE49-F238E27FC236}">
              <a16:creationId xmlns:a16="http://schemas.microsoft.com/office/drawing/2014/main" id="{53DBB220-CCE5-4863-A109-13AAA075FA3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36" name="Line 3448">
          <a:extLst>
            <a:ext uri="{FF2B5EF4-FFF2-40B4-BE49-F238E27FC236}">
              <a16:creationId xmlns:a16="http://schemas.microsoft.com/office/drawing/2014/main" id="{75D16808-56BE-4463-96A2-BE9293015BD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37" name="Line 3449">
          <a:extLst>
            <a:ext uri="{FF2B5EF4-FFF2-40B4-BE49-F238E27FC236}">
              <a16:creationId xmlns:a16="http://schemas.microsoft.com/office/drawing/2014/main" id="{5DF030D3-3F82-470E-B477-54A375866B3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38" name="Line 3450">
          <a:extLst>
            <a:ext uri="{FF2B5EF4-FFF2-40B4-BE49-F238E27FC236}">
              <a16:creationId xmlns:a16="http://schemas.microsoft.com/office/drawing/2014/main" id="{40263F49-DD8B-4B60-A28A-42F5D013807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39" name="Line 3451">
          <a:extLst>
            <a:ext uri="{FF2B5EF4-FFF2-40B4-BE49-F238E27FC236}">
              <a16:creationId xmlns:a16="http://schemas.microsoft.com/office/drawing/2014/main" id="{2E770695-2720-46AB-8117-5407EECD864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40" name="Line 3452">
          <a:extLst>
            <a:ext uri="{FF2B5EF4-FFF2-40B4-BE49-F238E27FC236}">
              <a16:creationId xmlns:a16="http://schemas.microsoft.com/office/drawing/2014/main" id="{525A746B-6C3B-4F81-9E16-0348D37DA3C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41" name="Line 3453">
          <a:extLst>
            <a:ext uri="{FF2B5EF4-FFF2-40B4-BE49-F238E27FC236}">
              <a16:creationId xmlns:a16="http://schemas.microsoft.com/office/drawing/2014/main" id="{A978D1D3-F0BC-44B2-A0DD-1BA5A7E6B93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42" name="Line 3454">
          <a:extLst>
            <a:ext uri="{FF2B5EF4-FFF2-40B4-BE49-F238E27FC236}">
              <a16:creationId xmlns:a16="http://schemas.microsoft.com/office/drawing/2014/main" id="{925CB729-85D0-4512-8FF1-9A6E88DB693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43" name="Line 3420">
          <a:extLst>
            <a:ext uri="{FF2B5EF4-FFF2-40B4-BE49-F238E27FC236}">
              <a16:creationId xmlns:a16="http://schemas.microsoft.com/office/drawing/2014/main" id="{2B51F264-7C6B-4B1A-9245-720C4A02214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44" name="Line 3421">
          <a:extLst>
            <a:ext uri="{FF2B5EF4-FFF2-40B4-BE49-F238E27FC236}">
              <a16:creationId xmlns:a16="http://schemas.microsoft.com/office/drawing/2014/main" id="{46B95391-84B4-4BB7-AB45-77D13B6E8A2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45" name="Line 3422">
          <a:extLst>
            <a:ext uri="{FF2B5EF4-FFF2-40B4-BE49-F238E27FC236}">
              <a16:creationId xmlns:a16="http://schemas.microsoft.com/office/drawing/2014/main" id="{4DBFC844-A4DA-4484-ACE2-2F3AE8C3D5A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46" name="Line 3423">
          <a:extLst>
            <a:ext uri="{FF2B5EF4-FFF2-40B4-BE49-F238E27FC236}">
              <a16:creationId xmlns:a16="http://schemas.microsoft.com/office/drawing/2014/main" id="{87079A5D-3C36-4334-B104-503CC0D6480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47" name="Line 3424">
          <a:extLst>
            <a:ext uri="{FF2B5EF4-FFF2-40B4-BE49-F238E27FC236}">
              <a16:creationId xmlns:a16="http://schemas.microsoft.com/office/drawing/2014/main" id="{15C4CF48-5AC8-4525-A99F-1262A850563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48" name="Line 3425">
          <a:extLst>
            <a:ext uri="{FF2B5EF4-FFF2-40B4-BE49-F238E27FC236}">
              <a16:creationId xmlns:a16="http://schemas.microsoft.com/office/drawing/2014/main" id="{4449E984-57BF-498E-95F4-89A46247644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49" name="Line 3426">
          <a:extLst>
            <a:ext uri="{FF2B5EF4-FFF2-40B4-BE49-F238E27FC236}">
              <a16:creationId xmlns:a16="http://schemas.microsoft.com/office/drawing/2014/main" id="{244F5715-33C3-442B-9E87-479D517BCF3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50" name="Line 3427">
          <a:extLst>
            <a:ext uri="{FF2B5EF4-FFF2-40B4-BE49-F238E27FC236}">
              <a16:creationId xmlns:a16="http://schemas.microsoft.com/office/drawing/2014/main" id="{A72A8507-7652-4B52-A453-D8DC67F15AC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51" name="Line 3428">
          <a:extLst>
            <a:ext uri="{FF2B5EF4-FFF2-40B4-BE49-F238E27FC236}">
              <a16:creationId xmlns:a16="http://schemas.microsoft.com/office/drawing/2014/main" id="{D4719CD9-2037-43F1-98DC-483558CBB1B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52" name="Line 3429">
          <a:extLst>
            <a:ext uri="{FF2B5EF4-FFF2-40B4-BE49-F238E27FC236}">
              <a16:creationId xmlns:a16="http://schemas.microsoft.com/office/drawing/2014/main" id="{AE2A207C-696A-461E-9EE3-9EDBCA064C2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53" name="Line 3430">
          <a:extLst>
            <a:ext uri="{FF2B5EF4-FFF2-40B4-BE49-F238E27FC236}">
              <a16:creationId xmlns:a16="http://schemas.microsoft.com/office/drawing/2014/main" id="{9CB162CF-96C1-4621-BEA4-3D537622C68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54" name="Line 3431">
          <a:extLst>
            <a:ext uri="{FF2B5EF4-FFF2-40B4-BE49-F238E27FC236}">
              <a16:creationId xmlns:a16="http://schemas.microsoft.com/office/drawing/2014/main" id="{C503EB16-8828-4183-9694-6C83164E343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55" name="Line 3432">
          <a:extLst>
            <a:ext uri="{FF2B5EF4-FFF2-40B4-BE49-F238E27FC236}">
              <a16:creationId xmlns:a16="http://schemas.microsoft.com/office/drawing/2014/main" id="{EC3A70E7-9F5A-45AA-BF67-0599ADAA72B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56" name="Line 3433">
          <a:extLst>
            <a:ext uri="{FF2B5EF4-FFF2-40B4-BE49-F238E27FC236}">
              <a16:creationId xmlns:a16="http://schemas.microsoft.com/office/drawing/2014/main" id="{5911D4E6-CE44-4DA6-9A71-012D2F366B1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57" name="Line 3434">
          <a:extLst>
            <a:ext uri="{FF2B5EF4-FFF2-40B4-BE49-F238E27FC236}">
              <a16:creationId xmlns:a16="http://schemas.microsoft.com/office/drawing/2014/main" id="{2EB18578-5933-4B2C-9DD4-D4DFC8AB5EE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58" name="Line 3435">
          <a:extLst>
            <a:ext uri="{FF2B5EF4-FFF2-40B4-BE49-F238E27FC236}">
              <a16:creationId xmlns:a16="http://schemas.microsoft.com/office/drawing/2014/main" id="{C7E1983C-F72E-48DB-B24D-0EACC570292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59" name="Line 3436">
          <a:extLst>
            <a:ext uri="{FF2B5EF4-FFF2-40B4-BE49-F238E27FC236}">
              <a16:creationId xmlns:a16="http://schemas.microsoft.com/office/drawing/2014/main" id="{F6085330-D723-4CB3-AD8A-8F23B820EA0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60" name="Line 3437">
          <a:extLst>
            <a:ext uri="{FF2B5EF4-FFF2-40B4-BE49-F238E27FC236}">
              <a16:creationId xmlns:a16="http://schemas.microsoft.com/office/drawing/2014/main" id="{990FABAF-E3FE-4C5E-872F-138BC4824BF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61" name="Line 3438">
          <a:extLst>
            <a:ext uri="{FF2B5EF4-FFF2-40B4-BE49-F238E27FC236}">
              <a16:creationId xmlns:a16="http://schemas.microsoft.com/office/drawing/2014/main" id="{D38E0524-0884-4451-9704-9F56233C8B8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62" name="Line 3439">
          <a:extLst>
            <a:ext uri="{FF2B5EF4-FFF2-40B4-BE49-F238E27FC236}">
              <a16:creationId xmlns:a16="http://schemas.microsoft.com/office/drawing/2014/main" id="{97F242D7-03D6-474F-9E0F-4565E380459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63" name="Line 3440">
          <a:extLst>
            <a:ext uri="{FF2B5EF4-FFF2-40B4-BE49-F238E27FC236}">
              <a16:creationId xmlns:a16="http://schemas.microsoft.com/office/drawing/2014/main" id="{6AA9C03B-1C3F-48FF-AA49-B1504A6A74C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64" name="Line 3441">
          <a:extLst>
            <a:ext uri="{FF2B5EF4-FFF2-40B4-BE49-F238E27FC236}">
              <a16:creationId xmlns:a16="http://schemas.microsoft.com/office/drawing/2014/main" id="{A5310FE1-22EA-4C22-985D-992065B6EC2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65" name="Line 3442">
          <a:extLst>
            <a:ext uri="{FF2B5EF4-FFF2-40B4-BE49-F238E27FC236}">
              <a16:creationId xmlns:a16="http://schemas.microsoft.com/office/drawing/2014/main" id="{D3ED093D-49A2-46CA-88B0-C1797DE372C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66" name="Line 3443">
          <a:extLst>
            <a:ext uri="{FF2B5EF4-FFF2-40B4-BE49-F238E27FC236}">
              <a16:creationId xmlns:a16="http://schemas.microsoft.com/office/drawing/2014/main" id="{430D3AA7-18CC-4229-8E82-DAC20105C19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67" name="Line 3444">
          <a:extLst>
            <a:ext uri="{FF2B5EF4-FFF2-40B4-BE49-F238E27FC236}">
              <a16:creationId xmlns:a16="http://schemas.microsoft.com/office/drawing/2014/main" id="{99B6C142-5DA8-4547-8840-E8B98EBA42C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68" name="Line 3445">
          <a:extLst>
            <a:ext uri="{FF2B5EF4-FFF2-40B4-BE49-F238E27FC236}">
              <a16:creationId xmlns:a16="http://schemas.microsoft.com/office/drawing/2014/main" id="{3692F61F-7E26-4A68-A317-F934C4DDC94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69" name="Line 3446">
          <a:extLst>
            <a:ext uri="{FF2B5EF4-FFF2-40B4-BE49-F238E27FC236}">
              <a16:creationId xmlns:a16="http://schemas.microsoft.com/office/drawing/2014/main" id="{4091E8E2-50C6-4959-9864-B0C8DD29334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70" name="Line 3447">
          <a:extLst>
            <a:ext uri="{FF2B5EF4-FFF2-40B4-BE49-F238E27FC236}">
              <a16:creationId xmlns:a16="http://schemas.microsoft.com/office/drawing/2014/main" id="{9A40F728-748D-4D94-982C-01A9194AE84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71" name="Line 3448">
          <a:extLst>
            <a:ext uri="{FF2B5EF4-FFF2-40B4-BE49-F238E27FC236}">
              <a16:creationId xmlns:a16="http://schemas.microsoft.com/office/drawing/2014/main" id="{96493DD0-7998-496F-B5E9-1BA56980CA8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72" name="Line 3449">
          <a:extLst>
            <a:ext uri="{FF2B5EF4-FFF2-40B4-BE49-F238E27FC236}">
              <a16:creationId xmlns:a16="http://schemas.microsoft.com/office/drawing/2014/main" id="{43361D31-33BC-4962-96BE-A80F3A94008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73" name="Line 3450">
          <a:extLst>
            <a:ext uri="{FF2B5EF4-FFF2-40B4-BE49-F238E27FC236}">
              <a16:creationId xmlns:a16="http://schemas.microsoft.com/office/drawing/2014/main" id="{1D878ACF-A679-4995-88A5-88C6A9CFD4E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74" name="Line 3451">
          <a:extLst>
            <a:ext uri="{FF2B5EF4-FFF2-40B4-BE49-F238E27FC236}">
              <a16:creationId xmlns:a16="http://schemas.microsoft.com/office/drawing/2014/main" id="{81E3E5FF-DBC2-4021-A336-62FF5D10AC5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75" name="Line 3452">
          <a:extLst>
            <a:ext uri="{FF2B5EF4-FFF2-40B4-BE49-F238E27FC236}">
              <a16:creationId xmlns:a16="http://schemas.microsoft.com/office/drawing/2014/main" id="{1930D5CD-0CE5-4A4F-A425-E9944C5AD4D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76" name="Line 3453">
          <a:extLst>
            <a:ext uri="{FF2B5EF4-FFF2-40B4-BE49-F238E27FC236}">
              <a16:creationId xmlns:a16="http://schemas.microsoft.com/office/drawing/2014/main" id="{7E8099CB-2038-4B72-8088-8E7D364671B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77" name="Line 3454">
          <a:extLst>
            <a:ext uri="{FF2B5EF4-FFF2-40B4-BE49-F238E27FC236}">
              <a16:creationId xmlns:a16="http://schemas.microsoft.com/office/drawing/2014/main" id="{4357FAEB-609C-489F-85E1-277D31FA823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78" name="Line 3420">
          <a:extLst>
            <a:ext uri="{FF2B5EF4-FFF2-40B4-BE49-F238E27FC236}">
              <a16:creationId xmlns:a16="http://schemas.microsoft.com/office/drawing/2014/main" id="{04018849-9ECD-4770-B385-4A84A5FEFAA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79" name="Line 3421">
          <a:extLst>
            <a:ext uri="{FF2B5EF4-FFF2-40B4-BE49-F238E27FC236}">
              <a16:creationId xmlns:a16="http://schemas.microsoft.com/office/drawing/2014/main" id="{56A6683E-9220-430B-ABDB-8024EE5234F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80" name="Line 3422">
          <a:extLst>
            <a:ext uri="{FF2B5EF4-FFF2-40B4-BE49-F238E27FC236}">
              <a16:creationId xmlns:a16="http://schemas.microsoft.com/office/drawing/2014/main" id="{680CAAAC-AC49-4C6A-8AFF-3B9AEA42741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81" name="Line 3423">
          <a:extLst>
            <a:ext uri="{FF2B5EF4-FFF2-40B4-BE49-F238E27FC236}">
              <a16:creationId xmlns:a16="http://schemas.microsoft.com/office/drawing/2014/main" id="{669C7D20-BEDC-4AFD-B45A-CA8323E3519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82" name="Line 3424">
          <a:extLst>
            <a:ext uri="{FF2B5EF4-FFF2-40B4-BE49-F238E27FC236}">
              <a16:creationId xmlns:a16="http://schemas.microsoft.com/office/drawing/2014/main" id="{8960138F-AA78-42C5-9934-84DAB281170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83" name="Line 3425">
          <a:extLst>
            <a:ext uri="{FF2B5EF4-FFF2-40B4-BE49-F238E27FC236}">
              <a16:creationId xmlns:a16="http://schemas.microsoft.com/office/drawing/2014/main" id="{89CF8A14-5687-4C19-959B-E40D437B9AE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84" name="Line 3426">
          <a:extLst>
            <a:ext uri="{FF2B5EF4-FFF2-40B4-BE49-F238E27FC236}">
              <a16:creationId xmlns:a16="http://schemas.microsoft.com/office/drawing/2014/main" id="{E32E9549-4ECB-43FE-8E17-8428BFD3979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85" name="Line 3427">
          <a:extLst>
            <a:ext uri="{FF2B5EF4-FFF2-40B4-BE49-F238E27FC236}">
              <a16:creationId xmlns:a16="http://schemas.microsoft.com/office/drawing/2014/main" id="{73CBC0DE-BF51-42AD-B33A-1DF435D2D26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86" name="Line 3428">
          <a:extLst>
            <a:ext uri="{FF2B5EF4-FFF2-40B4-BE49-F238E27FC236}">
              <a16:creationId xmlns:a16="http://schemas.microsoft.com/office/drawing/2014/main" id="{6BE3BB1C-E2FD-4727-9B94-D5DC783067E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87" name="Line 3429">
          <a:extLst>
            <a:ext uri="{FF2B5EF4-FFF2-40B4-BE49-F238E27FC236}">
              <a16:creationId xmlns:a16="http://schemas.microsoft.com/office/drawing/2014/main" id="{9F2F3B45-3A60-45F7-9BD3-5B74A567EEC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88" name="Line 3430">
          <a:extLst>
            <a:ext uri="{FF2B5EF4-FFF2-40B4-BE49-F238E27FC236}">
              <a16:creationId xmlns:a16="http://schemas.microsoft.com/office/drawing/2014/main" id="{F5497809-2D3A-4D46-ABF1-A874D3024C1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89" name="Line 3431">
          <a:extLst>
            <a:ext uri="{FF2B5EF4-FFF2-40B4-BE49-F238E27FC236}">
              <a16:creationId xmlns:a16="http://schemas.microsoft.com/office/drawing/2014/main" id="{EAC917C0-9399-4F5B-945B-665F184D2FB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90" name="Line 3432">
          <a:extLst>
            <a:ext uri="{FF2B5EF4-FFF2-40B4-BE49-F238E27FC236}">
              <a16:creationId xmlns:a16="http://schemas.microsoft.com/office/drawing/2014/main" id="{78824165-E671-4680-B0EE-4DBEFC1C3BD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91" name="Line 3433">
          <a:extLst>
            <a:ext uri="{FF2B5EF4-FFF2-40B4-BE49-F238E27FC236}">
              <a16:creationId xmlns:a16="http://schemas.microsoft.com/office/drawing/2014/main" id="{355503A5-A4BE-47A0-8586-4D0E9EF3A22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92" name="Line 3434">
          <a:extLst>
            <a:ext uri="{FF2B5EF4-FFF2-40B4-BE49-F238E27FC236}">
              <a16:creationId xmlns:a16="http://schemas.microsoft.com/office/drawing/2014/main" id="{714763DE-925C-484A-872B-164A31BCD59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93" name="Line 3435">
          <a:extLst>
            <a:ext uri="{FF2B5EF4-FFF2-40B4-BE49-F238E27FC236}">
              <a16:creationId xmlns:a16="http://schemas.microsoft.com/office/drawing/2014/main" id="{9F14BC9B-3ACE-468C-A1A4-277FEBAC15B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94" name="Line 3436">
          <a:extLst>
            <a:ext uri="{FF2B5EF4-FFF2-40B4-BE49-F238E27FC236}">
              <a16:creationId xmlns:a16="http://schemas.microsoft.com/office/drawing/2014/main" id="{7F274E6C-ACA5-4EAC-8A10-6FDB700F2CD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95" name="Line 3437">
          <a:extLst>
            <a:ext uri="{FF2B5EF4-FFF2-40B4-BE49-F238E27FC236}">
              <a16:creationId xmlns:a16="http://schemas.microsoft.com/office/drawing/2014/main" id="{6FC5D83C-223D-4B39-B8C0-C76C4CE54AF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96" name="Line 3438">
          <a:extLst>
            <a:ext uri="{FF2B5EF4-FFF2-40B4-BE49-F238E27FC236}">
              <a16:creationId xmlns:a16="http://schemas.microsoft.com/office/drawing/2014/main" id="{35007042-9A94-47B0-B5D5-D667641FF09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97" name="Line 3439">
          <a:extLst>
            <a:ext uri="{FF2B5EF4-FFF2-40B4-BE49-F238E27FC236}">
              <a16:creationId xmlns:a16="http://schemas.microsoft.com/office/drawing/2014/main" id="{C22BE634-5B27-4F34-9EBA-220384CE581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98" name="Line 3440">
          <a:extLst>
            <a:ext uri="{FF2B5EF4-FFF2-40B4-BE49-F238E27FC236}">
              <a16:creationId xmlns:a16="http://schemas.microsoft.com/office/drawing/2014/main" id="{43FA7C58-FB73-4EA8-BAD5-CFE9E4E31C2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8999" name="Line 3441">
          <a:extLst>
            <a:ext uri="{FF2B5EF4-FFF2-40B4-BE49-F238E27FC236}">
              <a16:creationId xmlns:a16="http://schemas.microsoft.com/office/drawing/2014/main" id="{20251725-65D5-4572-B3CE-52104D6DC12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00" name="Line 3442">
          <a:extLst>
            <a:ext uri="{FF2B5EF4-FFF2-40B4-BE49-F238E27FC236}">
              <a16:creationId xmlns:a16="http://schemas.microsoft.com/office/drawing/2014/main" id="{1F558E47-64E3-47EB-B85F-43C4F0D87C1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01" name="Line 3443">
          <a:extLst>
            <a:ext uri="{FF2B5EF4-FFF2-40B4-BE49-F238E27FC236}">
              <a16:creationId xmlns:a16="http://schemas.microsoft.com/office/drawing/2014/main" id="{B36AB8AE-BB50-42F9-AD14-49F2A48A57C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02" name="Line 3444">
          <a:extLst>
            <a:ext uri="{FF2B5EF4-FFF2-40B4-BE49-F238E27FC236}">
              <a16:creationId xmlns:a16="http://schemas.microsoft.com/office/drawing/2014/main" id="{08755357-3434-41D0-AE97-EDEB72B8409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03" name="Line 3445">
          <a:extLst>
            <a:ext uri="{FF2B5EF4-FFF2-40B4-BE49-F238E27FC236}">
              <a16:creationId xmlns:a16="http://schemas.microsoft.com/office/drawing/2014/main" id="{ED0CFDFD-770F-40BD-8005-35B29D468FD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04" name="Line 3446">
          <a:extLst>
            <a:ext uri="{FF2B5EF4-FFF2-40B4-BE49-F238E27FC236}">
              <a16:creationId xmlns:a16="http://schemas.microsoft.com/office/drawing/2014/main" id="{90120618-DB88-49EE-A541-ADF3D9A2235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05" name="Line 3447">
          <a:extLst>
            <a:ext uri="{FF2B5EF4-FFF2-40B4-BE49-F238E27FC236}">
              <a16:creationId xmlns:a16="http://schemas.microsoft.com/office/drawing/2014/main" id="{E90693AA-4D5F-4DF0-8007-325C4D1D730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06" name="Line 3448">
          <a:extLst>
            <a:ext uri="{FF2B5EF4-FFF2-40B4-BE49-F238E27FC236}">
              <a16:creationId xmlns:a16="http://schemas.microsoft.com/office/drawing/2014/main" id="{B88E0A59-0D35-46F4-9651-36E4D27752D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07" name="Line 3449">
          <a:extLst>
            <a:ext uri="{FF2B5EF4-FFF2-40B4-BE49-F238E27FC236}">
              <a16:creationId xmlns:a16="http://schemas.microsoft.com/office/drawing/2014/main" id="{ED3B9F8A-46C6-47CC-BA38-422437F428C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08" name="Line 3450">
          <a:extLst>
            <a:ext uri="{FF2B5EF4-FFF2-40B4-BE49-F238E27FC236}">
              <a16:creationId xmlns:a16="http://schemas.microsoft.com/office/drawing/2014/main" id="{45AC3A0F-F027-403B-BFD5-FAC21D8C7EA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09" name="Line 3451">
          <a:extLst>
            <a:ext uri="{FF2B5EF4-FFF2-40B4-BE49-F238E27FC236}">
              <a16:creationId xmlns:a16="http://schemas.microsoft.com/office/drawing/2014/main" id="{5BF69983-2A7A-42BA-8584-5361C9F2719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10" name="Line 3452">
          <a:extLst>
            <a:ext uri="{FF2B5EF4-FFF2-40B4-BE49-F238E27FC236}">
              <a16:creationId xmlns:a16="http://schemas.microsoft.com/office/drawing/2014/main" id="{6850CCB0-63D1-4272-BB8A-AD590E53929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11" name="Line 3453">
          <a:extLst>
            <a:ext uri="{FF2B5EF4-FFF2-40B4-BE49-F238E27FC236}">
              <a16:creationId xmlns:a16="http://schemas.microsoft.com/office/drawing/2014/main" id="{9E88C233-40B7-45BA-8301-40179B0DCD7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12" name="Line 3454">
          <a:extLst>
            <a:ext uri="{FF2B5EF4-FFF2-40B4-BE49-F238E27FC236}">
              <a16:creationId xmlns:a16="http://schemas.microsoft.com/office/drawing/2014/main" id="{FE2B305B-4546-47EB-980D-2471750AB5D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13" name="Line 3420">
          <a:extLst>
            <a:ext uri="{FF2B5EF4-FFF2-40B4-BE49-F238E27FC236}">
              <a16:creationId xmlns:a16="http://schemas.microsoft.com/office/drawing/2014/main" id="{916642CC-E538-473E-9935-29463BEC74C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14" name="Line 3421">
          <a:extLst>
            <a:ext uri="{FF2B5EF4-FFF2-40B4-BE49-F238E27FC236}">
              <a16:creationId xmlns:a16="http://schemas.microsoft.com/office/drawing/2014/main" id="{B5080C1C-73C9-4441-9C9B-7EB8B790188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15" name="Line 3422">
          <a:extLst>
            <a:ext uri="{FF2B5EF4-FFF2-40B4-BE49-F238E27FC236}">
              <a16:creationId xmlns:a16="http://schemas.microsoft.com/office/drawing/2014/main" id="{9343F5ED-1A9B-41D7-A5B4-9197E1AE602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16" name="Line 3423">
          <a:extLst>
            <a:ext uri="{FF2B5EF4-FFF2-40B4-BE49-F238E27FC236}">
              <a16:creationId xmlns:a16="http://schemas.microsoft.com/office/drawing/2014/main" id="{F999B363-22D5-4101-874E-49D8F5E9FDA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17" name="Line 3424">
          <a:extLst>
            <a:ext uri="{FF2B5EF4-FFF2-40B4-BE49-F238E27FC236}">
              <a16:creationId xmlns:a16="http://schemas.microsoft.com/office/drawing/2014/main" id="{1E0CCE87-65AE-42F3-A2C3-89575C3F839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18" name="Line 3425">
          <a:extLst>
            <a:ext uri="{FF2B5EF4-FFF2-40B4-BE49-F238E27FC236}">
              <a16:creationId xmlns:a16="http://schemas.microsoft.com/office/drawing/2014/main" id="{50D07CFC-8172-4B7D-920E-F4B9469D606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19" name="Line 3426">
          <a:extLst>
            <a:ext uri="{FF2B5EF4-FFF2-40B4-BE49-F238E27FC236}">
              <a16:creationId xmlns:a16="http://schemas.microsoft.com/office/drawing/2014/main" id="{E625B43F-8ED1-4CD3-B0AF-86951C03769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20" name="Line 3427">
          <a:extLst>
            <a:ext uri="{FF2B5EF4-FFF2-40B4-BE49-F238E27FC236}">
              <a16:creationId xmlns:a16="http://schemas.microsoft.com/office/drawing/2014/main" id="{F4678E51-6B59-413B-B7B1-3BAF7F05E039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21" name="Line 3428">
          <a:extLst>
            <a:ext uri="{FF2B5EF4-FFF2-40B4-BE49-F238E27FC236}">
              <a16:creationId xmlns:a16="http://schemas.microsoft.com/office/drawing/2014/main" id="{7AF9C59F-AF07-41F7-9135-2637542453F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22" name="Line 3429">
          <a:extLst>
            <a:ext uri="{FF2B5EF4-FFF2-40B4-BE49-F238E27FC236}">
              <a16:creationId xmlns:a16="http://schemas.microsoft.com/office/drawing/2014/main" id="{6C586D5E-B0BD-4262-AC2A-5D7D1578752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23" name="Line 3430">
          <a:extLst>
            <a:ext uri="{FF2B5EF4-FFF2-40B4-BE49-F238E27FC236}">
              <a16:creationId xmlns:a16="http://schemas.microsoft.com/office/drawing/2014/main" id="{13425E8C-686F-4455-A235-92579CDB12B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24" name="Line 3431">
          <a:extLst>
            <a:ext uri="{FF2B5EF4-FFF2-40B4-BE49-F238E27FC236}">
              <a16:creationId xmlns:a16="http://schemas.microsoft.com/office/drawing/2014/main" id="{87497A68-7565-4BE2-9A3F-C80D0890DB2A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25" name="Line 3432">
          <a:extLst>
            <a:ext uri="{FF2B5EF4-FFF2-40B4-BE49-F238E27FC236}">
              <a16:creationId xmlns:a16="http://schemas.microsoft.com/office/drawing/2014/main" id="{14B6A75F-A3FA-40D8-BD5A-11FCF8393BE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26" name="Line 3433">
          <a:extLst>
            <a:ext uri="{FF2B5EF4-FFF2-40B4-BE49-F238E27FC236}">
              <a16:creationId xmlns:a16="http://schemas.microsoft.com/office/drawing/2014/main" id="{2E22FC60-9548-43E0-9001-83E6B2272E9C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27" name="Line 3434">
          <a:extLst>
            <a:ext uri="{FF2B5EF4-FFF2-40B4-BE49-F238E27FC236}">
              <a16:creationId xmlns:a16="http://schemas.microsoft.com/office/drawing/2014/main" id="{5EBC34AE-1241-4453-A8B9-14830272F04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28" name="Line 3435">
          <a:extLst>
            <a:ext uri="{FF2B5EF4-FFF2-40B4-BE49-F238E27FC236}">
              <a16:creationId xmlns:a16="http://schemas.microsoft.com/office/drawing/2014/main" id="{CBE0FFD2-251D-4D2B-B8F4-871FC6E5108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29" name="Line 3436">
          <a:extLst>
            <a:ext uri="{FF2B5EF4-FFF2-40B4-BE49-F238E27FC236}">
              <a16:creationId xmlns:a16="http://schemas.microsoft.com/office/drawing/2014/main" id="{9B8BC5B3-47EA-4F61-BA3F-EBD21D8EF98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30" name="Line 3437">
          <a:extLst>
            <a:ext uri="{FF2B5EF4-FFF2-40B4-BE49-F238E27FC236}">
              <a16:creationId xmlns:a16="http://schemas.microsoft.com/office/drawing/2014/main" id="{652E5F8B-FA81-4975-9757-6CDA99454BF5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31" name="Line 3438">
          <a:extLst>
            <a:ext uri="{FF2B5EF4-FFF2-40B4-BE49-F238E27FC236}">
              <a16:creationId xmlns:a16="http://schemas.microsoft.com/office/drawing/2014/main" id="{D53EA6F6-6E0C-4977-9183-1CC4AA987FF3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32" name="Line 3439">
          <a:extLst>
            <a:ext uri="{FF2B5EF4-FFF2-40B4-BE49-F238E27FC236}">
              <a16:creationId xmlns:a16="http://schemas.microsoft.com/office/drawing/2014/main" id="{4D0FBC07-A38F-482F-B528-6CD14F093C62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33" name="Line 3440">
          <a:extLst>
            <a:ext uri="{FF2B5EF4-FFF2-40B4-BE49-F238E27FC236}">
              <a16:creationId xmlns:a16="http://schemas.microsoft.com/office/drawing/2014/main" id="{1C4A6FBC-C6DF-4E38-9E19-0779F04187C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34" name="Line 3441">
          <a:extLst>
            <a:ext uri="{FF2B5EF4-FFF2-40B4-BE49-F238E27FC236}">
              <a16:creationId xmlns:a16="http://schemas.microsoft.com/office/drawing/2014/main" id="{9145EA08-D718-487E-A23D-8DE0EB246928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35" name="Line 3442">
          <a:extLst>
            <a:ext uri="{FF2B5EF4-FFF2-40B4-BE49-F238E27FC236}">
              <a16:creationId xmlns:a16="http://schemas.microsoft.com/office/drawing/2014/main" id="{9B1E890A-B546-455B-8EC6-3FD515348FC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36" name="Line 3443">
          <a:extLst>
            <a:ext uri="{FF2B5EF4-FFF2-40B4-BE49-F238E27FC236}">
              <a16:creationId xmlns:a16="http://schemas.microsoft.com/office/drawing/2014/main" id="{6BCC845A-6401-4C76-8631-5658EAC15DC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37" name="Line 3444">
          <a:extLst>
            <a:ext uri="{FF2B5EF4-FFF2-40B4-BE49-F238E27FC236}">
              <a16:creationId xmlns:a16="http://schemas.microsoft.com/office/drawing/2014/main" id="{1C4B5D89-35F9-4B7A-BBCF-FD20FD1047ED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38" name="Line 3445">
          <a:extLst>
            <a:ext uri="{FF2B5EF4-FFF2-40B4-BE49-F238E27FC236}">
              <a16:creationId xmlns:a16="http://schemas.microsoft.com/office/drawing/2014/main" id="{131615DD-81A2-45F3-A527-151442F5AB2B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39" name="Line 3446">
          <a:extLst>
            <a:ext uri="{FF2B5EF4-FFF2-40B4-BE49-F238E27FC236}">
              <a16:creationId xmlns:a16="http://schemas.microsoft.com/office/drawing/2014/main" id="{E52D5C9D-A2E6-4969-913C-06151B66367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40" name="Line 3447">
          <a:extLst>
            <a:ext uri="{FF2B5EF4-FFF2-40B4-BE49-F238E27FC236}">
              <a16:creationId xmlns:a16="http://schemas.microsoft.com/office/drawing/2014/main" id="{9E1A3F6A-F830-4E29-B1CD-DD14F6C9D41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41" name="Line 3448">
          <a:extLst>
            <a:ext uri="{FF2B5EF4-FFF2-40B4-BE49-F238E27FC236}">
              <a16:creationId xmlns:a16="http://schemas.microsoft.com/office/drawing/2014/main" id="{532F09A9-6303-4F94-80E4-35F4733253B4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42" name="Line 3449">
          <a:extLst>
            <a:ext uri="{FF2B5EF4-FFF2-40B4-BE49-F238E27FC236}">
              <a16:creationId xmlns:a16="http://schemas.microsoft.com/office/drawing/2014/main" id="{D5F7B701-92E7-4636-8863-C1D0C3D0EC20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43" name="Line 3450">
          <a:extLst>
            <a:ext uri="{FF2B5EF4-FFF2-40B4-BE49-F238E27FC236}">
              <a16:creationId xmlns:a16="http://schemas.microsoft.com/office/drawing/2014/main" id="{0AF59226-BDFF-4FE6-89ED-1963551CCEB1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44" name="Line 3451">
          <a:extLst>
            <a:ext uri="{FF2B5EF4-FFF2-40B4-BE49-F238E27FC236}">
              <a16:creationId xmlns:a16="http://schemas.microsoft.com/office/drawing/2014/main" id="{1397B81E-1E42-4B89-BEC0-C19FD6E3DC2E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45" name="Line 3452">
          <a:extLst>
            <a:ext uri="{FF2B5EF4-FFF2-40B4-BE49-F238E27FC236}">
              <a16:creationId xmlns:a16="http://schemas.microsoft.com/office/drawing/2014/main" id="{6B48ACDB-8FBB-46DE-BAF7-A2F75199834F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46" name="Line 3453">
          <a:extLst>
            <a:ext uri="{FF2B5EF4-FFF2-40B4-BE49-F238E27FC236}">
              <a16:creationId xmlns:a16="http://schemas.microsoft.com/office/drawing/2014/main" id="{0AC4E48A-2F88-4D88-A829-800FBA8A8337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951</xdr:row>
      <xdr:rowOff>0</xdr:rowOff>
    </xdr:from>
    <xdr:to>
      <xdr:col>10</xdr:col>
      <xdr:colOff>38100</xdr:colOff>
      <xdr:row>951</xdr:row>
      <xdr:rowOff>0</xdr:rowOff>
    </xdr:to>
    <xdr:sp macro="" textlink="">
      <xdr:nvSpPr>
        <xdr:cNvPr id="9047" name="Line 3454">
          <a:extLst>
            <a:ext uri="{FF2B5EF4-FFF2-40B4-BE49-F238E27FC236}">
              <a16:creationId xmlns:a16="http://schemas.microsoft.com/office/drawing/2014/main" id="{6BBDA831-E72B-42B5-853D-08F584495156}"/>
            </a:ext>
          </a:extLst>
        </xdr:cNvPr>
        <xdr:cNvSpPr>
          <a:spLocks noChangeShapeType="1"/>
        </xdr:cNvSpPr>
      </xdr:nvSpPr>
      <xdr:spPr bwMode="auto">
        <a:xfrm>
          <a:off x="5819775" y="154124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48" name="Line 1743">
          <a:extLst>
            <a:ext uri="{FF2B5EF4-FFF2-40B4-BE49-F238E27FC236}">
              <a16:creationId xmlns:a16="http://schemas.microsoft.com/office/drawing/2014/main" id="{3C591F51-BCA8-4601-BA3B-B9B0389CA98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49" name="Line 1744">
          <a:extLst>
            <a:ext uri="{FF2B5EF4-FFF2-40B4-BE49-F238E27FC236}">
              <a16:creationId xmlns:a16="http://schemas.microsoft.com/office/drawing/2014/main" id="{318EC13A-A65F-4E45-B4D5-C78FF279AB2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50" name="Line 1745">
          <a:extLst>
            <a:ext uri="{FF2B5EF4-FFF2-40B4-BE49-F238E27FC236}">
              <a16:creationId xmlns:a16="http://schemas.microsoft.com/office/drawing/2014/main" id="{DA392D7C-9223-4068-A94B-4763BBB45E5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51" name="Line 1746">
          <a:extLst>
            <a:ext uri="{FF2B5EF4-FFF2-40B4-BE49-F238E27FC236}">
              <a16:creationId xmlns:a16="http://schemas.microsoft.com/office/drawing/2014/main" id="{6CF15DF5-2A38-43EE-8482-F39E4CD8A5B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52" name="Line 1747">
          <a:extLst>
            <a:ext uri="{FF2B5EF4-FFF2-40B4-BE49-F238E27FC236}">
              <a16:creationId xmlns:a16="http://schemas.microsoft.com/office/drawing/2014/main" id="{BDBBEB60-25A4-4593-BB1A-ADA8CF9BB30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53" name="Line 1748">
          <a:extLst>
            <a:ext uri="{FF2B5EF4-FFF2-40B4-BE49-F238E27FC236}">
              <a16:creationId xmlns:a16="http://schemas.microsoft.com/office/drawing/2014/main" id="{7B5E087B-D4D8-4203-815C-5CE0DC5AFCC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54" name="Line 1749">
          <a:extLst>
            <a:ext uri="{FF2B5EF4-FFF2-40B4-BE49-F238E27FC236}">
              <a16:creationId xmlns:a16="http://schemas.microsoft.com/office/drawing/2014/main" id="{0F4D336A-5DA9-41B7-9C46-10D100AF395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55" name="Line 1750">
          <a:extLst>
            <a:ext uri="{FF2B5EF4-FFF2-40B4-BE49-F238E27FC236}">
              <a16:creationId xmlns:a16="http://schemas.microsoft.com/office/drawing/2014/main" id="{0B1BB8BD-C4A9-4DDA-B7F4-D9FEE9CBBBF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56" name="Line 1751">
          <a:extLst>
            <a:ext uri="{FF2B5EF4-FFF2-40B4-BE49-F238E27FC236}">
              <a16:creationId xmlns:a16="http://schemas.microsoft.com/office/drawing/2014/main" id="{EC909ED4-B4F5-447B-8FED-7488667DE25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57" name="Line 1752">
          <a:extLst>
            <a:ext uri="{FF2B5EF4-FFF2-40B4-BE49-F238E27FC236}">
              <a16:creationId xmlns:a16="http://schemas.microsoft.com/office/drawing/2014/main" id="{F1EDAC8E-1913-434F-9BA8-F4C1FBA1100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58" name="Line 1753">
          <a:extLst>
            <a:ext uri="{FF2B5EF4-FFF2-40B4-BE49-F238E27FC236}">
              <a16:creationId xmlns:a16="http://schemas.microsoft.com/office/drawing/2014/main" id="{3073D069-43CD-4DCD-83B9-0FF68033C87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59" name="Line 1754">
          <a:extLst>
            <a:ext uri="{FF2B5EF4-FFF2-40B4-BE49-F238E27FC236}">
              <a16:creationId xmlns:a16="http://schemas.microsoft.com/office/drawing/2014/main" id="{471C63C9-21BA-4696-9CFD-DDD51DA2621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60" name="Line 1755">
          <a:extLst>
            <a:ext uri="{FF2B5EF4-FFF2-40B4-BE49-F238E27FC236}">
              <a16:creationId xmlns:a16="http://schemas.microsoft.com/office/drawing/2014/main" id="{3586DF8E-3130-4862-8C60-C7080D3E833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61" name="Line 1756">
          <a:extLst>
            <a:ext uri="{FF2B5EF4-FFF2-40B4-BE49-F238E27FC236}">
              <a16:creationId xmlns:a16="http://schemas.microsoft.com/office/drawing/2014/main" id="{73F00F00-304D-4640-B4CD-7397B862082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62" name="Line 1743">
          <a:extLst>
            <a:ext uri="{FF2B5EF4-FFF2-40B4-BE49-F238E27FC236}">
              <a16:creationId xmlns:a16="http://schemas.microsoft.com/office/drawing/2014/main" id="{D27F9BE9-91EF-44FD-A91C-B8C5C053174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63" name="Line 1744">
          <a:extLst>
            <a:ext uri="{FF2B5EF4-FFF2-40B4-BE49-F238E27FC236}">
              <a16:creationId xmlns:a16="http://schemas.microsoft.com/office/drawing/2014/main" id="{19D797F7-B0C7-4CD0-9E64-1D281983D9C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64" name="Line 1745">
          <a:extLst>
            <a:ext uri="{FF2B5EF4-FFF2-40B4-BE49-F238E27FC236}">
              <a16:creationId xmlns:a16="http://schemas.microsoft.com/office/drawing/2014/main" id="{C4E3E136-179B-4C19-BDAE-81D98C57C21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65" name="Line 1746">
          <a:extLst>
            <a:ext uri="{FF2B5EF4-FFF2-40B4-BE49-F238E27FC236}">
              <a16:creationId xmlns:a16="http://schemas.microsoft.com/office/drawing/2014/main" id="{B9E4B854-7AD1-4828-ACE6-2B3E6B5C398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66" name="Line 1747">
          <a:extLst>
            <a:ext uri="{FF2B5EF4-FFF2-40B4-BE49-F238E27FC236}">
              <a16:creationId xmlns:a16="http://schemas.microsoft.com/office/drawing/2014/main" id="{DB090042-C9FC-4E62-BAD2-7C3362DC609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67" name="Line 1748">
          <a:extLst>
            <a:ext uri="{FF2B5EF4-FFF2-40B4-BE49-F238E27FC236}">
              <a16:creationId xmlns:a16="http://schemas.microsoft.com/office/drawing/2014/main" id="{D8DD93E9-5BD0-4D2B-A1EF-691C1B165F4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68" name="Line 1749">
          <a:extLst>
            <a:ext uri="{FF2B5EF4-FFF2-40B4-BE49-F238E27FC236}">
              <a16:creationId xmlns:a16="http://schemas.microsoft.com/office/drawing/2014/main" id="{5E709BA2-B29D-4E48-B005-5DD258BD1FA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69" name="Line 1750">
          <a:extLst>
            <a:ext uri="{FF2B5EF4-FFF2-40B4-BE49-F238E27FC236}">
              <a16:creationId xmlns:a16="http://schemas.microsoft.com/office/drawing/2014/main" id="{8B09A647-CE59-44B1-A129-0EFA94C4355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70" name="Line 1751">
          <a:extLst>
            <a:ext uri="{FF2B5EF4-FFF2-40B4-BE49-F238E27FC236}">
              <a16:creationId xmlns:a16="http://schemas.microsoft.com/office/drawing/2014/main" id="{A7F1F9E8-EE36-4DFC-935A-79C40301191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71" name="Line 1752">
          <a:extLst>
            <a:ext uri="{FF2B5EF4-FFF2-40B4-BE49-F238E27FC236}">
              <a16:creationId xmlns:a16="http://schemas.microsoft.com/office/drawing/2014/main" id="{EB121262-185A-470B-8B6F-D6D398C684E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72" name="Line 1753">
          <a:extLst>
            <a:ext uri="{FF2B5EF4-FFF2-40B4-BE49-F238E27FC236}">
              <a16:creationId xmlns:a16="http://schemas.microsoft.com/office/drawing/2014/main" id="{D64BFC09-9693-4491-8E13-69DC86B012C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73" name="Line 1754">
          <a:extLst>
            <a:ext uri="{FF2B5EF4-FFF2-40B4-BE49-F238E27FC236}">
              <a16:creationId xmlns:a16="http://schemas.microsoft.com/office/drawing/2014/main" id="{C3EC04A2-BFAE-4E24-B2E2-196634A7BD8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74" name="Line 1755">
          <a:extLst>
            <a:ext uri="{FF2B5EF4-FFF2-40B4-BE49-F238E27FC236}">
              <a16:creationId xmlns:a16="http://schemas.microsoft.com/office/drawing/2014/main" id="{8CFC250D-B2F5-4E73-8D07-E890F39ABC1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75" name="Line 1756">
          <a:extLst>
            <a:ext uri="{FF2B5EF4-FFF2-40B4-BE49-F238E27FC236}">
              <a16:creationId xmlns:a16="http://schemas.microsoft.com/office/drawing/2014/main" id="{401C8ED0-96CF-4B14-910A-79A89EC2C2B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76" name="Line 1743">
          <a:extLst>
            <a:ext uri="{FF2B5EF4-FFF2-40B4-BE49-F238E27FC236}">
              <a16:creationId xmlns:a16="http://schemas.microsoft.com/office/drawing/2014/main" id="{A410DAAC-378C-450A-831F-AC5D466E0AA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77" name="Line 1744">
          <a:extLst>
            <a:ext uri="{FF2B5EF4-FFF2-40B4-BE49-F238E27FC236}">
              <a16:creationId xmlns:a16="http://schemas.microsoft.com/office/drawing/2014/main" id="{14D90AC8-69BD-4B03-AF91-8BFD636C479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78" name="Line 1745">
          <a:extLst>
            <a:ext uri="{FF2B5EF4-FFF2-40B4-BE49-F238E27FC236}">
              <a16:creationId xmlns:a16="http://schemas.microsoft.com/office/drawing/2014/main" id="{936A7887-EBF2-492A-A190-9515A4CCB1F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79" name="Line 1746">
          <a:extLst>
            <a:ext uri="{FF2B5EF4-FFF2-40B4-BE49-F238E27FC236}">
              <a16:creationId xmlns:a16="http://schemas.microsoft.com/office/drawing/2014/main" id="{7A228AB2-6BF7-43CD-BFE1-A440BD87764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80" name="Line 1747">
          <a:extLst>
            <a:ext uri="{FF2B5EF4-FFF2-40B4-BE49-F238E27FC236}">
              <a16:creationId xmlns:a16="http://schemas.microsoft.com/office/drawing/2014/main" id="{3D5C63A4-6AB6-4338-88DD-3B36305B074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81" name="Line 1748">
          <a:extLst>
            <a:ext uri="{FF2B5EF4-FFF2-40B4-BE49-F238E27FC236}">
              <a16:creationId xmlns:a16="http://schemas.microsoft.com/office/drawing/2014/main" id="{4FECB4FC-0674-430F-B9EF-109C96516E5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82" name="Line 1749">
          <a:extLst>
            <a:ext uri="{FF2B5EF4-FFF2-40B4-BE49-F238E27FC236}">
              <a16:creationId xmlns:a16="http://schemas.microsoft.com/office/drawing/2014/main" id="{B0536072-71E5-432B-93CC-DA19142D09D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83" name="Line 1750">
          <a:extLst>
            <a:ext uri="{FF2B5EF4-FFF2-40B4-BE49-F238E27FC236}">
              <a16:creationId xmlns:a16="http://schemas.microsoft.com/office/drawing/2014/main" id="{3DCC31A8-75D9-44DF-ADFE-EAEE42717A6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84" name="Line 1751">
          <a:extLst>
            <a:ext uri="{FF2B5EF4-FFF2-40B4-BE49-F238E27FC236}">
              <a16:creationId xmlns:a16="http://schemas.microsoft.com/office/drawing/2014/main" id="{5A148F3B-7E68-4094-9CE2-F0AEC5283BB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85" name="Line 1752">
          <a:extLst>
            <a:ext uri="{FF2B5EF4-FFF2-40B4-BE49-F238E27FC236}">
              <a16:creationId xmlns:a16="http://schemas.microsoft.com/office/drawing/2014/main" id="{5E50D5E7-B930-4D11-AA43-B40A47F0732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86" name="Line 1753">
          <a:extLst>
            <a:ext uri="{FF2B5EF4-FFF2-40B4-BE49-F238E27FC236}">
              <a16:creationId xmlns:a16="http://schemas.microsoft.com/office/drawing/2014/main" id="{984EBB60-41FA-4DE9-927A-F50F058D141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87" name="Line 1754">
          <a:extLst>
            <a:ext uri="{FF2B5EF4-FFF2-40B4-BE49-F238E27FC236}">
              <a16:creationId xmlns:a16="http://schemas.microsoft.com/office/drawing/2014/main" id="{08CAE37A-83B3-4BAC-A803-D26A634AFC3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88" name="Line 1755">
          <a:extLst>
            <a:ext uri="{FF2B5EF4-FFF2-40B4-BE49-F238E27FC236}">
              <a16:creationId xmlns:a16="http://schemas.microsoft.com/office/drawing/2014/main" id="{1CDD4581-DA7B-4D07-9046-BB495BF4FD0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89" name="Line 1756">
          <a:extLst>
            <a:ext uri="{FF2B5EF4-FFF2-40B4-BE49-F238E27FC236}">
              <a16:creationId xmlns:a16="http://schemas.microsoft.com/office/drawing/2014/main" id="{8F800EC0-AA50-4017-892B-6751F135655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90" name="Line 1743">
          <a:extLst>
            <a:ext uri="{FF2B5EF4-FFF2-40B4-BE49-F238E27FC236}">
              <a16:creationId xmlns:a16="http://schemas.microsoft.com/office/drawing/2014/main" id="{5BA5A4B9-D526-48B9-90EA-C92DC7DD38A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91" name="Line 1744">
          <a:extLst>
            <a:ext uri="{FF2B5EF4-FFF2-40B4-BE49-F238E27FC236}">
              <a16:creationId xmlns:a16="http://schemas.microsoft.com/office/drawing/2014/main" id="{9588BD94-830D-4CC5-9243-40396360AB0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92" name="Line 1745">
          <a:extLst>
            <a:ext uri="{FF2B5EF4-FFF2-40B4-BE49-F238E27FC236}">
              <a16:creationId xmlns:a16="http://schemas.microsoft.com/office/drawing/2014/main" id="{C32C0E2D-9C6E-44E6-AB97-F825F91FD35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93" name="Line 1746">
          <a:extLst>
            <a:ext uri="{FF2B5EF4-FFF2-40B4-BE49-F238E27FC236}">
              <a16:creationId xmlns:a16="http://schemas.microsoft.com/office/drawing/2014/main" id="{A63F5518-07B8-460E-8960-36D6AD25BDA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94" name="Line 1747">
          <a:extLst>
            <a:ext uri="{FF2B5EF4-FFF2-40B4-BE49-F238E27FC236}">
              <a16:creationId xmlns:a16="http://schemas.microsoft.com/office/drawing/2014/main" id="{B38103CF-F51C-4EC4-B02A-F2AAD799C91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95" name="Line 1748">
          <a:extLst>
            <a:ext uri="{FF2B5EF4-FFF2-40B4-BE49-F238E27FC236}">
              <a16:creationId xmlns:a16="http://schemas.microsoft.com/office/drawing/2014/main" id="{39625A6C-6FC4-40D4-BE39-D118A3B8C75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96" name="Line 1749">
          <a:extLst>
            <a:ext uri="{FF2B5EF4-FFF2-40B4-BE49-F238E27FC236}">
              <a16:creationId xmlns:a16="http://schemas.microsoft.com/office/drawing/2014/main" id="{E8646769-0A21-4A81-9341-BAA44970F18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97" name="Line 1750">
          <a:extLst>
            <a:ext uri="{FF2B5EF4-FFF2-40B4-BE49-F238E27FC236}">
              <a16:creationId xmlns:a16="http://schemas.microsoft.com/office/drawing/2014/main" id="{B63ED582-7A79-45F8-85B5-262625FF8FC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98" name="Line 1751">
          <a:extLst>
            <a:ext uri="{FF2B5EF4-FFF2-40B4-BE49-F238E27FC236}">
              <a16:creationId xmlns:a16="http://schemas.microsoft.com/office/drawing/2014/main" id="{849B87AC-8AC5-4738-AB91-32054B24990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099" name="Line 1752">
          <a:extLst>
            <a:ext uri="{FF2B5EF4-FFF2-40B4-BE49-F238E27FC236}">
              <a16:creationId xmlns:a16="http://schemas.microsoft.com/office/drawing/2014/main" id="{5887C02E-CB7D-43FA-856F-54C88911C48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00" name="Line 1753">
          <a:extLst>
            <a:ext uri="{FF2B5EF4-FFF2-40B4-BE49-F238E27FC236}">
              <a16:creationId xmlns:a16="http://schemas.microsoft.com/office/drawing/2014/main" id="{F7F53A17-C6BB-4D20-BF52-6CB79D31BEB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01" name="Line 1754">
          <a:extLst>
            <a:ext uri="{FF2B5EF4-FFF2-40B4-BE49-F238E27FC236}">
              <a16:creationId xmlns:a16="http://schemas.microsoft.com/office/drawing/2014/main" id="{5C02335A-5A9F-4227-A7EA-1169569B161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02" name="Line 1755">
          <a:extLst>
            <a:ext uri="{FF2B5EF4-FFF2-40B4-BE49-F238E27FC236}">
              <a16:creationId xmlns:a16="http://schemas.microsoft.com/office/drawing/2014/main" id="{03762A9D-4C11-4BD0-BFA0-F276C05B64B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03" name="Line 1756">
          <a:extLst>
            <a:ext uri="{FF2B5EF4-FFF2-40B4-BE49-F238E27FC236}">
              <a16:creationId xmlns:a16="http://schemas.microsoft.com/office/drawing/2014/main" id="{8D26BF5F-8688-4201-935E-06E4CC40094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04" name="Line 1743">
          <a:extLst>
            <a:ext uri="{FF2B5EF4-FFF2-40B4-BE49-F238E27FC236}">
              <a16:creationId xmlns:a16="http://schemas.microsoft.com/office/drawing/2014/main" id="{3CDD289E-27E4-48D3-9AA4-4282D13D8B7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05" name="Line 1744">
          <a:extLst>
            <a:ext uri="{FF2B5EF4-FFF2-40B4-BE49-F238E27FC236}">
              <a16:creationId xmlns:a16="http://schemas.microsoft.com/office/drawing/2014/main" id="{20876E46-9853-4A84-B80C-2A05F357CE7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06" name="Line 1745">
          <a:extLst>
            <a:ext uri="{FF2B5EF4-FFF2-40B4-BE49-F238E27FC236}">
              <a16:creationId xmlns:a16="http://schemas.microsoft.com/office/drawing/2014/main" id="{110EE266-FFB6-44AB-A270-F5852DDCEAE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07" name="Line 1746">
          <a:extLst>
            <a:ext uri="{FF2B5EF4-FFF2-40B4-BE49-F238E27FC236}">
              <a16:creationId xmlns:a16="http://schemas.microsoft.com/office/drawing/2014/main" id="{8A9E562A-A9D4-4B68-B734-532D750ADDD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08" name="Line 1747">
          <a:extLst>
            <a:ext uri="{FF2B5EF4-FFF2-40B4-BE49-F238E27FC236}">
              <a16:creationId xmlns:a16="http://schemas.microsoft.com/office/drawing/2014/main" id="{A6576EBF-A2A2-4BC8-8F28-F472A363CB3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09" name="Line 1748">
          <a:extLst>
            <a:ext uri="{FF2B5EF4-FFF2-40B4-BE49-F238E27FC236}">
              <a16:creationId xmlns:a16="http://schemas.microsoft.com/office/drawing/2014/main" id="{C4587AF1-129E-4C67-AC99-2DA65CF244A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10" name="Line 1749">
          <a:extLst>
            <a:ext uri="{FF2B5EF4-FFF2-40B4-BE49-F238E27FC236}">
              <a16:creationId xmlns:a16="http://schemas.microsoft.com/office/drawing/2014/main" id="{6743D243-E3C0-4EBB-9E41-CBECA011778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11" name="Line 1750">
          <a:extLst>
            <a:ext uri="{FF2B5EF4-FFF2-40B4-BE49-F238E27FC236}">
              <a16:creationId xmlns:a16="http://schemas.microsoft.com/office/drawing/2014/main" id="{CF9EA5C7-EC12-4044-8621-F7EB84656FF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12" name="Line 1751">
          <a:extLst>
            <a:ext uri="{FF2B5EF4-FFF2-40B4-BE49-F238E27FC236}">
              <a16:creationId xmlns:a16="http://schemas.microsoft.com/office/drawing/2014/main" id="{FE78941B-4DD2-49E5-A49F-8709ECE75E4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13" name="Line 1752">
          <a:extLst>
            <a:ext uri="{FF2B5EF4-FFF2-40B4-BE49-F238E27FC236}">
              <a16:creationId xmlns:a16="http://schemas.microsoft.com/office/drawing/2014/main" id="{42E12CA0-89C6-479B-A22A-97975022C61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14" name="Line 1753">
          <a:extLst>
            <a:ext uri="{FF2B5EF4-FFF2-40B4-BE49-F238E27FC236}">
              <a16:creationId xmlns:a16="http://schemas.microsoft.com/office/drawing/2014/main" id="{9A5A4663-E088-4D8B-8D6C-5653EE85E9F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15" name="Line 1754">
          <a:extLst>
            <a:ext uri="{FF2B5EF4-FFF2-40B4-BE49-F238E27FC236}">
              <a16:creationId xmlns:a16="http://schemas.microsoft.com/office/drawing/2014/main" id="{7CA9DAB4-085A-4BE1-8A6C-32682220B96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16" name="Line 1755">
          <a:extLst>
            <a:ext uri="{FF2B5EF4-FFF2-40B4-BE49-F238E27FC236}">
              <a16:creationId xmlns:a16="http://schemas.microsoft.com/office/drawing/2014/main" id="{7D8E231D-BCDA-4430-BC64-4D5A6FC9065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17" name="Line 1756">
          <a:extLst>
            <a:ext uri="{FF2B5EF4-FFF2-40B4-BE49-F238E27FC236}">
              <a16:creationId xmlns:a16="http://schemas.microsoft.com/office/drawing/2014/main" id="{6D318D01-B6ED-4026-A7D6-349D98124BF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18" name="Line 3420">
          <a:extLst>
            <a:ext uri="{FF2B5EF4-FFF2-40B4-BE49-F238E27FC236}">
              <a16:creationId xmlns:a16="http://schemas.microsoft.com/office/drawing/2014/main" id="{E79ABE29-3BA9-4464-A12C-55C7EB95B53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19" name="Line 3421">
          <a:extLst>
            <a:ext uri="{FF2B5EF4-FFF2-40B4-BE49-F238E27FC236}">
              <a16:creationId xmlns:a16="http://schemas.microsoft.com/office/drawing/2014/main" id="{BD18FFDF-BB88-481E-9BC7-828DE23BF75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20" name="Line 3422">
          <a:extLst>
            <a:ext uri="{FF2B5EF4-FFF2-40B4-BE49-F238E27FC236}">
              <a16:creationId xmlns:a16="http://schemas.microsoft.com/office/drawing/2014/main" id="{B724F8FA-3249-49A9-8653-69FB78FB774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21" name="Line 3423">
          <a:extLst>
            <a:ext uri="{FF2B5EF4-FFF2-40B4-BE49-F238E27FC236}">
              <a16:creationId xmlns:a16="http://schemas.microsoft.com/office/drawing/2014/main" id="{B10A6E11-DA42-4966-B8F8-D8F0A5A45AD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22" name="Line 3424">
          <a:extLst>
            <a:ext uri="{FF2B5EF4-FFF2-40B4-BE49-F238E27FC236}">
              <a16:creationId xmlns:a16="http://schemas.microsoft.com/office/drawing/2014/main" id="{CD4F0C53-674E-4CCB-9AF4-AE94868153C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23" name="Line 3425">
          <a:extLst>
            <a:ext uri="{FF2B5EF4-FFF2-40B4-BE49-F238E27FC236}">
              <a16:creationId xmlns:a16="http://schemas.microsoft.com/office/drawing/2014/main" id="{7512CABD-593E-4592-B183-D87238F8D39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24" name="Line 3426">
          <a:extLst>
            <a:ext uri="{FF2B5EF4-FFF2-40B4-BE49-F238E27FC236}">
              <a16:creationId xmlns:a16="http://schemas.microsoft.com/office/drawing/2014/main" id="{F141E9DF-D679-46A4-A2F3-BC5BB073914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25" name="Line 3427">
          <a:extLst>
            <a:ext uri="{FF2B5EF4-FFF2-40B4-BE49-F238E27FC236}">
              <a16:creationId xmlns:a16="http://schemas.microsoft.com/office/drawing/2014/main" id="{6E0DFE98-FE0F-4003-9385-CDCB60C43A8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26" name="Line 3428">
          <a:extLst>
            <a:ext uri="{FF2B5EF4-FFF2-40B4-BE49-F238E27FC236}">
              <a16:creationId xmlns:a16="http://schemas.microsoft.com/office/drawing/2014/main" id="{BF5B263F-2A41-46B0-8FA7-FE94EE94864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27" name="Line 3429">
          <a:extLst>
            <a:ext uri="{FF2B5EF4-FFF2-40B4-BE49-F238E27FC236}">
              <a16:creationId xmlns:a16="http://schemas.microsoft.com/office/drawing/2014/main" id="{A45A734B-ED28-4C35-A95F-C325B695766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28" name="Line 3430">
          <a:extLst>
            <a:ext uri="{FF2B5EF4-FFF2-40B4-BE49-F238E27FC236}">
              <a16:creationId xmlns:a16="http://schemas.microsoft.com/office/drawing/2014/main" id="{4884BD2A-4BE2-4CD3-848C-D034DAD8CE0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29" name="Line 3431">
          <a:extLst>
            <a:ext uri="{FF2B5EF4-FFF2-40B4-BE49-F238E27FC236}">
              <a16:creationId xmlns:a16="http://schemas.microsoft.com/office/drawing/2014/main" id="{A83EA751-42D2-4357-B3CF-A5DD001347F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30" name="Line 3432">
          <a:extLst>
            <a:ext uri="{FF2B5EF4-FFF2-40B4-BE49-F238E27FC236}">
              <a16:creationId xmlns:a16="http://schemas.microsoft.com/office/drawing/2014/main" id="{E7E6EDE4-D8AE-40C9-865D-0FA1D857932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31" name="Line 3433">
          <a:extLst>
            <a:ext uri="{FF2B5EF4-FFF2-40B4-BE49-F238E27FC236}">
              <a16:creationId xmlns:a16="http://schemas.microsoft.com/office/drawing/2014/main" id="{0DB05092-BB35-467E-9552-75CA00E00E1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32" name="Line 3434">
          <a:extLst>
            <a:ext uri="{FF2B5EF4-FFF2-40B4-BE49-F238E27FC236}">
              <a16:creationId xmlns:a16="http://schemas.microsoft.com/office/drawing/2014/main" id="{8574AD52-36ED-4AC0-BA1C-227D477E1AC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33" name="Line 3435">
          <a:extLst>
            <a:ext uri="{FF2B5EF4-FFF2-40B4-BE49-F238E27FC236}">
              <a16:creationId xmlns:a16="http://schemas.microsoft.com/office/drawing/2014/main" id="{B9A30244-D180-49FE-91A5-3B50BC7ACFE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34" name="Line 3436">
          <a:extLst>
            <a:ext uri="{FF2B5EF4-FFF2-40B4-BE49-F238E27FC236}">
              <a16:creationId xmlns:a16="http://schemas.microsoft.com/office/drawing/2014/main" id="{ED7EFE89-6871-47BE-8CA0-701959794D4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35" name="Line 3437">
          <a:extLst>
            <a:ext uri="{FF2B5EF4-FFF2-40B4-BE49-F238E27FC236}">
              <a16:creationId xmlns:a16="http://schemas.microsoft.com/office/drawing/2014/main" id="{148A95C1-9C23-45B4-B233-36499F15599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36" name="Line 3438">
          <a:extLst>
            <a:ext uri="{FF2B5EF4-FFF2-40B4-BE49-F238E27FC236}">
              <a16:creationId xmlns:a16="http://schemas.microsoft.com/office/drawing/2014/main" id="{73B4E9EF-20B6-486D-A17D-0F51DF9930F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37" name="Line 3439">
          <a:extLst>
            <a:ext uri="{FF2B5EF4-FFF2-40B4-BE49-F238E27FC236}">
              <a16:creationId xmlns:a16="http://schemas.microsoft.com/office/drawing/2014/main" id="{F825EBE8-835C-4D25-B24A-33662A15B0B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38" name="Line 3440">
          <a:extLst>
            <a:ext uri="{FF2B5EF4-FFF2-40B4-BE49-F238E27FC236}">
              <a16:creationId xmlns:a16="http://schemas.microsoft.com/office/drawing/2014/main" id="{70B9ACEA-3F2C-4A70-B2C5-EB0A3E09A11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39" name="Line 3441">
          <a:extLst>
            <a:ext uri="{FF2B5EF4-FFF2-40B4-BE49-F238E27FC236}">
              <a16:creationId xmlns:a16="http://schemas.microsoft.com/office/drawing/2014/main" id="{DE25BF0C-400C-42F1-BFCF-643FF3400F7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40" name="Line 3442">
          <a:extLst>
            <a:ext uri="{FF2B5EF4-FFF2-40B4-BE49-F238E27FC236}">
              <a16:creationId xmlns:a16="http://schemas.microsoft.com/office/drawing/2014/main" id="{CF0F034E-893D-4AF7-A3DB-8247C5D39AC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41" name="Line 3443">
          <a:extLst>
            <a:ext uri="{FF2B5EF4-FFF2-40B4-BE49-F238E27FC236}">
              <a16:creationId xmlns:a16="http://schemas.microsoft.com/office/drawing/2014/main" id="{A5CCA8FA-BDF1-4B00-9840-2FC63EC9861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42" name="Line 3444">
          <a:extLst>
            <a:ext uri="{FF2B5EF4-FFF2-40B4-BE49-F238E27FC236}">
              <a16:creationId xmlns:a16="http://schemas.microsoft.com/office/drawing/2014/main" id="{36D9824B-29FE-4C8B-BBC7-992F10F7DEE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43" name="Line 3445">
          <a:extLst>
            <a:ext uri="{FF2B5EF4-FFF2-40B4-BE49-F238E27FC236}">
              <a16:creationId xmlns:a16="http://schemas.microsoft.com/office/drawing/2014/main" id="{E3F6F68F-754F-41A1-A66C-905DF12183E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44" name="Line 3446">
          <a:extLst>
            <a:ext uri="{FF2B5EF4-FFF2-40B4-BE49-F238E27FC236}">
              <a16:creationId xmlns:a16="http://schemas.microsoft.com/office/drawing/2014/main" id="{A5F538C6-415F-4F13-BD74-212E249ED2B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45" name="Line 3447">
          <a:extLst>
            <a:ext uri="{FF2B5EF4-FFF2-40B4-BE49-F238E27FC236}">
              <a16:creationId xmlns:a16="http://schemas.microsoft.com/office/drawing/2014/main" id="{13B67904-9C62-46A4-8F23-5FDA73C7E20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46" name="Line 3448">
          <a:extLst>
            <a:ext uri="{FF2B5EF4-FFF2-40B4-BE49-F238E27FC236}">
              <a16:creationId xmlns:a16="http://schemas.microsoft.com/office/drawing/2014/main" id="{F8F6BDE0-7D19-4281-AC7C-DB4CC3AF277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47" name="Line 3449">
          <a:extLst>
            <a:ext uri="{FF2B5EF4-FFF2-40B4-BE49-F238E27FC236}">
              <a16:creationId xmlns:a16="http://schemas.microsoft.com/office/drawing/2014/main" id="{3D7E52FD-1D3E-4D74-B52D-2EE6B7FE465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48" name="Line 3450">
          <a:extLst>
            <a:ext uri="{FF2B5EF4-FFF2-40B4-BE49-F238E27FC236}">
              <a16:creationId xmlns:a16="http://schemas.microsoft.com/office/drawing/2014/main" id="{9B49A899-6495-4513-A749-A74400E7E0A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49" name="Line 3451">
          <a:extLst>
            <a:ext uri="{FF2B5EF4-FFF2-40B4-BE49-F238E27FC236}">
              <a16:creationId xmlns:a16="http://schemas.microsoft.com/office/drawing/2014/main" id="{35260880-852B-4753-B70B-735B4D635A8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50" name="Line 3452">
          <a:extLst>
            <a:ext uri="{FF2B5EF4-FFF2-40B4-BE49-F238E27FC236}">
              <a16:creationId xmlns:a16="http://schemas.microsoft.com/office/drawing/2014/main" id="{4178D227-785C-4A94-AB72-3A405D12D3F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51" name="Line 3453">
          <a:extLst>
            <a:ext uri="{FF2B5EF4-FFF2-40B4-BE49-F238E27FC236}">
              <a16:creationId xmlns:a16="http://schemas.microsoft.com/office/drawing/2014/main" id="{7385BA99-83AE-4525-94A0-6300E304DFB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52" name="Line 3454">
          <a:extLst>
            <a:ext uri="{FF2B5EF4-FFF2-40B4-BE49-F238E27FC236}">
              <a16:creationId xmlns:a16="http://schemas.microsoft.com/office/drawing/2014/main" id="{E7C0BFF1-32DD-4C3C-9674-483AED75A01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53" name="Line 3420">
          <a:extLst>
            <a:ext uri="{FF2B5EF4-FFF2-40B4-BE49-F238E27FC236}">
              <a16:creationId xmlns:a16="http://schemas.microsoft.com/office/drawing/2014/main" id="{2F3B738E-EEBD-4226-9DFD-9384F2CF11C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54" name="Line 3421">
          <a:extLst>
            <a:ext uri="{FF2B5EF4-FFF2-40B4-BE49-F238E27FC236}">
              <a16:creationId xmlns:a16="http://schemas.microsoft.com/office/drawing/2014/main" id="{1B1EB63B-11D7-4FFF-AF02-B01786ED081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55" name="Line 3422">
          <a:extLst>
            <a:ext uri="{FF2B5EF4-FFF2-40B4-BE49-F238E27FC236}">
              <a16:creationId xmlns:a16="http://schemas.microsoft.com/office/drawing/2014/main" id="{F61D0159-2E70-4971-8862-3F44071EDC9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56" name="Line 3423">
          <a:extLst>
            <a:ext uri="{FF2B5EF4-FFF2-40B4-BE49-F238E27FC236}">
              <a16:creationId xmlns:a16="http://schemas.microsoft.com/office/drawing/2014/main" id="{26DD3476-2235-4F57-80AB-2A1C5D17F6A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57" name="Line 3424">
          <a:extLst>
            <a:ext uri="{FF2B5EF4-FFF2-40B4-BE49-F238E27FC236}">
              <a16:creationId xmlns:a16="http://schemas.microsoft.com/office/drawing/2014/main" id="{62EF5D21-9631-4E25-BDA4-4470813186E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58" name="Line 3425">
          <a:extLst>
            <a:ext uri="{FF2B5EF4-FFF2-40B4-BE49-F238E27FC236}">
              <a16:creationId xmlns:a16="http://schemas.microsoft.com/office/drawing/2014/main" id="{7C6BCCD5-5442-40CD-B6F3-53F2BA4994B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59" name="Line 3426">
          <a:extLst>
            <a:ext uri="{FF2B5EF4-FFF2-40B4-BE49-F238E27FC236}">
              <a16:creationId xmlns:a16="http://schemas.microsoft.com/office/drawing/2014/main" id="{ABA0F1A9-6A4A-499A-8E44-A02351B0E82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60" name="Line 3427">
          <a:extLst>
            <a:ext uri="{FF2B5EF4-FFF2-40B4-BE49-F238E27FC236}">
              <a16:creationId xmlns:a16="http://schemas.microsoft.com/office/drawing/2014/main" id="{D4C6B3DC-0429-45AB-B479-8ACFF70E0CA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61" name="Line 3428">
          <a:extLst>
            <a:ext uri="{FF2B5EF4-FFF2-40B4-BE49-F238E27FC236}">
              <a16:creationId xmlns:a16="http://schemas.microsoft.com/office/drawing/2014/main" id="{B1D9EC49-3B55-470B-8F4A-78B5BBBD39D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62" name="Line 3429">
          <a:extLst>
            <a:ext uri="{FF2B5EF4-FFF2-40B4-BE49-F238E27FC236}">
              <a16:creationId xmlns:a16="http://schemas.microsoft.com/office/drawing/2014/main" id="{D02AF880-7BA0-4E83-9072-5C44C43BD4A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63" name="Line 3430">
          <a:extLst>
            <a:ext uri="{FF2B5EF4-FFF2-40B4-BE49-F238E27FC236}">
              <a16:creationId xmlns:a16="http://schemas.microsoft.com/office/drawing/2014/main" id="{25CB9AF6-C564-4FDB-B334-ACBBB4E5A32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64" name="Line 3431">
          <a:extLst>
            <a:ext uri="{FF2B5EF4-FFF2-40B4-BE49-F238E27FC236}">
              <a16:creationId xmlns:a16="http://schemas.microsoft.com/office/drawing/2014/main" id="{2F86AD9B-C617-4A92-A9E7-AFCCCA449C3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65" name="Line 3432">
          <a:extLst>
            <a:ext uri="{FF2B5EF4-FFF2-40B4-BE49-F238E27FC236}">
              <a16:creationId xmlns:a16="http://schemas.microsoft.com/office/drawing/2014/main" id="{7C2FF470-4FC5-4288-AF56-183AD836C7E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66" name="Line 3433">
          <a:extLst>
            <a:ext uri="{FF2B5EF4-FFF2-40B4-BE49-F238E27FC236}">
              <a16:creationId xmlns:a16="http://schemas.microsoft.com/office/drawing/2014/main" id="{A3484DC8-0F27-40C2-B9DA-9348C8F7FBB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67" name="Line 3434">
          <a:extLst>
            <a:ext uri="{FF2B5EF4-FFF2-40B4-BE49-F238E27FC236}">
              <a16:creationId xmlns:a16="http://schemas.microsoft.com/office/drawing/2014/main" id="{0F5AB872-4310-4D3E-93AD-F4078BE3DB8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68" name="Line 3435">
          <a:extLst>
            <a:ext uri="{FF2B5EF4-FFF2-40B4-BE49-F238E27FC236}">
              <a16:creationId xmlns:a16="http://schemas.microsoft.com/office/drawing/2014/main" id="{C5F8874E-1459-4214-8FDB-AA58408E03E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69" name="Line 3436">
          <a:extLst>
            <a:ext uri="{FF2B5EF4-FFF2-40B4-BE49-F238E27FC236}">
              <a16:creationId xmlns:a16="http://schemas.microsoft.com/office/drawing/2014/main" id="{972F412E-D86E-4BBB-8CF1-B1187DB3713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70" name="Line 3437">
          <a:extLst>
            <a:ext uri="{FF2B5EF4-FFF2-40B4-BE49-F238E27FC236}">
              <a16:creationId xmlns:a16="http://schemas.microsoft.com/office/drawing/2014/main" id="{2B549AB9-59A0-4B0A-8C38-8D8F76BE1DB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71" name="Line 3438">
          <a:extLst>
            <a:ext uri="{FF2B5EF4-FFF2-40B4-BE49-F238E27FC236}">
              <a16:creationId xmlns:a16="http://schemas.microsoft.com/office/drawing/2014/main" id="{3F96ECC4-9211-4325-8302-C382B4F0088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72" name="Line 3439">
          <a:extLst>
            <a:ext uri="{FF2B5EF4-FFF2-40B4-BE49-F238E27FC236}">
              <a16:creationId xmlns:a16="http://schemas.microsoft.com/office/drawing/2014/main" id="{FA4780CB-CBDF-46A9-9F25-C1AEE3FD937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73" name="Line 3440">
          <a:extLst>
            <a:ext uri="{FF2B5EF4-FFF2-40B4-BE49-F238E27FC236}">
              <a16:creationId xmlns:a16="http://schemas.microsoft.com/office/drawing/2014/main" id="{7E06AF99-F331-4FD3-95DD-2CBA129158B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74" name="Line 3441">
          <a:extLst>
            <a:ext uri="{FF2B5EF4-FFF2-40B4-BE49-F238E27FC236}">
              <a16:creationId xmlns:a16="http://schemas.microsoft.com/office/drawing/2014/main" id="{0A56E0A5-831B-405E-9145-FDDA2C9519C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75" name="Line 3442">
          <a:extLst>
            <a:ext uri="{FF2B5EF4-FFF2-40B4-BE49-F238E27FC236}">
              <a16:creationId xmlns:a16="http://schemas.microsoft.com/office/drawing/2014/main" id="{8577A4DC-6EB4-45B8-A856-6AB5927FD1A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76" name="Line 3443">
          <a:extLst>
            <a:ext uri="{FF2B5EF4-FFF2-40B4-BE49-F238E27FC236}">
              <a16:creationId xmlns:a16="http://schemas.microsoft.com/office/drawing/2014/main" id="{D1EBB534-7923-4B5F-AC4D-6527C4E3F4F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77" name="Line 3444">
          <a:extLst>
            <a:ext uri="{FF2B5EF4-FFF2-40B4-BE49-F238E27FC236}">
              <a16:creationId xmlns:a16="http://schemas.microsoft.com/office/drawing/2014/main" id="{0D3D11D3-B32D-41DE-961C-C3130217FF9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78" name="Line 3445">
          <a:extLst>
            <a:ext uri="{FF2B5EF4-FFF2-40B4-BE49-F238E27FC236}">
              <a16:creationId xmlns:a16="http://schemas.microsoft.com/office/drawing/2014/main" id="{4BEDAF66-192A-4AC2-BC0B-67C9B881E72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79" name="Line 3446">
          <a:extLst>
            <a:ext uri="{FF2B5EF4-FFF2-40B4-BE49-F238E27FC236}">
              <a16:creationId xmlns:a16="http://schemas.microsoft.com/office/drawing/2014/main" id="{E229E7A6-820A-4546-96D4-9ECDA3D0065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80" name="Line 3447">
          <a:extLst>
            <a:ext uri="{FF2B5EF4-FFF2-40B4-BE49-F238E27FC236}">
              <a16:creationId xmlns:a16="http://schemas.microsoft.com/office/drawing/2014/main" id="{83A0C07E-34F7-44DD-BD24-1B25DF2A147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81" name="Line 3448">
          <a:extLst>
            <a:ext uri="{FF2B5EF4-FFF2-40B4-BE49-F238E27FC236}">
              <a16:creationId xmlns:a16="http://schemas.microsoft.com/office/drawing/2014/main" id="{03293453-8E2B-4E51-8A8F-C31E8557842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82" name="Line 3449">
          <a:extLst>
            <a:ext uri="{FF2B5EF4-FFF2-40B4-BE49-F238E27FC236}">
              <a16:creationId xmlns:a16="http://schemas.microsoft.com/office/drawing/2014/main" id="{5DEEA419-296D-4AC4-996F-CDC8E16B624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83" name="Line 3450">
          <a:extLst>
            <a:ext uri="{FF2B5EF4-FFF2-40B4-BE49-F238E27FC236}">
              <a16:creationId xmlns:a16="http://schemas.microsoft.com/office/drawing/2014/main" id="{22604A8B-A4B6-43CD-BCE5-11A76D81F3B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84" name="Line 3451">
          <a:extLst>
            <a:ext uri="{FF2B5EF4-FFF2-40B4-BE49-F238E27FC236}">
              <a16:creationId xmlns:a16="http://schemas.microsoft.com/office/drawing/2014/main" id="{30610EA6-936E-46AA-B5FD-A5BD7C33D6D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85" name="Line 3452">
          <a:extLst>
            <a:ext uri="{FF2B5EF4-FFF2-40B4-BE49-F238E27FC236}">
              <a16:creationId xmlns:a16="http://schemas.microsoft.com/office/drawing/2014/main" id="{FFB0BA7F-1EFD-4A40-9F62-3F2305BF65E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86" name="Line 3453">
          <a:extLst>
            <a:ext uri="{FF2B5EF4-FFF2-40B4-BE49-F238E27FC236}">
              <a16:creationId xmlns:a16="http://schemas.microsoft.com/office/drawing/2014/main" id="{AA8E1D11-C119-441D-802C-C30CE8D2F11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87" name="Line 3454">
          <a:extLst>
            <a:ext uri="{FF2B5EF4-FFF2-40B4-BE49-F238E27FC236}">
              <a16:creationId xmlns:a16="http://schemas.microsoft.com/office/drawing/2014/main" id="{0447C3B0-3948-49A1-8278-F99784256D8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88" name="Line 3420">
          <a:extLst>
            <a:ext uri="{FF2B5EF4-FFF2-40B4-BE49-F238E27FC236}">
              <a16:creationId xmlns:a16="http://schemas.microsoft.com/office/drawing/2014/main" id="{71EB02DD-EE66-4C14-A535-42EF05633A5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89" name="Line 3421">
          <a:extLst>
            <a:ext uri="{FF2B5EF4-FFF2-40B4-BE49-F238E27FC236}">
              <a16:creationId xmlns:a16="http://schemas.microsoft.com/office/drawing/2014/main" id="{C5D7331D-C7D3-4183-92A7-87967AB2459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90" name="Line 3422">
          <a:extLst>
            <a:ext uri="{FF2B5EF4-FFF2-40B4-BE49-F238E27FC236}">
              <a16:creationId xmlns:a16="http://schemas.microsoft.com/office/drawing/2014/main" id="{A68E5090-94BC-4470-92EB-E9A4CF9078A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91" name="Line 3423">
          <a:extLst>
            <a:ext uri="{FF2B5EF4-FFF2-40B4-BE49-F238E27FC236}">
              <a16:creationId xmlns:a16="http://schemas.microsoft.com/office/drawing/2014/main" id="{5D4ED0FA-2B6E-497B-AFF1-FB155361A6C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92" name="Line 3424">
          <a:extLst>
            <a:ext uri="{FF2B5EF4-FFF2-40B4-BE49-F238E27FC236}">
              <a16:creationId xmlns:a16="http://schemas.microsoft.com/office/drawing/2014/main" id="{46509030-FD92-43C8-806E-B89520C2030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93" name="Line 3425">
          <a:extLst>
            <a:ext uri="{FF2B5EF4-FFF2-40B4-BE49-F238E27FC236}">
              <a16:creationId xmlns:a16="http://schemas.microsoft.com/office/drawing/2014/main" id="{45F11A10-FF8E-4FA7-9C0F-C5C8F3A4614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94" name="Line 3426">
          <a:extLst>
            <a:ext uri="{FF2B5EF4-FFF2-40B4-BE49-F238E27FC236}">
              <a16:creationId xmlns:a16="http://schemas.microsoft.com/office/drawing/2014/main" id="{F8E4A1F2-7A9D-4472-AAEC-1282329AE3E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95" name="Line 3427">
          <a:extLst>
            <a:ext uri="{FF2B5EF4-FFF2-40B4-BE49-F238E27FC236}">
              <a16:creationId xmlns:a16="http://schemas.microsoft.com/office/drawing/2014/main" id="{1CAFBB30-62F5-4C45-B26C-61BC2BC0EAD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96" name="Line 3428">
          <a:extLst>
            <a:ext uri="{FF2B5EF4-FFF2-40B4-BE49-F238E27FC236}">
              <a16:creationId xmlns:a16="http://schemas.microsoft.com/office/drawing/2014/main" id="{4C9EEB9C-A7A0-4A08-B2F3-8DEDA28ADDF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97" name="Line 3429">
          <a:extLst>
            <a:ext uri="{FF2B5EF4-FFF2-40B4-BE49-F238E27FC236}">
              <a16:creationId xmlns:a16="http://schemas.microsoft.com/office/drawing/2014/main" id="{183FCBFF-8FFF-4D1C-ACC4-E08885DB00E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98" name="Line 3430">
          <a:extLst>
            <a:ext uri="{FF2B5EF4-FFF2-40B4-BE49-F238E27FC236}">
              <a16:creationId xmlns:a16="http://schemas.microsoft.com/office/drawing/2014/main" id="{0F80380A-EC0C-4D8F-A25F-2E576D40FBA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199" name="Line 3431">
          <a:extLst>
            <a:ext uri="{FF2B5EF4-FFF2-40B4-BE49-F238E27FC236}">
              <a16:creationId xmlns:a16="http://schemas.microsoft.com/office/drawing/2014/main" id="{B486F07F-D73F-4E61-870F-5F4E126D82E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00" name="Line 3432">
          <a:extLst>
            <a:ext uri="{FF2B5EF4-FFF2-40B4-BE49-F238E27FC236}">
              <a16:creationId xmlns:a16="http://schemas.microsoft.com/office/drawing/2014/main" id="{A0CAE86D-E17A-4E12-86C5-66DE5BEFF61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01" name="Line 3433">
          <a:extLst>
            <a:ext uri="{FF2B5EF4-FFF2-40B4-BE49-F238E27FC236}">
              <a16:creationId xmlns:a16="http://schemas.microsoft.com/office/drawing/2014/main" id="{77675195-7331-411A-BCBD-08702DB92F5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02" name="Line 3434">
          <a:extLst>
            <a:ext uri="{FF2B5EF4-FFF2-40B4-BE49-F238E27FC236}">
              <a16:creationId xmlns:a16="http://schemas.microsoft.com/office/drawing/2014/main" id="{85835A4C-0284-40FE-8A50-6F69B99A0EA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03" name="Line 3435">
          <a:extLst>
            <a:ext uri="{FF2B5EF4-FFF2-40B4-BE49-F238E27FC236}">
              <a16:creationId xmlns:a16="http://schemas.microsoft.com/office/drawing/2014/main" id="{0D18B8F4-A9A8-49DC-BEB7-F7012058963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04" name="Line 3436">
          <a:extLst>
            <a:ext uri="{FF2B5EF4-FFF2-40B4-BE49-F238E27FC236}">
              <a16:creationId xmlns:a16="http://schemas.microsoft.com/office/drawing/2014/main" id="{1D647CD6-ED57-4FCC-B673-E622713AFE8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05" name="Line 3437">
          <a:extLst>
            <a:ext uri="{FF2B5EF4-FFF2-40B4-BE49-F238E27FC236}">
              <a16:creationId xmlns:a16="http://schemas.microsoft.com/office/drawing/2014/main" id="{D6889ED6-AF37-4BEE-991D-A0B1554D901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06" name="Line 3438">
          <a:extLst>
            <a:ext uri="{FF2B5EF4-FFF2-40B4-BE49-F238E27FC236}">
              <a16:creationId xmlns:a16="http://schemas.microsoft.com/office/drawing/2014/main" id="{912981DF-7326-4A43-B996-243FA5DF048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07" name="Line 3439">
          <a:extLst>
            <a:ext uri="{FF2B5EF4-FFF2-40B4-BE49-F238E27FC236}">
              <a16:creationId xmlns:a16="http://schemas.microsoft.com/office/drawing/2014/main" id="{EB55980C-8DF1-4B31-8150-9CCFDCD17F1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08" name="Line 3440">
          <a:extLst>
            <a:ext uri="{FF2B5EF4-FFF2-40B4-BE49-F238E27FC236}">
              <a16:creationId xmlns:a16="http://schemas.microsoft.com/office/drawing/2014/main" id="{15A270AC-DBA7-4751-9864-B3F1C320B2E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09" name="Line 3441">
          <a:extLst>
            <a:ext uri="{FF2B5EF4-FFF2-40B4-BE49-F238E27FC236}">
              <a16:creationId xmlns:a16="http://schemas.microsoft.com/office/drawing/2014/main" id="{21FD8354-5F3D-4FA1-9591-FDC673C8469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10" name="Line 3442">
          <a:extLst>
            <a:ext uri="{FF2B5EF4-FFF2-40B4-BE49-F238E27FC236}">
              <a16:creationId xmlns:a16="http://schemas.microsoft.com/office/drawing/2014/main" id="{016866B2-3479-42CA-AFD2-692913F01F3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11" name="Line 3443">
          <a:extLst>
            <a:ext uri="{FF2B5EF4-FFF2-40B4-BE49-F238E27FC236}">
              <a16:creationId xmlns:a16="http://schemas.microsoft.com/office/drawing/2014/main" id="{48BE1B11-662C-4ED6-BFF4-FE600384CDE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12" name="Line 3444">
          <a:extLst>
            <a:ext uri="{FF2B5EF4-FFF2-40B4-BE49-F238E27FC236}">
              <a16:creationId xmlns:a16="http://schemas.microsoft.com/office/drawing/2014/main" id="{8F4A7F67-2AB4-4B0F-B23A-A378E2B4DC1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13" name="Line 3445">
          <a:extLst>
            <a:ext uri="{FF2B5EF4-FFF2-40B4-BE49-F238E27FC236}">
              <a16:creationId xmlns:a16="http://schemas.microsoft.com/office/drawing/2014/main" id="{603882E2-991F-41F2-ACD4-AE243B32DF0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14" name="Line 3446">
          <a:extLst>
            <a:ext uri="{FF2B5EF4-FFF2-40B4-BE49-F238E27FC236}">
              <a16:creationId xmlns:a16="http://schemas.microsoft.com/office/drawing/2014/main" id="{240F0337-4BAB-4BEB-9C21-6D0B160B46B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15" name="Line 3447">
          <a:extLst>
            <a:ext uri="{FF2B5EF4-FFF2-40B4-BE49-F238E27FC236}">
              <a16:creationId xmlns:a16="http://schemas.microsoft.com/office/drawing/2014/main" id="{E065D564-F3AA-45CB-8E55-A52E7507415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16" name="Line 3448">
          <a:extLst>
            <a:ext uri="{FF2B5EF4-FFF2-40B4-BE49-F238E27FC236}">
              <a16:creationId xmlns:a16="http://schemas.microsoft.com/office/drawing/2014/main" id="{9B5CC305-A249-411E-A3BA-19FEA5500C1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17" name="Line 3449">
          <a:extLst>
            <a:ext uri="{FF2B5EF4-FFF2-40B4-BE49-F238E27FC236}">
              <a16:creationId xmlns:a16="http://schemas.microsoft.com/office/drawing/2014/main" id="{2C1562C2-E029-4972-BA6D-D79D78448F9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18" name="Line 3450">
          <a:extLst>
            <a:ext uri="{FF2B5EF4-FFF2-40B4-BE49-F238E27FC236}">
              <a16:creationId xmlns:a16="http://schemas.microsoft.com/office/drawing/2014/main" id="{2A7460C5-C551-4B70-80F6-051C5F9D136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19" name="Line 3451">
          <a:extLst>
            <a:ext uri="{FF2B5EF4-FFF2-40B4-BE49-F238E27FC236}">
              <a16:creationId xmlns:a16="http://schemas.microsoft.com/office/drawing/2014/main" id="{65364813-DC4F-4F0C-B609-C0B99FE028C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20" name="Line 3452">
          <a:extLst>
            <a:ext uri="{FF2B5EF4-FFF2-40B4-BE49-F238E27FC236}">
              <a16:creationId xmlns:a16="http://schemas.microsoft.com/office/drawing/2014/main" id="{996A015A-5831-45D9-8BC5-C552434FADC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21" name="Line 3453">
          <a:extLst>
            <a:ext uri="{FF2B5EF4-FFF2-40B4-BE49-F238E27FC236}">
              <a16:creationId xmlns:a16="http://schemas.microsoft.com/office/drawing/2014/main" id="{648EE4CB-0773-415A-AD82-7FF9A68D74E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22" name="Line 3454">
          <a:extLst>
            <a:ext uri="{FF2B5EF4-FFF2-40B4-BE49-F238E27FC236}">
              <a16:creationId xmlns:a16="http://schemas.microsoft.com/office/drawing/2014/main" id="{CA61CE76-D33F-41F3-A7AC-669B27BFE6C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23" name="Line 3420">
          <a:extLst>
            <a:ext uri="{FF2B5EF4-FFF2-40B4-BE49-F238E27FC236}">
              <a16:creationId xmlns:a16="http://schemas.microsoft.com/office/drawing/2014/main" id="{EEAB8B79-626D-4C5C-A4BE-D5CA8F99337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24" name="Line 3421">
          <a:extLst>
            <a:ext uri="{FF2B5EF4-FFF2-40B4-BE49-F238E27FC236}">
              <a16:creationId xmlns:a16="http://schemas.microsoft.com/office/drawing/2014/main" id="{ACFCFB18-A013-480E-8297-E09BBBE4736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25" name="Line 3422">
          <a:extLst>
            <a:ext uri="{FF2B5EF4-FFF2-40B4-BE49-F238E27FC236}">
              <a16:creationId xmlns:a16="http://schemas.microsoft.com/office/drawing/2014/main" id="{C0A042F5-0796-4D6F-9889-3BA06289318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26" name="Line 3423">
          <a:extLst>
            <a:ext uri="{FF2B5EF4-FFF2-40B4-BE49-F238E27FC236}">
              <a16:creationId xmlns:a16="http://schemas.microsoft.com/office/drawing/2014/main" id="{54EA296C-C2AF-4943-A99F-06FE52414ED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27" name="Line 3424">
          <a:extLst>
            <a:ext uri="{FF2B5EF4-FFF2-40B4-BE49-F238E27FC236}">
              <a16:creationId xmlns:a16="http://schemas.microsoft.com/office/drawing/2014/main" id="{407DD92B-33C0-45BA-8B41-D7498B41A9B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28" name="Line 3425">
          <a:extLst>
            <a:ext uri="{FF2B5EF4-FFF2-40B4-BE49-F238E27FC236}">
              <a16:creationId xmlns:a16="http://schemas.microsoft.com/office/drawing/2014/main" id="{315AF324-2D55-4CF7-ADB8-A495CA2FE28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29" name="Line 3426">
          <a:extLst>
            <a:ext uri="{FF2B5EF4-FFF2-40B4-BE49-F238E27FC236}">
              <a16:creationId xmlns:a16="http://schemas.microsoft.com/office/drawing/2014/main" id="{B85461AD-6B74-45BC-AA48-E8BA86717B8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30" name="Line 3427">
          <a:extLst>
            <a:ext uri="{FF2B5EF4-FFF2-40B4-BE49-F238E27FC236}">
              <a16:creationId xmlns:a16="http://schemas.microsoft.com/office/drawing/2014/main" id="{6ED7D7AD-1DD1-44B9-8042-13A75F27C71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31" name="Line 3428">
          <a:extLst>
            <a:ext uri="{FF2B5EF4-FFF2-40B4-BE49-F238E27FC236}">
              <a16:creationId xmlns:a16="http://schemas.microsoft.com/office/drawing/2014/main" id="{B9FB6F04-F69F-4F27-8BD9-32C671E539B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32" name="Line 3429">
          <a:extLst>
            <a:ext uri="{FF2B5EF4-FFF2-40B4-BE49-F238E27FC236}">
              <a16:creationId xmlns:a16="http://schemas.microsoft.com/office/drawing/2014/main" id="{20360B71-7BEE-43E8-9F6F-F574D0F86CF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33" name="Line 3430">
          <a:extLst>
            <a:ext uri="{FF2B5EF4-FFF2-40B4-BE49-F238E27FC236}">
              <a16:creationId xmlns:a16="http://schemas.microsoft.com/office/drawing/2014/main" id="{A5FDFFD6-8516-46C0-96A3-8EE271E0F4B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34" name="Line 3431">
          <a:extLst>
            <a:ext uri="{FF2B5EF4-FFF2-40B4-BE49-F238E27FC236}">
              <a16:creationId xmlns:a16="http://schemas.microsoft.com/office/drawing/2014/main" id="{42A6D3C1-ACEF-48A6-89F6-74E7E59E244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35" name="Line 3432">
          <a:extLst>
            <a:ext uri="{FF2B5EF4-FFF2-40B4-BE49-F238E27FC236}">
              <a16:creationId xmlns:a16="http://schemas.microsoft.com/office/drawing/2014/main" id="{4145F9A5-59D3-46DD-A8CB-C41D8910D41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36" name="Line 3433">
          <a:extLst>
            <a:ext uri="{FF2B5EF4-FFF2-40B4-BE49-F238E27FC236}">
              <a16:creationId xmlns:a16="http://schemas.microsoft.com/office/drawing/2014/main" id="{0268F1A6-0226-4C06-8BBB-2F3236EDF88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37" name="Line 3434">
          <a:extLst>
            <a:ext uri="{FF2B5EF4-FFF2-40B4-BE49-F238E27FC236}">
              <a16:creationId xmlns:a16="http://schemas.microsoft.com/office/drawing/2014/main" id="{DAD2A804-A4BD-42CD-ABEF-3FE77AC89BF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38" name="Line 3435">
          <a:extLst>
            <a:ext uri="{FF2B5EF4-FFF2-40B4-BE49-F238E27FC236}">
              <a16:creationId xmlns:a16="http://schemas.microsoft.com/office/drawing/2014/main" id="{7B642549-1704-4D2D-A4A0-C3C819FECCF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39" name="Line 3436">
          <a:extLst>
            <a:ext uri="{FF2B5EF4-FFF2-40B4-BE49-F238E27FC236}">
              <a16:creationId xmlns:a16="http://schemas.microsoft.com/office/drawing/2014/main" id="{0343294E-C183-4BF4-A917-52F33A2402C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40" name="Line 3437">
          <a:extLst>
            <a:ext uri="{FF2B5EF4-FFF2-40B4-BE49-F238E27FC236}">
              <a16:creationId xmlns:a16="http://schemas.microsoft.com/office/drawing/2014/main" id="{BFCD96A3-4DB0-4BD2-8650-3A1BC16ED87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41" name="Line 3438">
          <a:extLst>
            <a:ext uri="{FF2B5EF4-FFF2-40B4-BE49-F238E27FC236}">
              <a16:creationId xmlns:a16="http://schemas.microsoft.com/office/drawing/2014/main" id="{64C60E73-41D7-416B-96B4-CB6BFA14F8D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42" name="Line 3439">
          <a:extLst>
            <a:ext uri="{FF2B5EF4-FFF2-40B4-BE49-F238E27FC236}">
              <a16:creationId xmlns:a16="http://schemas.microsoft.com/office/drawing/2014/main" id="{75E0697A-A5E4-4AC7-9344-405EA71E4C6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43" name="Line 3440">
          <a:extLst>
            <a:ext uri="{FF2B5EF4-FFF2-40B4-BE49-F238E27FC236}">
              <a16:creationId xmlns:a16="http://schemas.microsoft.com/office/drawing/2014/main" id="{51E1DF39-ADA2-4845-B647-3298FD9DFE0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44" name="Line 3441">
          <a:extLst>
            <a:ext uri="{FF2B5EF4-FFF2-40B4-BE49-F238E27FC236}">
              <a16:creationId xmlns:a16="http://schemas.microsoft.com/office/drawing/2014/main" id="{3420DE84-5765-4FD5-9B5B-2F2A25275E6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45" name="Line 3442">
          <a:extLst>
            <a:ext uri="{FF2B5EF4-FFF2-40B4-BE49-F238E27FC236}">
              <a16:creationId xmlns:a16="http://schemas.microsoft.com/office/drawing/2014/main" id="{19661736-275A-4267-8A33-39381B3AA53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46" name="Line 3443">
          <a:extLst>
            <a:ext uri="{FF2B5EF4-FFF2-40B4-BE49-F238E27FC236}">
              <a16:creationId xmlns:a16="http://schemas.microsoft.com/office/drawing/2014/main" id="{1BC11669-6BFA-45F3-A113-9908353E834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47" name="Line 3444">
          <a:extLst>
            <a:ext uri="{FF2B5EF4-FFF2-40B4-BE49-F238E27FC236}">
              <a16:creationId xmlns:a16="http://schemas.microsoft.com/office/drawing/2014/main" id="{1629AC96-D313-4FA2-875D-26F8345291B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48" name="Line 3445">
          <a:extLst>
            <a:ext uri="{FF2B5EF4-FFF2-40B4-BE49-F238E27FC236}">
              <a16:creationId xmlns:a16="http://schemas.microsoft.com/office/drawing/2014/main" id="{56C38349-4F23-4374-BF96-952CABA61CA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49" name="Line 3446">
          <a:extLst>
            <a:ext uri="{FF2B5EF4-FFF2-40B4-BE49-F238E27FC236}">
              <a16:creationId xmlns:a16="http://schemas.microsoft.com/office/drawing/2014/main" id="{D4B838F9-891E-4D47-B0DC-817A709D1B2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50" name="Line 3447">
          <a:extLst>
            <a:ext uri="{FF2B5EF4-FFF2-40B4-BE49-F238E27FC236}">
              <a16:creationId xmlns:a16="http://schemas.microsoft.com/office/drawing/2014/main" id="{0320C6B8-1EB9-4028-9211-172A7ED3EA5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51" name="Line 3448">
          <a:extLst>
            <a:ext uri="{FF2B5EF4-FFF2-40B4-BE49-F238E27FC236}">
              <a16:creationId xmlns:a16="http://schemas.microsoft.com/office/drawing/2014/main" id="{EC23548C-F979-4E73-AEC3-09AA5FC08A9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52" name="Line 3449">
          <a:extLst>
            <a:ext uri="{FF2B5EF4-FFF2-40B4-BE49-F238E27FC236}">
              <a16:creationId xmlns:a16="http://schemas.microsoft.com/office/drawing/2014/main" id="{E6C5B269-77BE-47A3-9BC0-D0D35F31CC9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53" name="Line 3450">
          <a:extLst>
            <a:ext uri="{FF2B5EF4-FFF2-40B4-BE49-F238E27FC236}">
              <a16:creationId xmlns:a16="http://schemas.microsoft.com/office/drawing/2014/main" id="{0EC8875D-B718-42A2-8B8C-C7C7735F4D0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54" name="Line 3451">
          <a:extLst>
            <a:ext uri="{FF2B5EF4-FFF2-40B4-BE49-F238E27FC236}">
              <a16:creationId xmlns:a16="http://schemas.microsoft.com/office/drawing/2014/main" id="{3AF755C6-1EE8-4408-8ED8-7B3A192EAD1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55" name="Line 3452">
          <a:extLst>
            <a:ext uri="{FF2B5EF4-FFF2-40B4-BE49-F238E27FC236}">
              <a16:creationId xmlns:a16="http://schemas.microsoft.com/office/drawing/2014/main" id="{215BF9E7-229E-44CC-8DC5-67E1FE6CB73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56" name="Line 3453">
          <a:extLst>
            <a:ext uri="{FF2B5EF4-FFF2-40B4-BE49-F238E27FC236}">
              <a16:creationId xmlns:a16="http://schemas.microsoft.com/office/drawing/2014/main" id="{04F60A6E-2A93-4ECB-BDBE-57C99E69A78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57" name="Line 3454">
          <a:extLst>
            <a:ext uri="{FF2B5EF4-FFF2-40B4-BE49-F238E27FC236}">
              <a16:creationId xmlns:a16="http://schemas.microsoft.com/office/drawing/2014/main" id="{35B9DC3F-B8D7-470D-8159-87875337C7C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58" name="Line 1743">
          <a:extLst>
            <a:ext uri="{FF2B5EF4-FFF2-40B4-BE49-F238E27FC236}">
              <a16:creationId xmlns:a16="http://schemas.microsoft.com/office/drawing/2014/main" id="{866970AD-A052-4EC3-AA9C-F49C876B26F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59" name="Line 1744">
          <a:extLst>
            <a:ext uri="{FF2B5EF4-FFF2-40B4-BE49-F238E27FC236}">
              <a16:creationId xmlns:a16="http://schemas.microsoft.com/office/drawing/2014/main" id="{54B657A1-B56E-4C9B-8701-62EB0B8EE53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60" name="Line 1745">
          <a:extLst>
            <a:ext uri="{FF2B5EF4-FFF2-40B4-BE49-F238E27FC236}">
              <a16:creationId xmlns:a16="http://schemas.microsoft.com/office/drawing/2014/main" id="{4C09FF8B-DA44-461E-8E6D-70FA9D19710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61" name="Line 1746">
          <a:extLst>
            <a:ext uri="{FF2B5EF4-FFF2-40B4-BE49-F238E27FC236}">
              <a16:creationId xmlns:a16="http://schemas.microsoft.com/office/drawing/2014/main" id="{06BCE196-2E6A-4612-8B78-05ABE2A7CB0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62" name="Line 1747">
          <a:extLst>
            <a:ext uri="{FF2B5EF4-FFF2-40B4-BE49-F238E27FC236}">
              <a16:creationId xmlns:a16="http://schemas.microsoft.com/office/drawing/2014/main" id="{8680F105-1436-42CD-97B5-4DB1ED4BE68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63" name="Line 1748">
          <a:extLst>
            <a:ext uri="{FF2B5EF4-FFF2-40B4-BE49-F238E27FC236}">
              <a16:creationId xmlns:a16="http://schemas.microsoft.com/office/drawing/2014/main" id="{1C3F4422-8FCA-4AA5-8F40-FDA0F0DC9D0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64" name="Line 1749">
          <a:extLst>
            <a:ext uri="{FF2B5EF4-FFF2-40B4-BE49-F238E27FC236}">
              <a16:creationId xmlns:a16="http://schemas.microsoft.com/office/drawing/2014/main" id="{874EAB9E-C832-484C-8DD6-528FA6CC006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65" name="Line 1750">
          <a:extLst>
            <a:ext uri="{FF2B5EF4-FFF2-40B4-BE49-F238E27FC236}">
              <a16:creationId xmlns:a16="http://schemas.microsoft.com/office/drawing/2014/main" id="{96B36FC2-5E97-430E-866F-8EB22ECCD0E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66" name="Line 1751">
          <a:extLst>
            <a:ext uri="{FF2B5EF4-FFF2-40B4-BE49-F238E27FC236}">
              <a16:creationId xmlns:a16="http://schemas.microsoft.com/office/drawing/2014/main" id="{51A4824D-D03C-46A6-8723-9FAC7FE6E31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67" name="Line 1752">
          <a:extLst>
            <a:ext uri="{FF2B5EF4-FFF2-40B4-BE49-F238E27FC236}">
              <a16:creationId xmlns:a16="http://schemas.microsoft.com/office/drawing/2014/main" id="{D12A9F69-D494-40C4-9FF5-DCA3307E8F9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68" name="Line 1753">
          <a:extLst>
            <a:ext uri="{FF2B5EF4-FFF2-40B4-BE49-F238E27FC236}">
              <a16:creationId xmlns:a16="http://schemas.microsoft.com/office/drawing/2014/main" id="{7B4D742D-117A-40A7-8BCF-3E88A631F65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69" name="Line 1754">
          <a:extLst>
            <a:ext uri="{FF2B5EF4-FFF2-40B4-BE49-F238E27FC236}">
              <a16:creationId xmlns:a16="http://schemas.microsoft.com/office/drawing/2014/main" id="{0D18B4BB-C62D-469E-8F8C-E69B8CD2C03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70" name="Line 1755">
          <a:extLst>
            <a:ext uri="{FF2B5EF4-FFF2-40B4-BE49-F238E27FC236}">
              <a16:creationId xmlns:a16="http://schemas.microsoft.com/office/drawing/2014/main" id="{B46EF608-9AC3-49D6-B9F7-9172D2CAE2F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71" name="Line 1756">
          <a:extLst>
            <a:ext uri="{FF2B5EF4-FFF2-40B4-BE49-F238E27FC236}">
              <a16:creationId xmlns:a16="http://schemas.microsoft.com/office/drawing/2014/main" id="{545426AE-F485-4899-9A86-97A91C14332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72" name="Line 1743">
          <a:extLst>
            <a:ext uri="{FF2B5EF4-FFF2-40B4-BE49-F238E27FC236}">
              <a16:creationId xmlns:a16="http://schemas.microsoft.com/office/drawing/2014/main" id="{DEBDF71D-8ECA-48C7-88D1-2B4BACDEF8B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73" name="Line 1744">
          <a:extLst>
            <a:ext uri="{FF2B5EF4-FFF2-40B4-BE49-F238E27FC236}">
              <a16:creationId xmlns:a16="http://schemas.microsoft.com/office/drawing/2014/main" id="{FBD7FC23-11A1-4CA9-8087-8ADBD5DAE47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74" name="Line 1745">
          <a:extLst>
            <a:ext uri="{FF2B5EF4-FFF2-40B4-BE49-F238E27FC236}">
              <a16:creationId xmlns:a16="http://schemas.microsoft.com/office/drawing/2014/main" id="{A742B0FD-BCB8-4F57-B4B6-6398E4FB9CA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75" name="Line 1746">
          <a:extLst>
            <a:ext uri="{FF2B5EF4-FFF2-40B4-BE49-F238E27FC236}">
              <a16:creationId xmlns:a16="http://schemas.microsoft.com/office/drawing/2014/main" id="{BD56C698-4DBA-4322-814D-AFCB97B0441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76" name="Line 1747">
          <a:extLst>
            <a:ext uri="{FF2B5EF4-FFF2-40B4-BE49-F238E27FC236}">
              <a16:creationId xmlns:a16="http://schemas.microsoft.com/office/drawing/2014/main" id="{CDCB85B1-9413-4484-9B97-86A4156B307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77" name="Line 1748">
          <a:extLst>
            <a:ext uri="{FF2B5EF4-FFF2-40B4-BE49-F238E27FC236}">
              <a16:creationId xmlns:a16="http://schemas.microsoft.com/office/drawing/2014/main" id="{5E55C02F-956C-4F66-99A8-57453119F55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78" name="Line 1749">
          <a:extLst>
            <a:ext uri="{FF2B5EF4-FFF2-40B4-BE49-F238E27FC236}">
              <a16:creationId xmlns:a16="http://schemas.microsoft.com/office/drawing/2014/main" id="{4B3A6DA1-12C7-44CD-A4A8-8D1F61BB57B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79" name="Line 1750">
          <a:extLst>
            <a:ext uri="{FF2B5EF4-FFF2-40B4-BE49-F238E27FC236}">
              <a16:creationId xmlns:a16="http://schemas.microsoft.com/office/drawing/2014/main" id="{9D3E2621-0C15-4CEB-9AB0-57DC5978209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80" name="Line 1751">
          <a:extLst>
            <a:ext uri="{FF2B5EF4-FFF2-40B4-BE49-F238E27FC236}">
              <a16:creationId xmlns:a16="http://schemas.microsoft.com/office/drawing/2014/main" id="{6E82B595-94B1-40C8-9C86-637C4314BB1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81" name="Line 1752">
          <a:extLst>
            <a:ext uri="{FF2B5EF4-FFF2-40B4-BE49-F238E27FC236}">
              <a16:creationId xmlns:a16="http://schemas.microsoft.com/office/drawing/2014/main" id="{DE97D70E-1E3C-45F3-BFE2-4B05F916F36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82" name="Line 1753">
          <a:extLst>
            <a:ext uri="{FF2B5EF4-FFF2-40B4-BE49-F238E27FC236}">
              <a16:creationId xmlns:a16="http://schemas.microsoft.com/office/drawing/2014/main" id="{9F5E4370-E952-4F99-B840-0DDF936425F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83" name="Line 1754">
          <a:extLst>
            <a:ext uri="{FF2B5EF4-FFF2-40B4-BE49-F238E27FC236}">
              <a16:creationId xmlns:a16="http://schemas.microsoft.com/office/drawing/2014/main" id="{10D996E4-EEA1-470C-9E10-3BA48DA1F54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84" name="Line 1755">
          <a:extLst>
            <a:ext uri="{FF2B5EF4-FFF2-40B4-BE49-F238E27FC236}">
              <a16:creationId xmlns:a16="http://schemas.microsoft.com/office/drawing/2014/main" id="{DF790312-1815-4C90-AB61-614870767CE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85" name="Line 1756">
          <a:extLst>
            <a:ext uri="{FF2B5EF4-FFF2-40B4-BE49-F238E27FC236}">
              <a16:creationId xmlns:a16="http://schemas.microsoft.com/office/drawing/2014/main" id="{0E89B79F-87BF-4B8F-A3C5-AF7E5938EED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86" name="Line 3967">
          <a:extLst>
            <a:ext uri="{FF2B5EF4-FFF2-40B4-BE49-F238E27FC236}">
              <a16:creationId xmlns:a16="http://schemas.microsoft.com/office/drawing/2014/main" id="{46AA999B-9E37-413E-A94E-E677266F4BC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87" name="Line 3968">
          <a:extLst>
            <a:ext uri="{FF2B5EF4-FFF2-40B4-BE49-F238E27FC236}">
              <a16:creationId xmlns:a16="http://schemas.microsoft.com/office/drawing/2014/main" id="{2872B0E5-6430-4BF9-B374-E0EE27C898E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88" name="Line 3969">
          <a:extLst>
            <a:ext uri="{FF2B5EF4-FFF2-40B4-BE49-F238E27FC236}">
              <a16:creationId xmlns:a16="http://schemas.microsoft.com/office/drawing/2014/main" id="{536EBC6B-A33F-4498-B3E7-D30849D9EB1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89" name="Line 3970">
          <a:extLst>
            <a:ext uri="{FF2B5EF4-FFF2-40B4-BE49-F238E27FC236}">
              <a16:creationId xmlns:a16="http://schemas.microsoft.com/office/drawing/2014/main" id="{BACE78AF-5B31-4521-83B8-6228E726C1E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90" name="Line 3971">
          <a:extLst>
            <a:ext uri="{FF2B5EF4-FFF2-40B4-BE49-F238E27FC236}">
              <a16:creationId xmlns:a16="http://schemas.microsoft.com/office/drawing/2014/main" id="{1B62C660-8C20-4CC7-AD0A-0C464DD6492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91" name="Line 3972">
          <a:extLst>
            <a:ext uri="{FF2B5EF4-FFF2-40B4-BE49-F238E27FC236}">
              <a16:creationId xmlns:a16="http://schemas.microsoft.com/office/drawing/2014/main" id="{44BD3DCA-0953-42AA-B778-EFB8980F0AA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92" name="Line 3973">
          <a:extLst>
            <a:ext uri="{FF2B5EF4-FFF2-40B4-BE49-F238E27FC236}">
              <a16:creationId xmlns:a16="http://schemas.microsoft.com/office/drawing/2014/main" id="{4356D8EE-99B4-444C-A33D-D4A3EB057E6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93" name="Line 3974">
          <a:extLst>
            <a:ext uri="{FF2B5EF4-FFF2-40B4-BE49-F238E27FC236}">
              <a16:creationId xmlns:a16="http://schemas.microsoft.com/office/drawing/2014/main" id="{70ED50BF-BBFA-4F1B-B7FD-2E0912814A5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94" name="Line 3975">
          <a:extLst>
            <a:ext uri="{FF2B5EF4-FFF2-40B4-BE49-F238E27FC236}">
              <a16:creationId xmlns:a16="http://schemas.microsoft.com/office/drawing/2014/main" id="{C4D94439-E702-4FD0-B2C6-8B36E66C5D7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95" name="Line 3976">
          <a:extLst>
            <a:ext uri="{FF2B5EF4-FFF2-40B4-BE49-F238E27FC236}">
              <a16:creationId xmlns:a16="http://schemas.microsoft.com/office/drawing/2014/main" id="{0E344750-ACB3-4F52-B329-5561D5A04B9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96" name="Line 3977">
          <a:extLst>
            <a:ext uri="{FF2B5EF4-FFF2-40B4-BE49-F238E27FC236}">
              <a16:creationId xmlns:a16="http://schemas.microsoft.com/office/drawing/2014/main" id="{B5CDF203-BFBB-466D-89FC-FFFA83DAA7D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97" name="Line 3978">
          <a:extLst>
            <a:ext uri="{FF2B5EF4-FFF2-40B4-BE49-F238E27FC236}">
              <a16:creationId xmlns:a16="http://schemas.microsoft.com/office/drawing/2014/main" id="{BA55286F-F682-4455-8A16-1C6B126B7CA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98" name="Line 3979">
          <a:extLst>
            <a:ext uri="{FF2B5EF4-FFF2-40B4-BE49-F238E27FC236}">
              <a16:creationId xmlns:a16="http://schemas.microsoft.com/office/drawing/2014/main" id="{55FBB31A-0BAB-4AD8-A45F-992169E32CE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299" name="Line 3980">
          <a:extLst>
            <a:ext uri="{FF2B5EF4-FFF2-40B4-BE49-F238E27FC236}">
              <a16:creationId xmlns:a16="http://schemas.microsoft.com/office/drawing/2014/main" id="{1DFDFD3E-F796-4F6A-80F0-54AEF6B67FD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00" name="Line 3981">
          <a:extLst>
            <a:ext uri="{FF2B5EF4-FFF2-40B4-BE49-F238E27FC236}">
              <a16:creationId xmlns:a16="http://schemas.microsoft.com/office/drawing/2014/main" id="{CD3C11F5-5875-48CD-8D45-E5555DD1A03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01" name="Line 3982">
          <a:extLst>
            <a:ext uri="{FF2B5EF4-FFF2-40B4-BE49-F238E27FC236}">
              <a16:creationId xmlns:a16="http://schemas.microsoft.com/office/drawing/2014/main" id="{AB4621A3-25C2-4C49-9EB2-EF828A6DA32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02" name="Line 3983">
          <a:extLst>
            <a:ext uri="{FF2B5EF4-FFF2-40B4-BE49-F238E27FC236}">
              <a16:creationId xmlns:a16="http://schemas.microsoft.com/office/drawing/2014/main" id="{C2A0DE09-8062-4101-B1D3-49CE6E5D64C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03" name="Line 3984">
          <a:extLst>
            <a:ext uri="{FF2B5EF4-FFF2-40B4-BE49-F238E27FC236}">
              <a16:creationId xmlns:a16="http://schemas.microsoft.com/office/drawing/2014/main" id="{9FAC13C9-7984-49FA-8AC8-5DAA78CC7F7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04" name="Line 3985">
          <a:extLst>
            <a:ext uri="{FF2B5EF4-FFF2-40B4-BE49-F238E27FC236}">
              <a16:creationId xmlns:a16="http://schemas.microsoft.com/office/drawing/2014/main" id="{C9D319CB-2FC4-44AE-BEAC-B1BC918F85A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05" name="Line 3986">
          <a:extLst>
            <a:ext uri="{FF2B5EF4-FFF2-40B4-BE49-F238E27FC236}">
              <a16:creationId xmlns:a16="http://schemas.microsoft.com/office/drawing/2014/main" id="{86B4D7B5-3699-442A-A02B-CDC2FB6E84B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06" name="Line 3987">
          <a:extLst>
            <a:ext uri="{FF2B5EF4-FFF2-40B4-BE49-F238E27FC236}">
              <a16:creationId xmlns:a16="http://schemas.microsoft.com/office/drawing/2014/main" id="{10FFC0E3-E75B-4D2F-9BCA-0E1FB40A40B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07" name="Line 3988">
          <a:extLst>
            <a:ext uri="{FF2B5EF4-FFF2-40B4-BE49-F238E27FC236}">
              <a16:creationId xmlns:a16="http://schemas.microsoft.com/office/drawing/2014/main" id="{02B38DDD-B02C-4325-B12E-1CB57E3EEFB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08" name="Line 3989">
          <a:extLst>
            <a:ext uri="{FF2B5EF4-FFF2-40B4-BE49-F238E27FC236}">
              <a16:creationId xmlns:a16="http://schemas.microsoft.com/office/drawing/2014/main" id="{A0911F4B-2223-4BFB-94ED-467BC258024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09" name="Line 3990">
          <a:extLst>
            <a:ext uri="{FF2B5EF4-FFF2-40B4-BE49-F238E27FC236}">
              <a16:creationId xmlns:a16="http://schemas.microsoft.com/office/drawing/2014/main" id="{13CA7BE7-1493-4237-909F-B85DBDFE17D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10" name="Line 3991">
          <a:extLst>
            <a:ext uri="{FF2B5EF4-FFF2-40B4-BE49-F238E27FC236}">
              <a16:creationId xmlns:a16="http://schemas.microsoft.com/office/drawing/2014/main" id="{A4685EC2-7024-4E7B-8A39-02159438932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11" name="Line 3992">
          <a:extLst>
            <a:ext uri="{FF2B5EF4-FFF2-40B4-BE49-F238E27FC236}">
              <a16:creationId xmlns:a16="http://schemas.microsoft.com/office/drawing/2014/main" id="{95FB4D20-0D8A-4D10-92B2-FD9602869FD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12" name="Line 3993">
          <a:extLst>
            <a:ext uri="{FF2B5EF4-FFF2-40B4-BE49-F238E27FC236}">
              <a16:creationId xmlns:a16="http://schemas.microsoft.com/office/drawing/2014/main" id="{5F8A0046-AD6D-4046-B535-19FB7EAA9A8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13" name="Line 3994">
          <a:extLst>
            <a:ext uri="{FF2B5EF4-FFF2-40B4-BE49-F238E27FC236}">
              <a16:creationId xmlns:a16="http://schemas.microsoft.com/office/drawing/2014/main" id="{6D55C27C-660B-4EFA-B3D8-1885C5331A7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14" name="Line 3995">
          <a:extLst>
            <a:ext uri="{FF2B5EF4-FFF2-40B4-BE49-F238E27FC236}">
              <a16:creationId xmlns:a16="http://schemas.microsoft.com/office/drawing/2014/main" id="{20AD5D95-1F70-48F6-821F-3356A66DC6A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15" name="Line 3996">
          <a:extLst>
            <a:ext uri="{FF2B5EF4-FFF2-40B4-BE49-F238E27FC236}">
              <a16:creationId xmlns:a16="http://schemas.microsoft.com/office/drawing/2014/main" id="{2B89F403-674B-472F-8DE5-553413C12AC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16" name="Line 3997">
          <a:extLst>
            <a:ext uri="{FF2B5EF4-FFF2-40B4-BE49-F238E27FC236}">
              <a16:creationId xmlns:a16="http://schemas.microsoft.com/office/drawing/2014/main" id="{104D3101-51E4-4B17-B4B5-553E248FB96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17" name="Line 3998">
          <a:extLst>
            <a:ext uri="{FF2B5EF4-FFF2-40B4-BE49-F238E27FC236}">
              <a16:creationId xmlns:a16="http://schemas.microsoft.com/office/drawing/2014/main" id="{C28F13F0-F37C-4D15-AF99-1E56C47EB9C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18" name="Line 3999">
          <a:extLst>
            <a:ext uri="{FF2B5EF4-FFF2-40B4-BE49-F238E27FC236}">
              <a16:creationId xmlns:a16="http://schemas.microsoft.com/office/drawing/2014/main" id="{BAC62C68-E875-45E1-A471-EA5E5472D33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19" name="Line 4000">
          <a:extLst>
            <a:ext uri="{FF2B5EF4-FFF2-40B4-BE49-F238E27FC236}">
              <a16:creationId xmlns:a16="http://schemas.microsoft.com/office/drawing/2014/main" id="{A44C9A66-6348-4ABF-AC09-9E01B251887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20" name="Line 4001">
          <a:extLst>
            <a:ext uri="{FF2B5EF4-FFF2-40B4-BE49-F238E27FC236}">
              <a16:creationId xmlns:a16="http://schemas.microsoft.com/office/drawing/2014/main" id="{AC071DCD-6496-45B0-8BC2-02010873AA8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21" name="Line 4002">
          <a:extLst>
            <a:ext uri="{FF2B5EF4-FFF2-40B4-BE49-F238E27FC236}">
              <a16:creationId xmlns:a16="http://schemas.microsoft.com/office/drawing/2014/main" id="{8E2CB3F6-A877-4A64-8CE3-5CF23EE7174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22" name="Line 4003">
          <a:extLst>
            <a:ext uri="{FF2B5EF4-FFF2-40B4-BE49-F238E27FC236}">
              <a16:creationId xmlns:a16="http://schemas.microsoft.com/office/drawing/2014/main" id="{CF316ADC-94E5-4E94-9688-081ABCCB85F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23" name="Line 4004">
          <a:extLst>
            <a:ext uri="{FF2B5EF4-FFF2-40B4-BE49-F238E27FC236}">
              <a16:creationId xmlns:a16="http://schemas.microsoft.com/office/drawing/2014/main" id="{ADC4B75F-933C-462F-AFEA-15007FC67DB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24" name="Line 4005">
          <a:extLst>
            <a:ext uri="{FF2B5EF4-FFF2-40B4-BE49-F238E27FC236}">
              <a16:creationId xmlns:a16="http://schemas.microsoft.com/office/drawing/2014/main" id="{F08C35D7-5362-49A3-A5EC-E592C2B7EE6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25" name="Line 4006">
          <a:extLst>
            <a:ext uri="{FF2B5EF4-FFF2-40B4-BE49-F238E27FC236}">
              <a16:creationId xmlns:a16="http://schemas.microsoft.com/office/drawing/2014/main" id="{5820C499-62F6-4284-9B80-DEE5729C602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26" name="Line 4007">
          <a:extLst>
            <a:ext uri="{FF2B5EF4-FFF2-40B4-BE49-F238E27FC236}">
              <a16:creationId xmlns:a16="http://schemas.microsoft.com/office/drawing/2014/main" id="{3D105C74-BA39-4D8B-AF0A-B86CB5711F6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27" name="Line 4008">
          <a:extLst>
            <a:ext uri="{FF2B5EF4-FFF2-40B4-BE49-F238E27FC236}">
              <a16:creationId xmlns:a16="http://schemas.microsoft.com/office/drawing/2014/main" id="{27259E33-F105-43EC-85B8-6E9CAE1D8F5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28" name="Line 1743">
          <a:extLst>
            <a:ext uri="{FF2B5EF4-FFF2-40B4-BE49-F238E27FC236}">
              <a16:creationId xmlns:a16="http://schemas.microsoft.com/office/drawing/2014/main" id="{A39F4C1E-894D-4A10-8699-60B285D7D4F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29" name="Line 1744">
          <a:extLst>
            <a:ext uri="{FF2B5EF4-FFF2-40B4-BE49-F238E27FC236}">
              <a16:creationId xmlns:a16="http://schemas.microsoft.com/office/drawing/2014/main" id="{4C8EAEF3-28FD-48FA-8CF5-A53C36605C8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30" name="Line 1745">
          <a:extLst>
            <a:ext uri="{FF2B5EF4-FFF2-40B4-BE49-F238E27FC236}">
              <a16:creationId xmlns:a16="http://schemas.microsoft.com/office/drawing/2014/main" id="{8B9330DD-6D83-435F-BB0B-86E417316B8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31" name="Line 1746">
          <a:extLst>
            <a:ext uri="{FF2B5EF4-FFF2-40B4-BE49-F238E27FC236}">
              <a16:creationId xmlns:a16="http://schemas.microsoft.com/office/drawing/2014/main" id="{160B0F89-33E0-4869-BBCA-8ACBAC7DC7D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32" name="Line 1747">
          <a:extLst>
            <a:ext uri="{FF2B5EF4-FFF2-40B4-BE49-F238E27FC236}">
              <a16:creationId xmlns:a16="http://schemas.microsoft.com/office/drawing/2014/main" id="{1C072157-2523-4716-8453-C97837CD755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33" name="Line 1748">
          <a:extLst>
            <a:ext uri="{FF2B5EF4-FFF2-40B4-BE49-F238E27FC236}">
              <a16:creationId xmlns:a16="http://schemas.microsoft.com/office/drawing/2014/main" id="{81456BAF-9F35-4E02-897F-C8C02AE3E03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34" name="Line 1749">
          <a:extLst>
            <a:ext uri="{FF2B5EF4-FFF2-40B4-BE49-F238E27FC236}">
              <a16:creationId xmlns:a16="http://schemas.microsoft.com/office/drawing/2014/main" id="{FC4D60A5-44D6-49BE-B713-E8B11A41978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35" name="Line 1750">
          <a:extLst>
            <a:ext uri="{FF2B5EF4-FFF2-40B4-BE49-F238E27FC236}">
              <a16:creationId xmlns:a16="http://schemas.microsoft.com/office/drawing/2014/main" id="{D649BE3E-882C-4C1A-A7FE-EF1465B32E7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36" name="Line 1751">
          <a:extLst>
            <a:ext uri="{FF2B5EF4-FFF2-40B4-BE49-F238E27FC236}">
              <a16:creationId xmlns:a16="http://schemas.microsoft.com/office/drawing/2014/main" id="{33E770E1-EA59-425A-8F0A-AC33DB7F205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37" name="Line 1752">
          <a:extLst>
            <a:ext uri="{FF2B5EF4-FFF2-40B4-BE49-F238E27FC236}">
              <a16:creationId xmlns:a16="http://schemas.microsoft.com/office/drawing/2014/main" id="{F4AC715D-36E8-43A7-B17F-ABA70E49CAE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38" name="Line 1753">
          <a:extLst>
            <a:ext uri="{FF2B5EF4-FFF2-40B4-BE49-F238E27FC236}">
              <a16:creationId xmlns:a16="http://schemas.microsoft.com/office/drawing/2014/main" id="{B9C00DE4-600F-4310-A812-3569BF8708C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39" name="Line 1754">
          <a:extLst>
            <a:ext uri="{FF2B5EF4-FFF2-40B4-BE49-F238E27FC236}">
              <a16:creationId xmlns:a16="http://schemas.microsoft.com/office/drawing/2014/main" id="{6E5C12AB-E29E-4755-AA8D-DDC0B3AE83B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40" name="Line 1755">
          <a:extLst>
            <a:ext uri="{FF2B5EF4-FFF2-40B4-BE49-F238E27FC236}">
              <a16:creationId xmlns:a16="http://schemas.microsoft.com/office/drawing/2014/main" id="{FA7946FA-EDA6-49AB-9BDD-495D4B2FC45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41" name="Line 1756">
          <a:extLst>
            <a:ext uri="{FF2B5EF4-FFF2-40B4-BE49-F238E27FC236}">
              <a16:creationId xmlns:a16="http://schemas.microsoft.com/office/drawing/2014/main" id="{AB837EDE-A525-4106-AE8F-78B886A91E5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42" name="Line 1743">
          <a:extLst>
            <a:ext uri="{FF2B5EF4-FFF2-40B4-BE49-F238E27FC236}">
              <a16:creationId xmlns:a16="http://schemas.microsoft.com/office/drawing/2014/main" id="{22987826-8DCB-41B2-8E43-E9F8901501B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43" name="Line 1744">
          <a:extLst>
            <a:ext uri="{FF2B5EF4-FFF2-40B4-BE49-F238E27FC236}">
              <a16:creationId xmlns:a16="http://schemas.microsoft.com/office/drawing/2014/main" id="{372DBD38-21DA-49CC-9718-FE8F45D7C84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44" name="Line 1745">
          <a:extLst>
            <a:ext uri="{FF2B5EF4-FFF2-40B4-BE49-F238E27FC236}">
              <a16:creationId xmlns:a16="http://schemas.microsoft.com/office/drawing/2014/main" id="{0C273443-858B-4DCC-997D-86E39708616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45" name="Line 1746">
          <a:extLst>
            <a:ext uri="{FF2B5EF4-FFF2-40B4-BE49-F238E27FC236}">
              <a16:creationId xmlns:a16="http://schemas.microsoft.com/office/drawing/2014/main" id="{FEE698A8-FB87-4953-8FB3-10D0E205A34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46" name="Line 1747">
          <a:extLst>
            <a:ext uri="{FF2B5EF4-FFF2-40B4-BE49-F238E27FC236}">
              <a16:creationId xmlns:a16="http://schemas.microsoft.com/office/drawing/2014/main" id="{077B91D1-F1E6-42DF-B0BE-5B631E9666B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47" name="Line 1748">
          <a:extLst>
            <a:ext uri="{FF2B5EF4-FFF2-40B4-BE49-F238E27FC236}">
              <a16:creationId xmlns:a16="http://schemas.microsoft.com/office/drawing/2014/main" id="{135ECB9D-FB5E-4288-BF25-8F646ECC67C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48" name="Line 1749">
          <a:extLst>
            <a:ext uri="{FF2B5EF4-FFF2-40B4-BE49-F238E27FC236}">
              <a16:creationId xmlns:a16="http://schemas.microsoft.com/office/drawing/2014/main" id="{CFA53F6B-8E58-437E-A8B8-CF57BABE878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49" name="Line 1750">
          <a:extLst>
            <a:ext uri="{FF2B5EF4-FFF2-40B4-BE49-F238E27FC236}">
              <a16:creationId xmlns:a16="http://schemas.microsoft.com/office/drawing/2014/main" id="{BF2BA65A-3E7E-4050-9267-65535644A37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50" name="Line 1751">
          <a:extLst>
            <a:ext uri="{FF2B5EF4-FFF2-40B4-BE49-F238E27FC236}">
              <a16:creationId xmlns:a16="http://schemas.microsoft.com/office/drawing/2014/main" id="{636B2A32-7A32-4519-858F-CA6BC98F53F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51" name="Line 1752">
          <a:extLst>
            <a:ext uri="{FF2B5EF4-FFF2-40B4-BE49-F238E27FC236}">
              <a16:creationId xmlns:a16="http://schemas.microsoft.com/office/drawing/2014/main" id="{55C66879-0B6F-4348-B5E1-FDFB77F8A1A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52" name="Line 1753">
          <a:extLst>
            <a:ext uri="{FF2B5EF4-FFF2-40B4-BE49-F238E27FC236}">
              <a16:creationId xmlns:a16="http://schemas.microsoft.com/office/drawing/2014/main" id="{78024F91-283B-428D-B261-9D4B50C4788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53" name="Line 1754">
          <a:extLst>
            <a:ext uri="{FF2B5EF4-FFF2-40B4-BE49-F238E27FC236}">
              <a16:creationId xmlns:a16="http://schemas.microsoft.com/office/drawing/2014/main" id="{368E2CA8-B881-4F24-BC94-7A714749E43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54" name="Line 1755">
          <a:extLst>
            <a:ext uri="{FF2B5EF4-FFF2-40B4-BE49-F238E27FC236}">
              <a16:creationId xmlns:a16="http://schemas.microsoft.com/office/drawing/2014/main" id="{A413A711-444F-409D-86C8-FB46BC4B3E7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55" name="Line 1756">
          <a:extLst>
            <a:ext uri="{FF2B5EF4-FFF2-40B4-BE49-F238E27FC236}">
              <a16:creationId xmlns:a16="http://schemas.microsoft.com/office/drawing/2014/main" id="{128BA23A-8AE3-47FE-B204-AF960F10A9A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56" name="Line 1743">
          <a:extLst>
            <a:ext uri="{FF2B5EF4-FFF2-40B4-BE49-F238E27FC236}">
              <a16:creationId xmlns:a16="http://schemas.microsoft.com/office/drawing/2014/main" id="{D38AF72F-E223-4326-B2D3-26D4422BA45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57" name="Line 1744">
          <a:extLst>
            <a:ext uri="{FF2B5EF4-FFF2-40B4-BE49-F238E27FC236}">
              <a16:creationId xmlns:a16="http://schemas.microsoft.com/office/drawing/2014/main" id="{83BE5C59-AB1C-48DA-AF31-B148E50A356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58" name="Line 1745">
          <a:extLst>
            <a:ext uri="{FF2B5EF4-FFF2-40B4-BE49-F238E27FC236}">
              <a16:creationId xmlns:a16="http://schemas.microsoft.com/office/drawing/2014/main" id="{457350F7-4DE8-4043-8E28-69F7EF81D33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59" name="Line 1746">
          <a:extLst>
            <a:ext uri="{FF2B5EF4-FFF2-40B4-BE49-F238E27FC236}">
              <a16:creationId xmlns:a16="http://schemas.microsoft.com/office/drawing/2014/main" id="{42FA6DC7-186E-44C7-8739-61F6E2ABB54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60" name="Line 1747">
          <a:extLst>
            <a:ext uri="{FF2B5EF4-FFF2-40B4-BE49-F238E27FC236}">
              <a16:creationId xmlns:a16="http://schemas.microsoft.com/office/drawing/2014/main" id="{D2023E5F-A4B3-44FF-B522-9CAD21B2115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61" name="Line 1748">
          <a:extLst>
            <a:ext uri="{FF2B5EF4-FFF2-40B4-BE49-F238E27FC236}">
              <a16:creationId xmlns:a16="http://schemas.microsoft.com/office/drawing/2014/main" id="{F1543395-5CF2-4FF9-8C42-CDC1B74C91B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62" name="Line 1749">
          <a:extLst>
            <a:ext uri="{FF2B5EF4-FFF2-40B4-BE49-F238E27FC236}">
              <a16:creationId xmlns:a16="http://schemas.microsoft.com/office/drawing/2014/main" id="{046E5B23-E23F-42DA-AB4E-8CBC7985A4D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63" name="Line 1750">
          <a:extLst>
            <a:ext uri="{FF2B5EF4-FFF2-40B4-BE49-F238E27FC236}">
              <a16:creationId xmlns:a16="http://schemas.microsoft.com/office/drawing/2014/main" id="{7EF847FD-CBC7-44EE-AB32-F66C909B030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64" name="Line 1751">
          <a:extLst>
            <a:ext uri="{FF2B5EF4-FFF2-40B4-BE49-F238E27FC236}">
              <a16:creationId xmlns:a16="http://schemas.microsoft.com/office/drawing/2014/main" id="{08720362-4E3B-401B-B411-3E2775F555D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65" name="Line 1752">
          <a:extLst>
            <a:ext uri="{FF2B5EF4-FFF2-40B4-BE49-F238E27FC236}">
              <a16:creationId xmlns:a16="http://schemas.microsoft.com/office/drawing/2014/main" id="{6B30301C-F1F3-4036-BDD9-4EBB8C06692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66" name="Line 1753">
          <a:extLst>
            <a:ext uri="{FF2B5EF4-FFF2-40B4-BE49-F238E27FC236}">
              <a16:creationId xmlns:a16="http://schemas.microsoft.com/office/drawing/2014/main" id="{898EC156-F246-4208-A2B1-E8C0FD1ED59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67" name="Line 1754">
          <a:extLst>
            <a:ext uri="{FF2B5EF4-FFF2-40B4-BE49-F238E27FC236}">
              <a16:creationId xmlns:a16="http://schemas.microsoft.com/office/drawing/2014/main" id="{164AF74C-4F53-407B-B4D8-329997BF6F3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68" name="Line 1755">
          <a:extLst>
            <a:ext uri="{FF2B5EF4-FFF2-40B4-BE49-F238E27FC236}">
              <a16:creationId xmlns:a16="http://schemas.microsoft.com/office/drawing/2014/main" id="{184A41A3-D3D8-45F6-AA4C-4452431F488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69" name="Line 1756">
          <a:extLst>
            <a:ext uri="{FF2B5EF4-FFF2-40B4-BE49-F238E27FC236}">
              <a16:creationId xmlns:a16="http://schemas.microsoft.com/office/drawing/2014/main" id="{B4D10D2D-742A-4340-B43D-1C8B7EF5D0E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70" name="Line 1743">
          <a:extLst>
            <a:ext uri="{FF2B5EF4-FFF2-40B4-BE49-F238E27FC236}">
              <a16:creationId xmlns:a16="http://schemas.microsoft.com/office/drawing/2014/main" id="{E4F449A3-E33B-4D39-AADE-E838149E542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71" name="Line 1744">
          <a:extLst>
            <a:ext uri="{FF2B5EF4-FFF2-40B4-BE49-F238E27FC236}">
              <a16:creationId xmlns:a16="http://schemas.microsoft.com/office/drawing/2014/main" id="{841503A4-EBC7-48E2-A6D9-7E21967E258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72" name="Line 1745">
          <a:extLst>
            <a:ext uri="{FF2B5EF4-FFF2-40B4-BE49-F238E27FC236}">
              <a16:creationId xmlns:a16="http://schemas.microsoft.com/office/drawing/2014/main" id="{F61BB410-41CE-4B8E-91CF-B6470D07AE7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73" name="Line 1746">
          <a:extLst>
            <a:ext uri="{FF2B5EF4-FFF2-40B4-BE49-F238E27FC236}">
              <a16:creationId xmlns:a16="http://schemas.microsoft.com/office/drawing/2014/main" id="{149C9FF3-D698-43A6-B023-9BA41D84C38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74" name="Line 1747">
          <a:extLst>
            <a:ext uri="{FF2B5EF4-FFF2-40B4-BE49-F238E27FC236}">
              <a16:creationId xmlns:a16="http://schemas.microsoft.com/office/drawing/2014/main" id="{A7096587-94F2-4426-AE3B-7E2B47C7CB0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75" name="Line 1748">
          <a:extLst>
            <a:ext uri="{FF2B5EF4-FFF2-40B4-BE49-F238E27FC236}">
              <a16:creationId xmlns:a16="http://schemas.microsoft.com/office/drawing/2014/main" id="{8D2A7CB5-7F9F-443A-80F5-9FD626EC754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76" name="Line 1749">
          <a:extLst>
            <a:ext uri="{FF2B5EF4-FFF2-40B4-BE49-F238E27FC236}">
              <a16:creationId xmlns:a16="http://schemas.microsoft.com/office/drawing/2014/main" id="{2E456DD1-DFB4-4D14-ADA0-92643A91359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77" name="Line 1750">
          <a:extLst>
            <a:ext uri="{FF2B5EF4-FFF2-40B4-BE49-F238E27FC236}">
              <a16:creationId xmlns:a16="http://schemas.microsoft.com/office/drawing/2014/main" id="{45DCC521-BC09-4734-A1BC-664E34849E2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78" name="Line 1751">
          <a:extLst>
            <a:ext uri="{FF2B5EF4-FFF2-40B4-BE49-F238E27FC236}">
              <a16:creationId xmlns:a16="http://schemas.microsoft.com/office/drawing/2014/main" id="{D4789BE1-A486-466D-B5B2-BCC0E64F015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79" name="Line 1752">
          <a:extLst>
            <a:ext uri="{FF2B5EF4-FFF2-40B4-BE49-F238E27FC236}">
              <a16:creationId xmlns:a16="http://schemas.microsoft.com/office/drawing/2014/main" id="{CE1E0045-862D-4FBB-816F-7B70A0A669C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80" name="Line 1753">
          <a:extLst>
            <a:ext uri="{FF2B5EF4-FFF2-40B4-BE49-F238E27FC236}">
              <a16:creationId xmlns:a16="http://schemas.microsoft.com/office/drawing/2014/main" id="{24CF3D13-0591-4E38-B0AE-74BA37EA24E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81" name="Line 1754">
          <a:extLst>
            <a:ext uri="{FF2B5EF4-FFF2-40B4-BE49-F238E27FC236}">
              <a16:creationId xmlns:a16="http://schemas.microsoft.com/office/drawing/2014/main" id="{255BCC73-559F-4E6F-929A-67174CD5079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82" name="Line 1755">
          <a:extLst>
            <a:ext uri="{FF2B5EF4-FFF2-40B4-BE49-F238E27FC236}">
              <a16:creationId xmlns:a16="http://schemas.microsoft.com/office/drawing/2014/main" id="{18B41E7D-EFA1-4FCF-B138-30981152A38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83" name="Line 1756">
          <a:extLst>
            <a:ext uri="{FF2B5EF4-FFF2-40B4-BE49-F238E27FC236}">
              <a16:creationId xmlns:a16="http://schemas.microsoft.com/office/drawing/2014/main" id="{CB159D17-9FF3-4A55-A2FA-F96809A4FD2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84" name="Line 1743">
          <a:extLst>
            <a:ext uri="{FF2B5EF4-FFF2-40B4-BE49-F238E27FC236}">
              <a16:creationId xmlns:a16="http://schemas.microsoft.com/office/drawing/2014/main" id="{3F95537D-3365-471A-BC2D-3A2091C1224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85" name="Line 1744">
          <a:extLst>
            <a:ext uri="{FF2B5EF4-FFF2-40B4-BE49-F238E27FC236}">
              <a16:creationId xmlns:a16="http://schemas.microsoft.com/office/drawing/2014/main" id="{244BEC6D-8CB6-49E6-BE9F-EFDC0487735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86" name="Line 1745">
          <a:extLst>
            <a:ext uri="{FF2B5EF4-FFF2-40B4-BE49-F238E27FC236}">
              <a16:creationId xmlns:a16="http://schemas.microsoft.com/office/drawing/2014/main" id="{CE94365B-CE49-46FE-8022-25656C5C050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87" name="Line 1746">
          <a:extLst>
            <a:ext uri="{FF2B5EF4-FFF2-40B4-BE49-F238E27FC236}">
              <a16:creationId xmlns:a16="http://schemas.microsoft.com/office/drawing/2014/main" id="{BC31F06A-F342-4594-90CA-CA513196000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88" name="Line 1747">
          <a:extLst>
            <a:ext uri="{FF2B5EF4-FFF2-40B4-BE49-F238E27FC236}">
              <a16:creationId xmlns:a16="http://schemas.microsoft.com/office/drawing/2014/main" id="{395B5C28-4CB1-41A8-BB03-92DC5DA4F3D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89" name="Line 1748">
          <a:extLst>
            <a:ext uri="{FF2B5EF4-FFF2-40B4-BE49-F238E27FC236}">
              <a16:creationId xmlns:a16="http://schemas.microsoft.com/office/drawing/2014/main" id="{9D222EEE-4B58-41C5-A916-8FADF2015D6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90" name="Line 1749">
          <a:extLst>
            <a:ext uri="{FF2B5EF4-FFF2-40B4-BE49-F238E27FC236}">
              <a16:creationId xmlns:a16="http://schemas.microsoft.com/office/drawing/2014/main" id="{1088D264-DCDC-4A46-861B-4B2976E1E26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91" name="Line 1750">
          <a:extLst>
            <a:ext uri="{FF2B5EF4-FFF2-40B4-BE49-F238E27FC236}">
              <a16:creationId xmlns:a16="http://schemas.microsoft.com/office/drawing/2014/main" id="{2D5C2A73-B279-46A2-B0BD-895A6977E75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92" name="Line 1751">
          <a:extLst>
            <a:ext uri="{FF2B5EF4-FFF2-40B4-BE49-F238E27FC236}">
              <a16:creationId xmlns:a16="http://schemas.microsoft.com/office/drawing/2014/main" id="{DB2F6B86-B9FB-4AB1-A702-B0FB0ECA8B5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93" name="Line 1752">
          <a:extLst>
            <a:ext uri="{FF2B5EF4-FFF2-40B4-BE49-F238E27FC236}">
              <a16:creationId xmlns:a16="http://schemas.microsoft.com/office/drawing/2014/main" id="{7823119B-239C-4E7C-8A3C-63D24FDEEC8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94" name="Line 1753">
          <a:extLst>
            <a:ext uri="{FF2B5EF4-FFF2-40B4-BE49-F238E27FC236}">
              <a16:creationId xmlns:a16="http://schemas.microsoft.com/office/drawing/2014/main" id="{EF15729D-22E3-4FFF-A899-CA6424E1801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95" name="Line 1754">
          <a:extLst>
            <a:ext uri="{FF2B5EF4-FFF2-40B4-BE49-F238E27FC236}">
              <a16:creationId xmlns:a16="http://schemas.microsoft.com/office/drawing/2014/main" id="{671013AB-756F-4390-945A-1B55C691C88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96" name="Line 1755">
          <a:extLst>
            <a:ext uri="{FF2B5EF4-FFF2-40B4-BE49-F238E27FC236}">
              <a16:creationId xmlns:a16="http://schemas.microsoft.com/office/drawing/2014/main" id="{D19BFA26-DB76-4952-AB33-BE0A9B4BE1B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397" name="Line 1756">
          <a:extLst>
            <a:ext uri="{FF2B5EF4-FFF2-40B4-BE49-F238E27FC236}">
              <a16:creationId xmlns:a16="http://schemas.microsoft.com/office/drawing/2014/main" id="{41CA3D92-1EBD-4F40-BDD3-66AA5FE8701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398" name="Line 1743">
          <a:extLst>
            <a:ext uri="{FF2B5EF4-FFF2-40B4-BE49-F238E27FC236}">
              <a16:creationId xmlns:a16="http://schemas.microsoft.com/office/drawing/2014/main" id="{33BAC884-C28C-48DD-99FC-5DEBDC7E56F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399" name="Line 1744">
          <a:extLst>
            <a:ext uri="{FF2B5EF4-FFF2-40B4-BE49-F238E27FC236}">
              <a16:creationId xmlns:a16="http://schemas.microsoft.com/office/drawing/2014/main" id="{5F312B8E-D2AA-4F0F-A731-F4C0A5DCD19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00" name="Line 1745">
          <a:extLst>
            <a:ext uri="{FF2B5EF4-FFF2-40B4-BE49-F238E27FC236}">
              <a16:creationId xmlns:a16="http://schemas.microsoft.com/office/drawing/2014/main" id="{E1D1456E-487A-4B88-BD60-AE8AF2F88B8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01" name="Line 1746">
          <a:extLst>
            <a:ext uri="{FF2B5EF4-FFF2-40B4-BE49-F238E27FC236}">
              <a16:creationId xmlns:a16="http://schemas.microsoft.com/office/drawing/2014/main" id="{BCFF6630-233B-4CF8-8727-D1072DB7BCA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02" name="Line 1747">
          <a:extLst>
            <a:ext uri="{FF2B5EF4-FFF2-40B4-BE49-F238E27FC236}">
              <a16:creationId xmlns:a16="http://schemas.microsoft.com/office/drawing/2014/main" id="{857AFA25-CE15-49D0-8A26-2C87C567338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03" name="Line 1748">
          <a:extLst>
            <a:ext uri="{FF2B5EF4-FFF2-40B4-BE49-F238E27FC236}">
              <a16:creationId xmlns:a16="http://schemas.microsoft.com/office/drawing/2014/main" id="{A33C195C-2515-4357-8759-A708E4AF292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04" name="Line 1749">
          <a:extLst>
            <a:ext uri="{FF2B5EF4-FFF2-40B4-BE49-F238E27FC236}">
              <a16:creationId xmlns:a16="http://schemas.microsoft.com/office/drawing/2014/main" id="{A7BDFFFE-B741-4F0E-8B33-54BBED9EC6C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05" name="Line 1750">
          <a:extLst>
            <a:ext uri="{FF2B5EF4-FFF2-40B4-BE49-F238E27FC236}">
              <a16:creationId xmlns:a16="http://schemas.microsoft.com/office/drawing/2014/main" id="{2C2473F9-765E-438E-AB73-A13CC6A9199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06" name="Line 1751">
          <a:extLst>
            <a:ext uri="{FF2B5EF4-FFF2-40B4-BE49-F238E27FC236}">
              <a16:creationId xmlns:a16="http://schemas.microsoft.com/office/drawing/2014/main" id="{75698C36-267C-40C9-A720-B7988D552A8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07" name="Line 1752">
          <a:extLst>
            <a:ext uri="{FF2B5EF4-FFF2-40B4-BE49-F238E27FC236}">
              <a16:creationId xmlns:a16="http://schemas.microsoft.com/office/drawing/2014/main" id="{A7F60CB0-BF04-436B-B2A5-EEE98D92CE9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08" name="Line 1753">
          <a:extLst>
            <a:ext uri="{FF2B5EF4-FFF2-40B4-BE49-F238E27FC236}">
              <a16:creationId xmlns:a16="http://schemas.microsoft.com/office/drawing/2014/main" id="{F9C2ACB9-4BF9-4643-88C8-D4075ADCCC4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09" name="Line 1754">
          <a:extLst>
            <a:ext uri="{FF2B5EF4-FFF2-40B4-BE49-F238E27FC236}">
              <a16:creationId xmlns:a16="http://schemas.microsoft.com/office/drawing/2014/main" id="{299D0CA4-B678-49CB-BE20-E44AE051BD1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10" name="Line 1755">
          <a:extLst>
            <a:ext uri="{FF2B5EF4-FFF2-40B4-BE49-F238E27FC236}">
              <a16:creationId xmlns:a16="http://schemas.microsoft.com/office/drawing/2014/main" id="{2C213F65-5AA5-41A9-9127-7AABFC27393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11" name="Line 1756">
          <a:extLst>
            <a:ext uri="{FF2B5EF4-FFF2-40B4-BE49-F238E27FC236}">
              <a16:creationId xmlns:a16="http://schemas.microsoft.com/office/drawing/2014/main" id="{F78BEFE8-35D1-4972-8A56-31ECB570FCA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12" name="Line 1743">
          <a:extLst>
            <a:ext uri="{FF2B5EF4-FFF2-40B4-BE49-F238E27FC236}">
              <a16:creationId xmlns:a16="http://schemas.microsoft.com/office/drawing/2014/main" id="{53DEE6D9-EC71-408F-B44A-892FAF44E27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13" name="Line 1744">
          <a:extLst>
            <a:ext uri="{FF2B5EF4-FFF2-40B4-BE49-F238E27FC236}">
              <a16:creationId xmlns:a16="http://schemas.microsoft.com/office/drawing/2014/main" id="{7F0E9D7A-AB24-499B-9183-3AD6F69A59E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14" name="Line 1745">
          <a:extLst>
            <a:ext uri="{FF2B5EF4-FFF2-40B4-BE49-F238E27FC236}">
              <a16:creationId xmlns:a16="http://schemas.microsoft.com/office/drawing/2014/main" id="{C2423010-5557-4CA3-BB3C-5C1B1F4A992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15" name="Line 1746">
          <a:extLst>
            <a:ext uri="{FF2B5EF4-FFF2-40B4-BE49-F238E27FC236}">
              <a16:creationId xmlns:a16="http://schemas.microsoft.com/office/drawing/2014/main" id="{CDF17CA4-B9A3-459D-BD9A-238C881F069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16" name="Line 1747">
          <a:extLst>
            <a:ext uri="{FF2B5EF4-FFF2-40B4-BE49-F238E27FC236}">
              <a16:creationId xmlns:a16="http://schemas.microsoft.com/office/drawing/2014/main" id="{A2CDD897-ABDE-4358-8B08-ADE022A1AE3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17" name="Line 1748">
          <a:extLst>
            <a:ext uri="{FF2B5EF4-FFF2-40B4-BE49-F238E27FC236}">
              <a16:creationId xmlns:a16="http://schemas.microsoft.com/office/drawing/2014/main" id="{7FDB39DA-A511-4D6C-AD99-129D7F7EE57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18" name="Line 1749">
          <a:extLst>
            <a:ext uri="{FF2B5EF4-FFF2-40B4-BE49-F238E27FC236}">
              <a16:creationId xmlns:a16="http://schemas.microsoft.com/office/drawing/2014/main" id="{F8EDFFFA-7809-40C3-9DC2-24BFEC42972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19" name="Line 1750">
          <a:extLst>
            <a:ext uri="{FF2B5EF4-FFF2-40B4-BE49-F238E27FC236}">
              <a16:creationId xmlns:a16="http://schemas.microsoft.com/office/drawing/2014/main" id="{9EC5901C-ABBB-497F-ACFC-8778D60C15B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20" name="Line 1751">
          <a:extLst>
            <a:ext uri="{FF2B5EF4-FFF2-40B4-BE49-F238E27FC236}">
              <a16:creationId xmlns:a16="http://schemas.microsoft.com/office/drawing/2014/main" id="{85A45441-5942-4BF5-94AD-52CCD22A870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21" name="Line 1752">
          <a:extLst>
            <a:ext uri="{FF2B5EF4-FFF2-40B4-BE49-F238E27FC236}">
              <a16:creationId xmlns:a16="http://schemas.microsoft.com/office/drawing/2014/main" id="{E4C04D91-06CC-4709-88AF-1803A34DCC9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22" name="Line 1753">
          <a:extLst>
            <a:ext uri="{FF2B5EF4-FFF2-40B4-BE49-F238E27FC236}">
              <a16:creationId xmlns:a16="http://schemas.microsoft.com/office/drawing/2014/main" id="{DA20EBD6-79FD-498A-9991-AC70E775A96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23" name="Line 1754">
          <a:extLst>
            <a:ext uri="{FF2B5EF4-FFF2-40B4-BE49-F238E27FC236}">
              <a16:creationId xmlns:a16="http://schemas.microsoft.com/office/drawing/2014/main" id="{729790EE-2105-46B1-8BD8-16A7FFA74FE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24" name="Line 1755">
          <a:extLst>
            <a:ext uri="{FF2B5EF4-FFF2-40B4-BE49-F238E27FC236}">
              <a16:creationId xmlns:a16="http://schemas.microsoft.com/office/drawing/2014/main" id="{AFB190DB-211E-430B-958C-0EA1EB282BA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25" name="Line 1756">
          <a:extLst>
            <a:ext uri="{FF2B5EF4-FFF2-40B4-BE49-F238E27FC236}">
              <a16:creationId xmlns:a16="http://schemas.microsoft.com/office/drawing/2014/main" id="{A5ECC11C-71A9-45DB-93F9-260773F4954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26" name="Line 1743">
          <a:extLst>
            <a:ext uri="{FF2B5EF4-FFF2-40B4-BE49-F238E27FC236}">
              <a16:creationId xmlns:a16="http://schemas.microsoft.com/office/drawing/2014/main" id="{8B06CAFF-BE14-4DD4-A983-CCFBB20BF1C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27" name="Line 1744">
          <a:extLst>
            <a:ext uri="{FF2B5EF4-FFF2-40B4-BE49-F238E27FC236}">
              <a16:creationId xmlns:a16="http://schemas.microsoft.com/office/drawing/2014/main" id="{BBDBC5A9-A6FE-4D9D-94BC-C6535595826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28" name="Line 1745">
          <a:extLst>
            <a:ext uri="{FF2B5EF4-FFF2-40B4-BE49-F238E27FC236}">
              <a16:creationId xmlns:a16="http://schemas.microsoft.com/office/drawing/2014/main" id="{316A191E-97C3-4EAA-9E94-6657F8075D7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29" name="Line 1746">
          <a:extLst>
            <a:ext uri="{FF2B5EF4-FFF2-40B4-BE49-F238E27FC236}">
              <a16:creationId xmlns:a16="http://schemas.microsoft.com/office/drawing/2014/main" id="{B9E78F9B-7E71-4AFE-BF3B-88CD9C7A544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30" name="Line 1747">
          <a:extLst>
            <a:ext uri="{FF2B5EF4-FFF2-40B4-BE49-F238E27FC236}">
              <a16:creationId xmlns:a16="http://schemas.microsoft.com/office/drawing/2014/main" id="{53582366-3639-49BF-86EB-2C293E66451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31" name="Line 1748">
          <a:extLst>
            <a:ext uri="{FF2B5EF4-FFF2-40B4-BE49-F238E27FC236}">
              <a16:creationId xmlns:a16="http://schemas.microsoft.com/office/drawing/2014/main" id="{E994C8F1-6991-4386-8BC6-167544FCC40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32" name="Line 1749">
          <a:extLst>
            <a:ext uri="{FF2B5EF4-FFF2-40B4-BE49-F238E27FC236}">
              <a16:creationId xmlns:a16="http://schemas.microsoft.com/office/drawing/2014/main" id="{77512290-B4E9-43E2-8CFD-9C0F80743F9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33" name="Line 1750">
          <a:extLst>
            <a:ext uri="{FF2B5EF4-FFF2-40B4-BE49-F238E27FC236}">
              <a16:creationId xmlns:a16="http://schemas.microsoft.com/office/drawing/2014/main" id="{28BDB39B-7917-44E3-83F4-51601351BDA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34" name="Line 1751">
          <a:extLst>
            <a:ext uri="{FF2B5EF4-FFF2-40B4-BE49-F238E27FC236}">
              <a16:creationId xmlns:a16="http://schemas.microsoft.com/office/drawing/2014/main" id="{B1C91F5F-1247-43B2-9ABE-47C53892CDF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35" name="Line 1752">
          <a:extLst>
            <a:ext uri="{FF2B5EF4-FFF2-40B4-BE49-F238E27FC236}">
              <a16:creationId xmlns:a16="http://schemas.microsoft.com/office/drawing/2014/main" id="{3C7EBC83-D927-40E3-BD77-915166A2884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36" name="Line 1753">
          <a:extLst>
            <a:ext uri="{FF2B5EF4-FFF2-40B4-BE49-F238E27FC236}">
              <a16:creationId xmlns:a16="http://schemas.microsoft.com/office/drawing/2014/main" id="{356D5EAD-5384-428D-9771-CD60E052F81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37" name="Line 1754">
          <a:extLst>
            <a:ext uri="{FF2B5EF4-FFF2-40B4-BE49-F238E27FC236}">
              <a16:creationId xmlns:a16="http://schemas.microsoft.com/office/drawing/2014/main" id="{B08EF933-C0FD-477B-9470-6C0F69747FD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38" name="Line 1755">
          <a:extLst>
            <a:ext uri="{FF2B5EF4-FFF2-40B4-BE49-F238E27FC236}">
              <a16:creationId xmlns:a16="http://schemas.microsoft.com/office/drawing/2014/main" id="{3E3C204A-C8EA-41A1-9C87-9950B89AAC6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39" name="Line 1756">
          <a:extLst>
            <a:ext uri="{FF2B5EF4-FFF2-40B4-BE49-F238E27FC236}">
              <a16:creationId xmlns:a16="http://schemas.microsoft.com/office/drawing/2014/main" id="{3A272024-B8C6-46F0-94BA-F1C65C074CF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40" name="Line 1743">
          <a:extLst>
            <a:ext uri="{FF2B5EF4-FFF2-40B4-BE49-F238E27FC236}">
              <a16:creationId xmlns:a16="http://schemas.microsoft.com/office/drawing/2014/main" id="{89E92101-E55B-4342-9C26-931EBC1501F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41" name="Line 1744">
          <a:extLst>
            <a:ext uri="{FF2B5EF4-FFF2-40B4-BE49-F238E27FC236}">
              <a16:creationId xmlns:a16="http://schemas.microsoft.com/office/drawing/2014/main" id="{D9551F76-E451-4C34-B464-E8D3DFA81FD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42" name="Line 1745">
          <a:extLst>
            <a:ext uri="{FF2B5EF4-FFF2-40B4-BE49-F238E27FC236}">
              <a16:creationId xmlns:a16="http://schemas.microsoft.com/office/drawing/2014/main" id="{184897AC-A8B1-4E0D-969F-EA6A6032856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43" name="Line 1746">
          <a:extLst>
            <a:ext uri="{FF2B5EF4-FFF2-40B4-BE49-F238E27FC236}">
              <a16:creationId xmlns:a16="http://schemas.microsoft.com/office/drawing/2014/main" id="{8C7D3905-DF70-440E-AF58-0CBBA1DE6EA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44" name="Line 1747">
          <a:extLst>
            <a:ext uri="{FF2B5EF4-FFF2-40B4-BE49-F238E27FC236}">
              <a16:creationId xmlns:a16="http://schemas.microsoft.com/office/drawing/2014/main" id="{3768E52B-744A-40AA-B278-9A88B5451FE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45" name="Line 1748">
          <a:extLst>
            <a:ext uri="{FF2B5EF4-FFF2-40B4-BE49-F238E27FC236}">
              <a16:creationId xmlns:a16="http://schemas.microsoft.com/office/drawing/2014/main" id="{A3D64782-2C4B-41D8-AD67-556F9E2AE75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46" name="Line 1749">
          <a:extLst>
            <a:ext uri="{FF2B5EF4-FFF2-40B4-BE49-F238E27FC236}">
              <a16:creationId xmlns:a16="http://schemas.microsoft.com/office/drawing/2014/main" id="{C27DEF4C-8F67-4519-B30E-E7D9ED1C455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47" name="Line 1750">
          <a:extLst>
            <a:ext uri="{FF2B5EF4-FFF2-40B4-BE49-F238E27FC236}">
              <a16:creationId xmlns:a16="http://schemas.microsoft.com/office/drawing/2014/main" id="{27B9CEEC-3DA4-4BF9-9BDA-C6901E81948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48" name="Line 1751">
          <a:extLst>
            <a:ext uri="{FF2B5EF4-FFF2-40B4-BE49-F238E27FC236}">
              <a16:creationId xmlns:a16="http://schemas.microsoft.com/office/drawing/2014/main" id="{C979598F-0485-487B-BD77-AF59B8D4B9C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49" name="Line 1752">
          <a:extLst>
            <a:ext uri="{FF2B5EF4-FFF2-40B4-BE49-F238E27FC236}">
              <a16:creationId xmlns:a16="http://schemas.microsoft.com/office/drawing/2014/main" id="{497EEFCB-2A40-4CD9-ACF0-613D4B2EB3C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50" name="Line 1753">
          <a:extLst>
            <a:ext uri="{FF2B5EF4-FFF2-40B4-BE49-F238E27FC236}">
              <a16:creationId xmlns:a16="http://schemas.microsoft.com/office/drawing/2014/main" id="{EA11D839-F048-4836-8BDF-52BCBE37904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51" name="Line 1754">
          <a:extLst>
            <a:ext uri="{FF2B5EF4-FFF2-40B4-BE49-F238E27FC236}">
              <a16:creationId xmlns:a16="http://schemas.microsoft.com/office/drawing/2014/main" id="{4239E534-4131-43D0-9EA0-D1B7031375F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52" name="Line 1755">
          <a:extLst>
            <a:ext uri="{FF2B5EF4-FFF2-40B4-BE49-F238E27FC236}">
              <a16:creationId xmlns:a16="http://schemas.microsoft.com/office/drawing/2014/main" id="{755B1B8E-6FD3-49C1-8E0F-59284845F36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53" name="Line 1756">
          <a:extLst>
            <a:ext uri="{FF2B5EF4-FFF2-40B4-BE49-F238E27FC236}">
              <a16:creationId xmlns:a16="http://schemas.microsoft.com/office/drawing/2014/main" id="{13C08360-D8B0-44AE-AC2B-E8AFC646A6C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54" name="Line 1743">
          <a:extLst>
            <a:ext uri="{FF2B5EF4-FFF2-40B4-BE49-F238E27FC236}">
              <a16:creationId xmlns:a16="http://schemas.microsoft.com/office/drawing/2014/main" id="{BFE1F1AF-CFE0-4519-9BA5-87A9DE20DBA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55" name="Line 1744">
          <a:extLst>
            <a:ext uri="{FF2B5EF4-FFF2-40B4-BE49-F238E27FC236}">
              <a16:creationId xmlns:a16="http://schemas.microsoft.com/office/drawing/2014/main" id="{8447F0AD-9B82-47F8-AD92-9699A17F79F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56" name="Line 1745">
          <a:extLst>
            <a:ext uri="{FF2B5EF4-FFF2-40B4-BE49-F238E27FC236}">
              <a16:creationId xmlns:a16="http://schemas.microsoft.com/office/drawing/2014/main" id="{D23912B3-4B45-47CB-B684-4198D4270E4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57" name="Line 1746">
          <a:extLst>
            <a:ext uri="{FF2B5EF4-FFF2-40B4-BE49-F238E27FC236}">
              <a16:creationId xmlns:a16="http://schemas.microsoft.com/office/drawing/2014/main" id="{FC5F6D59-CD38-47DF-80A0-E8ED2CE67B8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58" name="Line 1747">
          <a:extLst>
            <a:ext uri="{FF2B5EF4-FFF2-40B4-BE49-F238E27FC236}">
              <a16:creationId xmlns:a16="http://schemas.microsoft.com/office/drawing/2014/main" id="{FD8F8813-D58A-4484-9475-ECCF6AECBAF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59" name="Line 1748">
          <a:extLst>
            <a:ext uri="{FF2B5EF4-FFF2-40B4-BE49-F238E27FC236}">
              <a16:creationId xmlns:a16="http://schemas.microsoft.com/office/drawing/2014/main" id="{0A9EC923-84D9-4473-BD7B-A8EDA1A456D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60" name="Line 1749">
          <a:extLst>
            <a:ext uri="{FF2B5EF4-FFF2-40B4-BE49-F238E27FC236}">
              <a16:creationId xmlns:a16="http://schemas.microsoft.com/office/drawing/2014/main" id="{A43FA7CB-6450-4D79-998A-058D3ED1CF8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61" name="Line 1750">
          <a:extLst>
            <a:ext uri="{FF2B5EF4-FFF2-40B4-BE49-F238E27FC236}">
              <a16:creationId xmlns:a16="http://schemas.microsoft.com/office/drawing/2014/main" id="{F5F6A0CE-2DE9-419D-86C1-84EDA3A3C75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62" name="Line 1751">
          <a:extLst>
            <a:ext uri="{FF2B5EF4-FFF2-40B4-BE49-F238E27FC236}">
              <a16:creationId xmlns:a16="http://schemas.microsoft.com/office/drawing/2014/main" id="{5F4492F8-8A6C-43F6-81C9-D229BDDB4A8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63" name="Line 1752">
          <a:extLst>
            <a:ext uri="{FF2B5EF4-FFF2-40B4-BE49-F238E27FC236}">
              <a16:creationId xmlns:a16="http://schemas.microsoft.com/office/drawing/2014/main" id="{EC46DE22-6B2D-4339-AE0F-0D9174159E7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64" name="Line 1753">
          <a:extLst>
            <a:ext uri="{FF2B5EF4-FFF2-40B4-BE49-F238E27FC236}">
              <a16:creationId xmlns:a16="http://schemas.microsoft.com/office/drawing/2014/main" id="{2657105E-85D1-4C0E-B344-6BC8D3CFCB6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65" name="Line 1754">
          <a:extLst>
            <a:ext uri="{FF2B5EF4-FFF2-40B4-BE49-F238E27FC236}">
              <a16:creationId xmlns:a16="http://schemas.microsoft.com/office/drawing/2014/main" id="{8341B534-BD82-42C5-9B9D-8C8B068E834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66" name="Line 1755">
          <a:extLst>
            <a:ext uri="{FF2B5EF4-FFF2-40B4-BE49-F238E27FC236}">
              <a16:creationId xmlns:a16="http://schemas.microsoft.com/office/drawing/2014/main" id="{1F8D3E0B-9694-4825-A702-4A1750D916A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67" name="Line 1756">
          <a:extLst>
            <a:ext uri="{FF2B5EF4-FFF2-40B4-BE49-F238E27FC236}">
              <a16:creationId xmlns:a16="http://schemas.microsoft.com/office/drawing/2014/main" id="{EADC5E9A-77D1-41D1-96F9-61B40E34C53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68" name="Line 3420">
          <a:extLst>
            <a:ext uri="{FF2B5EF4-FFF2-40B4-BE49-F238E27FC236}">
              <a16:creationId xmlns:a16="http://schemas.microsoft.com/office/drawing/2014/main" id="{AB125ED6-FA85-49DA-8F4E-3D3867C409E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69" name="Line 3421">
          <a:extLst>
            <a:ext uri="{FF2B5EF4-FFF2-40B4-BE49-F238E27FC236}">
              <a16:creationId xmlns:a16="http://schemas.microsoft.com/office/drawing/2014/main" id="{F0D739DF-185D-4077-AB36-9289CF646AF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70" name="Line 3422">
          <a:extLst>
            <a:ext uri="{FF2B5EF4-FFF2-40B4-BE49-F238E27FC236}">
              <a16:creationId xmlns:a16="http://schemas.microsoft.com/office/drawing/2014/main" id="{C785FE4F-E19E-46C3-AEE2-E3886E09A2B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71" name="Line 3423">
          <a:extLst>
            <a:ext uri="{FF2B5EF4-FFF2-40B4-BE49-F238E27FC236}">
              <a16:creationId xmlns:a16="http://schemas.microsoft.com/office/drawing/2014/main" id="{0943F93E-1B07-429F-858C-6052DC094E6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72" name="Line 3424">
          <a:extLst>
            <a:ext uri="{FF2B5EF4-FFF2-40B4-BE49-F238E27FC236}">
              <a16:creationId xmlns:a16="http://schemas.microsoft.com/office/drawing/2014/main" id="{37746BBC-33FC-49AB-A128-84796524D2A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73" name="Line 3425">
          <a:extLst>
            <a:ext uri="{FF2B5EF4-FFF2-40B4-BE49-F238E27FC236}">
              <a16:creationId xmlns:a16="http://schemas.microsoft.com/office/drawing/2014/main" id="{0839D85A-B2C9-490F-BA37-00D44D1249E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74" name="Line 3426">
          <a:extLst>
            <a:ext uri="{FF2B5EF4-FFF2-40B4-BE49-F238E27FC236}">
              <a16:creationId xmlns:a16="http://schemas.microsoft.com/office/drawing/2014/main" id="{90045E9E-E7B6-44D0-AD93-2B8A4A178F3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75" name="Line 3427">
          <a:extLst>
            <a:ext uri="{FF2B5EF4-FFF2-40B4-BE49-F238E27FC236}">
              <a16:creationId xmlns:a16="http://schemas.microsoft.com/office/drawing/2014/main" id="{EB567A8A-09A3-4E28-B6CE-B80C4311FFF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76" name="Line 3428">
          <a:extLst>
            <a:ext uri="{FF2B5EF4-FFF2-40B4-BE49-F238E27FC236}">
              <a16:creationId xmlns:a16="http://schemas.microsoft.com/office/drawing/2014/main" id="{CBDCDE54-2211-438A-8281-E2F66D50821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77" name="Line 3429">
          <a:extLst>
            <a:ext uri="{FF2B5EF4-FFF2-40B4-BE49-F238E27FC236}">
              <a16:creationId xmlns:a16="http://schemas.microsoft.com/office/drawing/2014/main" id="{64CFAEF1-DEBD-46C9-A435-9E38DF455D6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78" name="Line 3430">
          <a:extLst>
            <a:ext uri="{FF2B5EF4-FFF2-40B4-BE49-F238E27FC236}">
              <a16:creationId xmlns:a16="http://schemas.microsoft.com/office/drawing/2014/main" id="{1098E3DB-5069-4320-9BC9-4FB66F53957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79" name="Line 3431">
          <a:extLst>
            <a:ext uri="{FF2B5EF4-FFF2-40B4-BE49-F238E27FC236}">
              <a16:creationId xmlns:a16="http://schemas.microsoft.com/office/drawing/2014/main" id="{4BE16675-672A-4536-A92B-E76572E03B2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80" name="Line 3432">
          <a:extLst>
            <a:ext uri="{FF2B5EF4-FFF2-40B4-BE49-F238E27FC236}">
              <a16:creationId xmlns:a16="http://schemas.microsoft.com/office/drawing/2014/main" id="{0452C302-7106-4B03-BC03-75EA659085C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81" name="Line 3433">
          <a:extLst>
            <a:ext uri="{FF2B5EF4-FFF2-40B4-BE49-F238E27FC236}">
              <a16:creationId xmlns:a16="http://schemas.microsoft.com/office/drawing/2014/main" id="{853E5DC7-B4E3-469A-8BE6-0DF6A13896A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82" name="Line 3434">
          <a:extLst>
            <a:ext uri="{FF2B5EF4-FFF2-40B4-BE49-F238E27FC236}">
              <a16:creationId xmlns:a16="http://schemas.microsoft.com/office/drawing/2014/main" id="{C74D6F90-48F4-4D13-AD32-0D0E93C8AD8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83" name="Line 3435">
          <a:extLst>
            <a:ext uri="{FF2B5EF4-FFF2-40B4-BE49-F238E27FC236}">
              <a16:creationId xmlns:a16="http://schemas.microsoft.com/office/drawing/2014/main" id="{20730FD3-343D-4D85-BE3A-6AF24C1E52C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84" name="Line 3436">
          <a:extLst>
            <a:ext uri="{FF2B5EF4-FFF2-40B4-BE49-F238E27FC236}">
              <a16:creationId xmlns:a16="http://schemas.microsoft.com/office/drawing/2014/main" id="{E4602214-58DF-4D83-AC5A-31D29262938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85" name="Line 3437">
          <a:extLst>
            <a:ext uri="{FF2B5EF4-FFF2-40B4-BE49-F238E27FC236}">
              <a16:creationId xmlns:a16="http://schemas.microsoft.com/office/drawing/2014/main" id="{E9453D35-33CA-4576-B4E0-CF9B6A1136B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86" name="Line 3438">
          <a:extLst>
            <a:ext uri="{FF2B5EF4-FFF2-40B4-BE49-F238E27FC236}">
              <a16:creationId xmlns:a16="http://schemas.microsoft.com/office/drawing/2014/main" id="{D640F042-1AB3-41CE-9D8E-E4131506BF7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87" name="Line 3439">
          <a:extLst>
            <a:ext uri="{FF2B5EF4-FFF2-40B4-BE49-F238E27FC236}">
              <a16:creationId xmlns:a16="http://schemas.microsoft.com/office/drawing/2014/main" id="{D7F10DE9-75BC-470D-B6EC-A231F29FFBD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88" name="Line 3440">
          <a:extLst>
            <a:ext uri="{FF2B5EF4-FFF2-40B4-BE49-F238E27FC236}">
              <a16:creationId xmlns:a16="http://schemas.microsoft.com/office/drawing/2014/main" id="{33775016-C4F5-4446-BC6C-1C941E86959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89" name="Line 3441">
          <a:extLst>
            <a:ext uri="{FF2B5EF4-FFF2-40B4-BE49-F238E27FC236}">
              <a16:creationId xmlns:a16="http://schemas.microsoft.com/office/drawing/2014/main" id="{55A689EF-A0E8-47F3-B572-D0B1E0A175A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90" name="Line 3442">
          <a:extLst>
            <a:ext uri="{FF2B5EF4-FFF2-40B4-BE49-F238E27FC236}">
              <a16:creationId xmlns:a16="http://schemas.microsoft.com/office/drawing/2014/main" id="{B665ACA8-2D41-4182-ADF8-9C15AD7FAFD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91" name="Line 3443">
          <a:extLst>
            <a:ext uri="{FF2B5EF4-FFF2-40B4-BE49-F238E27FC236}">
              <a16:creationId xmlns:a16="http://schemas.microsoft.com/office/drawing/2014/main" id="{92766972-9BF2-4B44-A65C-BDDE4832AE9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92" name="Line 3444">
          <a:extLst>
            <a:ext uri="{FF2B5EF4-FFF2-40B4-BE49-F238E27FC236}">
              <a16:creationId xmlns:a16="http://schemas.microsoft.com/office/drawing/2014/main" id="{9CEB5672-A22A-4B4D-8621-EB40CD1028A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93" name="Line 3445">
          <a:extLst>
            <a:ext uri="{FF2B5EF4-FFF2-40B4-BE49-F238E27FC236}">
              <a16:creationId xmlns:a16="http://schemas.microsoft.com/office/drawing/2014/main" id="{38F017A8-39E6-4075-8DB7-7F392154015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94" name="Line 3446">
          <a:extLst>
            <a:ext uri="{FF2B5EF4-FFF2-40B4-BE49-F238E27FC236}">
              <a16:creationId xmlns:a16="http://schemas.microsoft.com/office/drawing/2014/main" id="{45831A84-4331-4361-B9B2-06C518604FA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95" name="Line 3447">
          <a:extLst>
            <a:ext uri="{FF2B5EF4-FFF2-40B4-BE49-F238E27FC236}">
              <a16:creationId xmlns:a16="http://schemas.microsoft.com/office/drawing/2014/main" id="{6921FA4D-5FB9-4494-9ECA-A96E0ADBCD1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96" name="Line 3448">
          <a:extLst>
            <a:ext uri="{FF2B5EF4-FFF2-40B4-BE49-F238E27FC236}">
              <a16:creationId xmlns:a16="http://schemas.microsoft.com/office/drawing/2014/main" id="{DB6A0B07-9CAC-4095-BB5B-66493964FA2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97" name="Line 3449">
          <a:extLst>
            <a:ext uri="{FF2B5EF4-FFF2-40B4-BE49-F238E27FC236}">
              <a16:creationId xmlns:a16="http://schemas.microsoft.com/office/drawing/2014/main" id="{5CF4A055-394A-422B-8A0D-2149D87172E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98" name="Line 3450">
          <a:extLst>
            <a:ext uri="{FF2B5EF4-FFF2-40B4-BE49-F238E27FC236}">
              <a16:creationId xmlns:a16="http://schemas.microsoft.com/office/drawing/2014/main" id="{627EA4FD-EC91-46B9-9BA3-B2730E6DC8C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499" name="Line 3451">
          <a:extLst>
            <a:ext uri="{FF2B5EF4-FFF2-40B4-BE49-F238E27FC236}">
              <a16:creationId xmlns:a16="http://schemas.microsoft.com/office/drawing/2014/main" id="{80854A72-CF72-487F-A549-600ADC3AD32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00" name="Line 3452">
          <a:extLst>
            <a:ext uri="{FF2B5EF4-FFF2-40B4-BE49-F238E27FC236}">
              <a16:creationId xmlns:a16="http://schemas.microsoft.com/office/drawing/2014/main" id="{53AE4BBD-A3CE-4AB2-9EB4-5F283F49B95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01" name="Line 3453">
          <a:extLst>
            <a:ext uri="{FF2B5EF4-FFF2-40B4-BE49-F238E27FC236}">
              <a16:creationId xmlns:a16="http://schemas.microsoft.com/office/drawing/2014/main" id="{3949DF23-8F88-40A6-A181-CBC9EFE1189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02" name="Line 3454">
          <a:extLst>
            <a:ext uri="{FF2B5EF4-FFF2-40B4-BE49-F238E27FC236}">
              <a16:creationId xmlns:a16="http://schemas.microsoft.com/office/drawing/2014/main" id="{6FE24E41-90BB-4513-B7CC-0F606C69525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03" name="Line 3420">
          <a:extLst>
            <a:ext uri="{FF2B5EF4-FFF2-40B4-BE49-F238E27FC236}">
              <a16:creationId xmlns:a16="http://schemas.microsoft.com/office/drawing/2014/main" id="{1C181E59-F6E0-43DF-8ADF-DD7401DE2B6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04" name="Line 3421">
          <a:extLst>
            <a:ext uri="{FF2B5EF4-FFF2-40B4-BE49-F238E27FC236}">
              <a16:creationId xmlns:a16="http://schemas.microsoft.com/office/drawing/2014/main" id="{5A49FBAF-6FEE-4A3A-B998-BA50860C206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05" name="Line 3422">
          <a:extLst>
            <a:ext uri="{FF2B5EF4-FFF2-40B4-BE49-F238E27FC236}">
              <a16:creationId xmlns:a16="http://schemas.microsoft.com/office/drawing/2014/main" id="{8A2577AC-BAA4-4B84-9C18-A7523A31804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06" name="Line 3423">
          <a:extLst>
            <a:ext uri="{FF2B5EF4-FFF2-40B4-BE49-F238E27FC236}">
              <a16:creationId xmlns:a16="http://schemas.microsoft.com/office/drawing/2014/main" id="{1EFEED7E-EAE6-4D41-8010-47EBF972D29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07" name="Line 3424">
          <a:extLst>
            <a:ext uri="{FF2B5EF4-FFF2-40B4-BE49-F238E27FC236}">
              <a16:creationId xmlns:a16="http://schemas.microsoft.com/office/drawing/2014/main" id="{FBF9702F-0405-4583-B1B7-5C73790DCB4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08" name="Line 3425">
          <a:extLst>
            <a:ext uri="{FF2B5EF4-FFF2-40B4-BE49-F238E27FC236}">
              <a16:creationId xmlns:a16="http://schemas.microsoft.com/office/drawing/2014/main" id="{6C3DDCF4-AF52-4F4E-A8DF-69FE15E7892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09" name="Line 3426">
          <a:extLst>
            <a:ext uri="{FF2B5EF4-FFF2-40B4-BE49-F238E27FC236}">
              <a16:creationId xmlns:a16="http://schemas.microsoft.com/office/drawing/2014/main" id="{D882C63D-EA0B-42AB-B74B-A7ADFAE72F1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10" name="Line 3427">
          <a:extLst>
            <a:ext uri="{FF2B5EF4-FFF2-40B4-BE49-F238E27FC236}">
              <a16:creationId xmlns:a16="http://schemas.microsoft.com/office/drawing/2014/main" id="{9A73FB3F-40D6-4A67-B55C-0A1E6F1C10E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11" name="Line 3428">
          <a:extLst>
            <a:ext uri="{FF2B5EF4-FFF2-40B4-BE49-F238E27FC236}">
              <a16:creationId xmlns:a16="http://schemas.microsoft.com/office/drawing/2014/main" id="{394A3C88-2972-4F6E-B5DB-2EF2995ABC5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12" name="Line 3429">
          <a:extLst>
            <a:ext uri="{FF2B5EF4-FFF2-40B4-BE49-F238E27FC236}">
              <a16:creationId xmlns:a16="http://schemas.microsoft.com/office/drawing/2014/main" id="{515544DB-F43A-4B64-80B2-B804C064D89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13" name="Line 3430">
          <a:extLst>
            <a:ext uri="{FF2B5EF4-FFF2-40B4-BE49-F238E27FC236}">
              <a16:creationId xmlns:a16="http://schemas.microsoft.com/office/drawing/2014/main" id="{A1FCAB6A-A037-4B08-A9CE-D8178864DCF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14" name="Line 3431">
          <a:extLst>
            <a:ext uri="{FF2B5EF4-FFF2-40B4-BE49-F238E27FC236}">
              <a16:creationId xmlns:a16="http://schemas.microsoft.com/office/drawing/2014/main" id="{74CD4DD5-F574-43D1-AF36-4C9798FD1A5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15" name="Line 3432">
          <a:extLst>
            <a:ext uri="{FF2B5EF4-FFF2-40B4-BE49-F238E27FC236}">
              <a16:creationId xmlns:a16="http://schemas.microsoft.com/office/drawing/2014/main" id="{8D392495-F21E-4FFF-A289-D96E1F45492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16" name="Line 3433">
          <a:extLst>
            <a:ext uri="{FF2B5EF4-FFF2-40B4-BE49-F238E27FC236}">
              <a16:creationId xmlns:a16="http://schemas.microsoft.com/office/drawing/2014/main" id="{3F823F55-52E3-4800-91A4-90BAA5E8D16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17" name="Line 3434">
          <a:extLst>
            <a:ext uri="{FF2B5EF4-FFF2-40B4-BE49-F238E27FC236}">
              <a16:creationId xmlns:a16="http://schemas.microsoft.com/office/drawing/2014/main" id="{349A400E-EB89-44AB-88BC-AB608FF8406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18" name="Line 3435">
          <a:extLst>
            <a:ext uri="{FF2B5EF4-FFF2-40B4-BE49-F238E27FC236}">
              <a16:creationId xmlns:a16="http://schemas.microsoft.com/office/drawing/2014/main" id="{75042092-A46A-4283-B963-E817292C2BE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19" name="Line 3436">
          <a:extLst>
            <a:ext uri="{FF2B5EF4-FFF2-40B4-BE49-F238E27FC236}">
              <a16:creationId xmlns:a16="http://schemas.microsoft.com/office/drawing/2014/main" id="{897E276D-C745-4BDA-863D-2F251D5797D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20" name="Line 3437">
          <a:extLst>
            <a:ext uri="{FF2B5EF4-FFF2-40B4-BE49-F238E27FC236}">
              <a16:creationId xmlns:a16="http://schemas.microsoft.com/office/drawing/2014/main" id="{3FFC016E-9F2C-4B6F-84F5-6142252D75C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21" name="Line 3438">
          <a:extLst>
            <a:ext uri="{FF2B5EF4-FFF2-40B4-BE49-F238E27FC236}">
              <a16:creationId xmlns:a16="http://schemas.microsoft.com/office/drawing/2014/main" id="{CE24B708-AD6E-43CD-B13E-6C4B631045E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22" name="Line 3439">
          <a:extLst>
            <a:ext uri="{FF2B5EF4-FFF2-40B4-BE49-F238E27FC236}">
              <a16:creationId xmlns:a16="http://schemas.microsoft.com/office/drawing/2014/main" id="{2027BEAE-030A-4256-92C7-61600FE8347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23" name="Line 3440">
          <a:extLst>
            <a:ext uri="{FF2B5EF4-FFF2-40B4-BE49-F238E27FC236}">
              <a16:creationId xmlns:a16="http://schemas.microsoft.com/office/drawing/2014/main" id="{CD63B0C2-BB08-4F77-A490-8FE01AAF320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24" name="Line 3441">
          <a:extLst>
            <a:ext uri="{FF2B5EF4-FFF2-40B4-BE49-F238E27FC236}">
              <a16:creationId xmlns:a16="http://schemas.microsoft.com/office/drawing/2014/main" id="{12E2E9B1-3C12-47CB-925F-D41B8C35089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25" name="Line 3442">
          <a:extLst>
            <a:ext uri="{FF2B5EF4-FFF2-40B4-BE49-F238E27FC236}">
              <a16:creationId xmlns:a16="http://schemas.microsoft.com/office/drawing/2014/main" id="{6ECD4649-FFB1-4E41-A556-B47773DB713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26" name="Line 3443">
          <a:extLst>
            <a:ext uri="{FF2B5EF4-FFF2-40B4-BE49-F238E27FC236}">
              <a16:creationId xmlns:a16="http://schemas.microsoft.com/office/drawing/2014/main" id="{59C69060-B3CA-45BA-9AF7-9FBC9E9758B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27" name="Line 3444">
          <a:extLst>
            <a:ext uri="{FF2B5EF4-FFF2-40B4-BE49-F238E27FC236}">
              <a16:creationId xmlns:a16="http://schemas.microsoft.com/office/drawing/2014/main" id="{C1EC147B-6E51-411B-9184-3619A2F9830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28" name="Line 3445">
          <a:extLst>
            <a:ext uri="{FF2B5EF4-FFF2-40B4-BE49-F238E27FC236}">
              <a16:creationId xmlns:a16="http://schemas.microsoft.com/office/drawing/2014/main" id="{CC6771E2-07FA-46F6-BE8A-9B39696E9E8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29" name="Line 3446">
          <a:extLst>
            <a:ext uri="{FF2B5EF4-FFF2-40B4-BE49-F238E27FC236}">
              <a16:creationId xmlns:a16="http://schemas.microsoft.com/office/drawing/2014/main" id="{3D780E92-F61E-4779-946A-CF24451471B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30" name="Line 3447">
          <a:extLst>
            <a:ext uri="{FF2B5EF4-FFF2-40B4-BE49-F238E27FC236}">
              <a16:creationId xmlns:a16="http://schemas.microsoft.com/office/drawing/2014/main" id="{D2A64C59-A60B-4459-AAAB-7218FCD92FC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31" name="Line 3448">
          <a:extLst>
            <a:ext uri="{FF2B5EF4-FFF2-40B4-BE49-F238E27FC236}">
              <a16:creationId xmlns:a16="http://schemas.microsoft.com/office/drawing/2014/main" id="{E323A947-24F9-4B86-BD9E-15AACB4C5EA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32" name="Line 3449">
          <a:extLst>
            <a:ext uri="{FF2B5EF4-FFF2-40B4-BE49-F238E27FC236}">
              <a16:creationId xmlns:a16="http://schemas.microsoft.com/office/drawing/2014/main" id="{5F32D1D1-5FFB-4976-B18A-89068C9EF2E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33" name="Line 3450">
          <a:extLst>
            <a:ext uri="{FF2B5EF4-FFF2-40B4-BE49-F238E27FC236}">
              <a16:creationId xmlns:a16="http://schemas.microsoft.com/office/drawing/2014/main" id="{1369D8EB-1A9D-420A-AB2A-F7D1AF8AE4B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34" name="Line 3451">
          <a:extLst>
            <a:ext uri="{FF2B5EF4-FFF2-40B4-BE49-F238E27FC236}">
              <a16:creationId xmlns:a16="http://schemas.microsoft.com/office/drawing/2014/main" id="{77B196B8-6D52-4A7C-8749-130767E6036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35" name="Line 3452">
          <a:extLst>
            <a:ext uri="{FF2B5EF4-FFF2-40B4-BE49-F238E27FC236}">
              <a16:creationId xmlns:a16="http://schemas.microsoft.com/office/drawing/2014/main" id="{50724678-7D82-46D0-A36D-5E1888DA513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36" name="Line 3453">
          <a:extLst>
            <a:ext uri="{FF2B5EF4-FFF2-40B4-BE49-F238E27FC236}">
              <a16:creationId xmlns:a16="http://schemas.microsoft.com/office/drawing/2014/main" id="{1FA27D65-6544-47F5-B37F-0E9BDFB9535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37" name="Line 3454">
          <a:extLst>
            <a:ext uri="{FF2B5EF4-FFF2-40B4-BE49-F238E27FC236}">
              <a16:creationId xmlns:a16="http://schemas.microsoft.com/office/drawing/2014/main" id="{DB1DAE70-FE3A-46C5-BE7F-79B4B2084C2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38" name="Line 3420">
          <a:extLst>
            <a:ext uri="{FF2B5EF4-FFF2-40B4-BE49-F238E27FC236}">
              <a16:creationId xmlns:a16="http://schemas.microsoft.com/office/drawing/2014/main" id="{6098E5AC-7A23-4022-B647-82895B0649E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39" name="Line 3421">
          <a:extLst>
            <a:ext uri="{FF2B5EF4-FFF2-40B4-BE49-F238E27FC236}">
              <a16:creationId xmlns:a16="http://schemas.microsoft.com/office/drawing/2014/main" id="{1246721E-1A93-4C6C-A262-A7926318D47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40" name="Line 3422">
          <a:extLst>
            <a:ext uri="{FF2B5EF4-FFF2-40B4-BE49-F238E27FC236}">
              <a16:creationId xmlns:a16="http://schemas.microsoft.com/office/drawing/2014/main" id="{6031D309-9EAD-4E04-83F4-CAF21A20FD5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41" name="Line 3423">
          <a:extLst>
            <a:ext uri="{FF2B5EF4-FFF2-40B4-BE49-F238E27FC236}">
              <a16:creationId xmlns:a16="http://schemas.microsoft.com/office/drawing/2014/main" id="{34E0DC0B-3417-4D25-9A4D-519C9250E9D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42" name="Line 3424">
          <a:extLst>
            <a:ext uri="{FF2B5EF4-FFF2-40B4-BE49-F238E27FC236}">
              <a16:creationId xmlns:a16="http://schemas.microsoft.com/office/drawing/2014/main" id="{1F1A5417-A54F-4AAD-AD0C-63BE1EB68D1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43" name="Line 3425">
          <a:extLst>
            <a:ext uri="{FF2B5EF4-FFF2-40B4-BE49-F238E27FC236}">
              <a16:creationId xmlns:a16="http://schemas.microsoft.com/office/drawing/2014/main" id="{BCB2F444-7BD7-4671-BA2E-7407E7DB1A6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44" name="Line 3426">
          <a:extLst>
            <a:ext uri="{FF2B5EF4-FFF2-40B4-BE49-F238E27FC236}">
              <a16:creationId xmlns:a16="http://schemas.microsoft.com/office/drawing/2014/main" id="{4D5D33D1-5721-4BA0-8429-6BD717DA0ED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45" name="Line 3427">
          <a:extLst>
            <a:ext uri="{FF2B5EF4-FFF2-40B4-BE49-F238E27FC236}">
              <a16:creationId xmlns:a16="http://schemas.microsoft.com/office/drawing/2014/main" id="{C8E43475-168B-45C7-8627-E10040AFF8F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46" name="Line 3428">
          <a:extLst>
            <a:ext uri="{FF2B5EF4-FFF2-40B4-BE49-F238E27FC236}">
              <a16:creationId xmlns:a16="http://schemas.microsoft.com/office/drawing/2014/main" id="{CB2902F4-0CEF-424A-896C-C401B7ADA2F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47" name="Line 3429">
          <a:extLst>
            <a:ext uri="{FF2B5EF4-FFF2-40B4-BE49-F238E27FC236}">
              <a16:creationId xmlns:a16="http://schemas.microsoft.com/office/drawing/2014/main" id="{5D4041EC-A3B0-4F49-B8A6-38A69027A02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48" name="Line 3430">
          <a:extLst>
            <a:ext uri="{FF2B5EF4-FFF2-40B4-BE49-F238E27FC236}">
              <a16:creationId xmlns:a16="http://schemas.microsoft.com/office/drawing/2014/main" id="{752B4149-F5F5-4E73-AFC6-D56E61ADC07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49" name="Line 3431">
          <a:extLst>
            <a:ext uri="{FF2B5EF4-FFF2-40B4-BE49-F238E27FC236}">
              <a16:creationId xmlns:a16="http://schemas.microsoft.com/office/drawing/2014/main" id="{038AD2D0-B372-4F34-ACE9-240D566D01F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50" name="Line 3432">
          <a:extLst>
            <a:ext uri="{FF2B5EF4-FFF2-40B4-BE49-F238E27FC236}">
              <a16:creationId xmlns:a16="http://schemas.microsoft.com/office/drawing/2014/main" id="{BB046646-F70E-4DB7-A21D-B422A4363FC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51" name="Line 3433">
          <a:extLst>
            <a:ext uri="{FF2B5EF4-FFF2-40B4-BE49-F238E27FC236}">
              <a16:creationId xmlns:a16="http://schemas.microsoft.com/office/drawing/2014/main" id="{4283133A-2661-40DE-BB86-89434805A6B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52" name="Line 3434">
          <a:extLst>
            <a:ext uri="{FF2B5EF4-FFF2-40B4-BE49-F238E27FC236}">
              <a16:creationId xmlns:a16="http://schemas.microsoft.com/office/drawing/2014/main" id="{12A3F5EC-C995-46BB-B3D2-FB864FF2D6B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53" name="Line 3435">
          <a:extLst>
            <a:ext uri="{FF2B5EF4-FFF2-40B4-BE49-F238E27FC236}">
              <a16:creationId xmlns:a16="http://schemas.microsoft.com/office/drawing/2014/main" id="{770D1D0C-22F1-4C0F-BE94-42942397DD7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54" name="Line 3436">
          <a:extLst>
            <a:ext uri="{FF2B5EF4-FFF2-40B4-BE49-F238E27FC236}">
              <a16:creationId xmlns:a16="http://schemas.microsoft.com/office/drawing/2014/main" id="{44D26506-F8C8-4F87-B8C5-38E0BD1F536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55" name="Line 3437">
          <a:extLst>
            <a:ext uri="{FF2B5EF4-FFF2-40B4-BE49-F238E27FC236}">
              <a16:creationId xmlns:a16="http://schemas.microsoft.com/office/drawing/2014/main" id="{7DBD0611-F4D2-4E5C-8A95-83970CCB0C4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56" name="Line 3438">
          <a:extLst>
            <a:ext uri="{FF2B5EF4-FFF2-40B4-BE49-F238E27FC236}">
              <a16:creationId xmlns:a16="http://schemas.microsoft.com/office/drawing/2014/main" id="{30ED306A-5C1E-447F-AE9F-B767AE83893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57" name="Line 3439">
          <a:extLst>
            <a:ext uri="{FF2B5EF4-FFF2-40B4-BE49-F238E27FC236}">
              <a16:creationId xmlns:a16="http://schemas.microsoft.com/office/drawing/2014/main" id="{68A27EE8-D914-4F15-9F13-80011E40A7D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58" name="Line 3440">
          <a:extLst>
            <a:ext uri="{FF2B5EF4-FFF2-40B4-BE49-F238E27FC236}">
              <a16:creationId xmlns:a16="http://schemas.microsoft.com/office/drawing/2014/main" id="{C27C623C-718B-4429-A9A4-2E28AADBDD4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59" name="Line 3441">
          <a:extLst>
            <a:ext uri="{FF2B5EF4-FFF2-40B4-BE49-F238E27FC236}">
              <a16:creationId xmlns:a16="http://schemas.microsoft.com/office/drawing/2014/main" id="{4DF9DC27-EEE2-4CC7-A3D4-E2C835CF4B9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60" name="Line 3442">
          <a:extLst>
            <a:ext uri="{FF2B5EF4-FFF2-40B4-BE49-F238E27FC236}">
              <a16:creationId xmlns:a16="http://schemas.microsoft.com/office/drawing/2014/main" id="{6744F620-7357-4022-A5F0-500A56BF479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61" name="Line 3443">
          <a:extLst>
            <a:ext uri="{FF2B5EF4-FFF2-40B4-BE49-F238E27FC236}">
              <a16:creationId xmlns:a16="http://schemas.microsoft.com/office/drawing/2014/main" id="{E4957AF8-AD4C-4EF2-97DC-7E1F14214A9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62" name="Line 3444">
          <a:extLst>
            <a:ext uri="{FF2B5EF4-FFF2-40B4-BE49-F238E27FC236}">
              <a16:creationId xmlns:a16="http://schemas.microsoft.com/office/drawing/2014/main" id="{A54BC46E-14C9-47E3-98F2-8FED3EECE6B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63" name="Line 3445">
          <a:extLst>
            <a:ext uri="{FF2B5EF4-FFF2-40B4-BE49-F238E27FC236}">
              <a16:creationId xmlns:a16="http://schemas.microsoft.com/office/drawing/2014/main" id="{6956F426-ECCE-4766-B577-430ECCE51D2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64" name="Line 3446">
          <a:extLst>
            <a:ext uri="{FF2B5EF4-FFF2-40B4-BE49-F238E27FC236}">
              <a16:creationId xmlns:a16="http://schemas.microsoft.com/office/drawing/2014/main" id="{467CED96-C2AF-4A18-A760-33E2FC44FDF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65" name="Line 3447">
          <a:extLst>
            <a:ext uri="{FF2B5EF4-FFF2-40B4-BE49-F238E27FC236}">
              <a16:creationId xmlns:a16="http://schemas.microsoft.com/office/drawing/2014/main" id="{736736D0-7F18-47D5-BB96-95183332BA1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66" name="Line 3448">
          <a:extLst>
            <a:ext uri="{FF2B5EF4-FFF2-40B4-BE49-F238E27FC236}">
              <a16:creationId xmlns:a16="http://schemas.microsoft.com/office/drawing/2014/main" id="{ECDA1FB1-7706-47DE-9809-2875DFA1B66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67" name="Line 3449">
          <a:extLst>
            <a:ext uri="{FF2B5EF4-FFF2-40B4-BE49-F238E27FC236}">
              <a16:creationId xmlns:a16="http://schemas.microsoft.com/office/drawing/2014/main" id="{12D485D7-43D6-43A8-840E-9ADE8BC2D88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68" name="Line 3450">
          <a:extLst>
            <a:ext uri="{FF2B5EF4-FFF2-40B4-BE49-F238E27FC236}">
              <a16:creationId xmlns:a16="http://schemas.microsoft.com/office/drawing/2014/main" id="{1DE7E645-F67F-42FC-A951-EFFE4AD5A16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69" name="Line 3451">
          <a:extLst>
            <a:ext uri="{FF2B5EF4-FFF2-40B4-BE49-F238E27FC236}">
              <a16:creationId xmlns:a16="http://schemas.microsoft.com/office/drawing/2014/main" id="{20ACD4FC-29A3-43C5-A64F-38B9EBF6266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70" name="Line 3452">
          <a:extLst>
            <a:ext uri="{FF2B5EF4-FFF2-40B4-BE49-F238E27FC236}">
              <a16:creationId xmlns:a16="http://schemas.microsoft.com/office/drawing/2014/main" id="{EAC7B15E-9243-4FF6-83C9-676724E44B0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71" name="Line 3453">
          <a:extLst>
            <a:ext uri="{FF2B5EF4-FFF2-40B4-BE49-F238E27FC236}">
              <a16:creationId xmlns:a16="http://schemas.microsoft.com/office/drawing/2014/main" id="{5C00A1F2-7DC4-4116-B336-64EDCC37FD9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72" name="Line 3454">
          <a:extLst>
            <a:ext uri="{FF2B5EF4-FFF2-40B4-BE49-F238E27FC236}">
              <a16:creationId xmlns:a16="http://schemas.microsoft.com/office/drawing/2014/main" id="{CFBDFEF9-A3D6-46CE-A3FF-6B2200EDE5B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73" name="Line 3420">
          <a:extLst>
            <a:ext uri="{FF2B5EF4-FFF2-40B4-BE49-F238E27FC236}">
              <a16:creationId xmlns:a16="http://schemas.microsoft.com/office/drawing/2014/main" id="{53A29973-E30D-402A-AF5B-A510CEDF45D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74" name="Line 3421">
          <a:extLst>
            <a:ext uri="{FF2B5EF4-FFF2-40B4-BE49-F238E27FC236}">
              <a16:creationId xmlns:a16="http://schemas.microsoft.com/office/drawing/2014/main" id="{DF7036F6-25B1-467B-8611-A9598E239B6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75" name="Line 3422">
          <a:extLst>
            <a:ext uri="{FF2B5EF4-FFF2-40B4-BE49-F238E27FC236}">
              <a16:creationId xmlns:a16="http://schemas.microsoft.com/office/drawing/2014/main" id="{155DE677-34C2-49A9-AD2C-577CD214951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76" name="Line 3423">
          <a:extLst>
            <a:ext uri="{FF2B5EF4-FFF2-40B4-BE49-F238E27FC236}">
              <a16:creationId xmlns:a16="http://schemas.microsoft.com/office/drawing/2014/main" id="{B670C054-F3B2-4882-A025-C1222309F84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77" name="Line 3424">
          <a:extLst>
            <a:ext uri="{FF2B5EF4-FFF2-40B4-BE49-F238E27FC236}">
              <a16:creationId xmlns:a16="http://schemas.microsoft.com/office/drawing/2014/main" id="{4E73D12C-E6E8-4E95-8130-AD8077A83AC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78" name="Line 3425">
          <a:extLst>
            <a:ext uri="{FF2B5EF4-FFF2-40B4-BE49-F238E27FC236}">
              <a16:creationId xmlns:a16="http://schemas.microsoft.com/office/drawing/2014/main" id="{5EA02707-2E39-45CC-A1DB-18903939E87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79" name="Line 3426">
          <a:extLst>
            <a:ext uri="{FF2B5EF4-FFF2-40B4-BE49-F238E27FC236}">
              <a16:creationId xmlns:a16="http://schemas.microsoft.com/office/drawing/2014/main" id="{3FCAE309-AFB1-4A6A-ACFC-42E9C28747F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80" name="Line 3427">
          <a:extLst>
            <a:ext uri="{FF2B5EF4-FFF2-40B4-BE49-F238E27FC236}">
              <a16:creationId xmlns:a16="http://schemas.microsoft.com/office/drawing/2014/main" id="{70DC2E78-52A4-4D9D-8EDA-3116C455364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81" name="Line 3428">
          <a:extLst>
            <a:ext uri="{FF2B5EF4-FFF2-40B4-BE49-F238E27FC236}">
              <a16:creationId xmlns:a16="http://schemas.microsoft.com/office/drawing/2014/main" id="{69197BD1-943F-4D06-B99B-F12CCD33B75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82" name="Line 3429">
          <a:extLst>
            <a:ext uri="{FF2B5EF4-FFF2-40B4-BE49-F238E27FC236}">
              <a16:creationId xmlns:a16="http://schemas.microsoft.com/office/drawing/2014/main" id="{859E3B76-6171-4F03-8670-3C3021059B1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83" name="Line 3430">
          <a:extLst>
            <a:ext uri="{FF2B5EF4-FFF2-40B4-BE49-F238E27FC236}">
              <a16:creationId xmlns:a16="http://schemas.microsoft.com/office/drawing/2014/main" id="{F90DA786-1A20-47A0-8BAE-07B560D7CD2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84" name="Line 3431">
          <a:extLst>
            <a:ext uri="{FF2B5EF4-FFF2-40B4-BE49-F238E27FC236}">
              <a16:creationId xmlns:a16="http://schemas.microsoft.com/office/drawing/2014/main" id="{D03411F6-2610-4700-9A0C-846DFEC883B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85" name="Line 3432">
          <a:extLst>
            <a:ext uri="{FF2B5EF4-FFF2-40B4-BE49-F238E27FC236}">
              <a16:creationId xmlns:a16="http://schemas.microsoft.com/office/drawing/2014/main" id="{2D7F2D99-7C6E-4F73-BF44-EEA5A740FF6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86" name="Line 3433">
          <a:extLst>
            <a:ext uri="{FF2B5EF4-FFF2-40B4-BE49-F238E27FC236}">
              <a16:creationId xmlns:a16="http://schemas.microsoft.com/office/drawing/2014/main" id="{1A6CA621-4FE9-48C7-9255-DCAF2C46372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87" name="Line 3434">
          <a:extLst>
            <a:ext uri="{FF2B5EF4-FFF2-40B4-BE49-F238E27FC236}">
              <a16:creationId xmlns:a16="http://schemas.microsoft.com/office/drawing/2014/main" id="{CEA35542-7103-46F6-8E8D-94C5A3432B4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88" name="Line 3435">
          <a:extLst>
            <a:ext uri="{FF2B5EF4-FFF2-40B4-BE49-F238E27FC236}">
              <a16:creationId xmlns:a16="http://schemas.microsoft.com/office/drawing/2014/main" id="{23726AC3-73EC-4D80-8D92-62E8337285A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89" name="Line 3436">
          <a:extLst>
            <a:ext uri="{FF2B5EF4-FFF2-40B4-BE49-F238E27FC236}">
              <a16:creationId xmlns:a16="http://schemas.microsoft.com/office/drawing/2014/main" id="{D2E57B90-14E2-4CCB-8726-6AB97E9C8AB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90" name="Line 3437">
          <a:extLst>
            <a:ext uri="{FF2B5EF4-FFF2-40B4-BE49-F238E27FC236}">
              <a16:creationId xmlns:a16="http://schemas.microsoft.com/office/drawing/2014/main" id="{20090983-511C-419A-BF50-7B803CDEE53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91" name="Line 3438">
          <a:extLst>
            <a:ext uri="{FF2B5EF4-FFF2-40B4-BE49-F238E27FC236}">
              <a16:creationId xmlns:a16="http://schemas.microsoft.com/office/drawing/2014/main" id="{BA639AE5-3012-4880-B583-D23312DC574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92" name="Line 3439">
          <a:extLst>
            <a:ext uri="{FF2B5EF4-FFF2-40B4-BE49-F238E27FC236}">
              <a16:creationId xmlns:a16="http://schemas.microsoft.com/office/drawing/2014/main" id="{77435A25-D458-48DD-8D02-D0B37C17F01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93" name="Line 3440">
          <a:extLst>
            <a:ext uri="{FF2B5EF4-FFF2-40B4-BE49-F238E27FC236}">
              <a16:creationId xmlns:a16="http://schemas.microsoft.com/office/drawing/2014/main" id="{6B9B5064-C6B0-4FAF-AE9F-F498F40E67E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94" name="Line 3441">
          <a:extLst>
            <a:ext uri="{FF2B5EF4-FFF2-40B4-BE49-F238E27FC236}">
              <a16:creationId xmlns:a16="http://schemas.microsoft.com/office/drawing/2014/main" id="{D86439D0-2B43-404E-8476-A1017B85A03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95" name="Line 3442">
          <a:extLst>
            <a:ext uri="{FF2B5EF4-FFF2-40B4-BE49-F238E27FC236}">
              <a16:creationId xmlns:a16="http://schemas.microsoft.com/office/drawing/2014/main" id="{B0C669D5-9A09-47F7-AD2D-E6B85FED390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96" name="Line 3443">
          <a:extLst>
            <a:ext uri="{FF2B5EF4-FFF2-40B4-BE49-F238E27FC236}">
              <a16:creationId xmlns:a16="http://schemas.microsoft.com/office/drawing/2014/main" id="{523D9CF2-8577-420B-9735-A63081E0609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97" name="Line 3444">
          <a:extLst>
            <a:ext uri="{FF2B5EF4-FFF2-40B4-BE49-F238E27FC236}">
              <a16:creationId xmlns:a16="http://schemas.microsoft.com/office/drawing/2014/main" id="{447BFBD8-2C9F-4390-BF0E-62B2264BA5E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98" name="Line 3445">
          <a:extLst>
            <a:ext uri="{FF2B5EF4-FFF2-40B4-BE49-F238E27FC236}">
              <a16:creationId xmlns:a16="http://schemas.microsoft.com/office/drawing/2014/main" id="{DA81AE4B-E817-419F-BC5F-5EDF55485DB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599" name="Line 3446">
          <a:extLst>
            <a:ext uri="{FF2B5EF4-FFF2-40B4-BE49-F238E27FC236}">
              <a16:creationId xmlns:a16="http://schemas.microsoft.com/office/drawing/2014/main" id="{038192F7-4527-4A39-A339-95F5C99E3FD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00" name="Line 3447">
          <a:extLst>
            <a:ext uri="{FF2B5EF4-FFF2-40B4-BE49-F238E27FC236}">
              <a16:creationId xmlns:a16="http://schemas.microsoft.com/office/drawing/2014/main" id="{6C0AB8C2-4709-4F0C-A2B4-00BC3D729AE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01" name="Line 3448">
          <a:extLst>
            <a:ext uri="{FF2B5EF4-FFF2-40B4-BE49-F238E27FC236}">
              <a16:creationId xmlns:a16="http://schemas.microsoft.com/office/drawing/2014/main" id="{5F3E7EAF-A6B8-472A-89C8-0057D1528AD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02" name="Line 3449">
          <a:extLst>
            <a:ext uri="{FF2B5EF4-FFF2-40B4-BE49-F238E27FC236}">
              <a16:creationId xmlns:a16="http://schemas.microsoft.com/office/drawing/2014/main" id="{06EF2647-B678-4E9E-B8A8-2DF2D70F242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03" name="Line 3450">
          <a:extLst>
            <a:ext uri="{FF2B5EF4-FFF2-40B4-BE49-F238E27FC236}">
              <a16:creationId xmlns:a16="http://schemas.microsoft.com/office/drawing/2014/main" id="{A561C3B5-CC8A-4BBB-A934-F3E111C5656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04" name="Line 3451">
          <a:extLst>
            <a:ext uri="{FF2B5EF4-FFF2-40B4-BE49-F238E27FC236}">
              <a16:creationId xmlns:a16="http://schemas.microsoft.com/office/drawing/2014/main" id="{A636497A-EDC9-42BD-8F26-63E0158ECED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05" name="Line 3452">
          <a:extLst>
            <a:ext uri="{FF2B5EF4-FFF2-40B4-BE49-F238E27FC236}">
              <a16:creationId xmlns:a16="http://schemas.microsoft.com/office/drawing/2014/main" id="{DBADC905-8C32-49EB-A318-AE6950F9714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06" name="Line 3453">
          <a:extLst>
            <a:ext uri="{FF2B5EF4-FFF2-40B4-BE49-F238E27FC236}">
              <a16:creationId xmlns:a16="http://schemas.microsoft.com/office/drawing/2014/main" id="{55281EEC-B716-4468-B02B-EFD34324665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07" name="Line 3454">
          <a:extLst>
            <a:ext uri="{FF2B5EF4-FFF2-40B4-BE49-F238E27FC236}">
              <a16:creationId xmlns:a16="http://schemas.microsoft.com/office/drawing/2014/main" id="{AC5B5F8E-1A93-43E6-85CB-1DF921D5117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08" name="Line 1743">
          <a:extLst>
            <a:ext uri="{FF2B5EF4-FFF2-40B4-BE49-F238E27FC236}">
              <a16:creationId xmlns:a16="http://schemas.microsoft.com/office/drawing/2014/main" id="{1F7DBFA1-8599-4534-BE25-529D815A0EC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09" name="Line 1744">
          <a:extLst>
            <a:ext uri="{FF2B5EF4-FFF2-40B4-BE49-F238E27FC236}">
              <a16:creationId xmlns:a16="http://schemas.microsoft.com/office/drawing/2014/main" id="{7FA6CDBE-7EF2-4575-A7B1-76C971991F4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10" name="Line 1745">
          <a:extLst>
            <a:ext uri="{FF2B5EF4-FFF2-40B4-BE49-F238E27FC236}">
              <a16:creationId xmlns:a16="http://schemas.microsoft.com/office/drawing/2014/main" id="{4017EF43-B78D-4998-AED0-B3C7B00E4FE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11" name="Line 1746">
          <a:extLst>
            <a:ext uri="{FF2B5EF4-FFF2-40B4-BE49-F238E27FC236}">
              <a16:creationId xmlns:a16="http://schemas.microsoft.com/office/drawing/2014/main" id="{F00DE614-A961-42AF-9B06-B6522DFC8A9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12" name="Line 1747">
          <a:extLst>
            <a:ext uri="{FF2B5EF4-FFF2-40B4-BE49-F238E27FC236}">
              <a16:creationId xmlns:a16="http://schemas.microsoft.com/office/drawing/2014/main" id="{732B7A1E-6E30-4539-A5C7-2639E933504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13" name="Line 1748">
          <a:extLst>
            <a:ext uri="{FF2B5EF4-FFF2-40B4-BE49-F238E27FC236}">
              <a16:creationId xmlns:a16="http://schemas.microsoft.com/office/drawing/2014/main" id="{535FD0C2-886E-4572-B537-3887B357A71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14" name="Line 1749">
          <a:extLst>
            <a:ext uri="{FF2B5EF4-FFF2-40B4-BE49-F238E27FC236}">
              <a16:creationId xmlns:a16="http://schemas.microsoft.com/office/drawing/2014/main" id="{B30D3BCA-4B9D-4DA1-B334-08632C7DC55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15" name="Line 1750">
          <a:extLst>
            <a:ext uri="{FF2B5EF4-FFF2-40B4-BE49-F238E27FC236}">
              <a16:creationId xmlns:a16="http://schemas.microsoft.com/office/drawing/2014/main" id="{B8665329-B5BD-40B6-80B1-BDA215074D2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16" name="Line 1751">
          <a:extLst>
            <a:ext uri="{FF2B5EF4-FFF2-40B4-BE49-F238E27FC236}">
              <a16:creationId xmlns:a16="http://schemas.microsoft.com/office/drawing/2014/main" id="{645E29E1-C184-49B2-A6A3-11F6CCF42E4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17" name="Line 1752">
          <a:extLst>
            <a:ext uri="{FF2B5EF4-FFF2-40B4-BE49-F238E27FC236}">
              <a16:creationId xmlns:a16="http://schemas.microsoft.com/office/drawing/2014/main" id="{592A3AC9-D798-44BD-8786-9389A10B78E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18" name="Line 1753">
          <a:extLst>
            <a:ext uri="{FF2B5EF4-FFF2-40B4-BE49-F238E27FC236}">
              <a16:creationId xmlns:a16="http://schemas.microsoft.com/office/drawing/2014/main" id="{0DF7FB23-E04F-41A2-9389-576745004D4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19" name="Line 1754">
          <a:extLst>
            <a:ext uri="{FF2B5EF4-FFF2-40B4-BE49-F238E27FC236}">
              <a16:creationId xmlns:a16="http://schemas.microsoft.com/office/drawing/2014/main" id="{837A2F04-9644-4F76-8067-2A3C2FED652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20" name="Line 1755">
          <a:extLst>
            <a:ext uri="{FF2B5EF4-FFF2-40B4-BE49-F238E27FC236}">
              <a16:creationId xmlns:a16="http://schemas.microsoft.com/office/drawing/2014/main" id="{496F9AC6-C6A4-4E29-8D17-BF58EEA43C8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21" name="Line 1756">
          <a:extLst>
            <a:ext uri="{FF2B5EF4-FFF2-40B4-BE49-F238E27FC236}">
              <a16:creationId xmlns:a16="http://schemas.microsoft.com/office/drawing/2014/main" id="{55E7FB16-5252-40A7-AF1C-C12ACC42288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22" name="Line 1743">
          <a:extLst>
            <a:ext uri="{FF2B5EF4-FFF2-40B4-BE49-F238E27FC236}">
              <a16:creationId xmlns:a16="http://schemas.microsoft.com/office/drawing/2014/main" id="{3C4C1C47-26EC-4A6C-9D24-4F5861BB20D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23" name="Line 1744">
          <a:extLst>
            <a:ext uri="{FF2B5EF4-FFF2-40B4-BE49-F238E27FC236}">
              <a16:creationId xmlns:a16="http://schemas.microsoft.com/office/drawing/2014/main" id="{1BE335DA-9BCA-4B05-B595-0009FF9CF32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24" name="Line 1745">
          <a:extLst>
            <a:ext uri="{FF2B5EF4-FFF2-40B4-BE49-F238E27FC236}">
              <a16:creationId xmlns:a16="http://schemas.microsoft.com/office/drawing/2014/main" id="{537347AD-90D5-4BC6-A0F2-85BA46A5675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25" name="Line 1746">
          <a:extLst>
            <a:ext uri="{FF2B5EF4-FFF2-40B4-BE49-F238E27FC236}">
              <a16:creationId xmlns:a16="http://schemas.microsoft.com/office/drawing/2014/main" id="{8993DDA2-C538-450A-BA7F-E6B12CB802A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26" name="Line 1747">
          <a:extLst>
            <a:ext uri="{FF2B5EF4-FFF2-40B4-BE49-F238E27FC236}">
              <a16:creationId xmlns:a16="http://schemas.microsoft.com/office/drawing/2014/main" id="{60E928AB-3757-4F3A-80F6-739A6F5D53E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27" name="Line 1748">
          <a:extLst>
            <a:ext uri="{FF2B5EF4-FFF2-40B4-BE49-F238E27FC236}">
              <a16:creationId xmlns:a16="http://schemas.microsoft.com/office/drawing/2014/main" id="{87C4E8AB-7E50-4E37-9AC1-11FB3875631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28" name="Line 1749">
          <a:extLst>
            <a:ext uri="{FF2B5EF4-FFF2-40B4-BE49-F238E27FC236}">
              <a16:creationId xmlns:a16="http://schemas.microsoft.com/office/drawing/2014/main" id="{2E989B0F-8EE2-4966-865E-CBC12C0393A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29" name="Line 1750">
          <a:extLst>
            <a:ext uri="{FF2B5EF4-FFF2-40B4-BE49-F238E27FC236}">
              <a16:creationId xmlns:a16="http://schemas.microsoft.com/office/drawing/2014/main" id="{ED30828A-359A-45A9-A5FE-6F26AC6175B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30" name="Line 1751">
          <a:extLst>
            <a:ext uri="{FF2B5EF4-FFF2-40B4-BE49-F238E27FC236}">
              <a16:creationId xmlns:a16="http://schemas.microsoft.com/office/drawing/2014/main" id="{E8E016FD-436A-441C-8E7B-BDEBF3E2157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31" name="Line 1752">
          <a:extLst>
            <a:ext uri="{FF2B5EF4-FFF2-40B4-BE49-F238E27FC236}">
              <a16:creationId xmlns:a16="http://schemas.microsoft.com/office/drawing/2014/main" id="{3E1B8489-9D3E-467C-AD21-2ECF4C5CC62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32" name="Line 1753">
          <a:extLst>
            <a:ext uri="{FF2B5EF4-FFF2-40B4-BE49-F238E27FC236}">
              <a16:creationId xmlns:a16="http://schemas.microsoft.com/office/drawing/2014/main" id="{A58D76BE-E62C-4114-AE38-648BF0B728C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33" name="Line 1754">
          <a:extLst>
            <a:ext uri="{FF2B5EF4-FFF2-40B4-BE49-F238E27FC236}">
              <a16:creationId xmlns:a16="http://schemas.microsoft.com/office/drawing/2014/main" id="{A9CD2B40-EC06-4265-AC58-9B9F154FF9C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34" name="Line 1755">
          <a:extLst>
            <a:ext uri="{FF2B5EF4-FFF2-40B4-BE49-F238E27FC236}">
              <a16:creationId xmlns:a16="http://schemas.microsoft.com/office/drawing/2014/main" id="{93E5D36D-446B-40D8-810D-12D59DD6584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35" name="Line 1756">
          <a:extLst>
            <a:ext uri="{FF2B5EF4-FFF2-40B4-BE49-F238E27FC236}">
              <a16:creationId xmlns:a16="http://schemas.microsoft.com/office/drawing/2014/main" id="{6C938399-1A7F-4A58-BE2F-80BB2BFDC02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36" name="Line 3967">
          <a:extLst>
            <a:ext uri="{FF2B5EF4-FFF2-40B4-BE49-F238E27FC236}">
              <a16:creationId xmlns:a16="http://schemas.microsoft.com/office/drawing/2014/main" id="{63473DF2-6E41-4226-8B64-6253FB05ACD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37" name="Line 3968">
          <a:extLst>
            <a:ext uri="{FF2B5EF4-FFF2-40B4-BE49-F238E27FC236}">
              <a16:creationId xmlns:a16="http://schemas.microsoft.com/office/drawing/2014/main" id="{0D0203C0-9E4A-4FBD-AF8C-6FE864E4C14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38" name="Line 3969">
          <a:extLst>
            <a:ext uri="{FF2B5EF4-FFF2-40B4-BE49-F238E27FC236}">
              <a16:creationId xmlns:a16="http://schemas.microsoft.com/office/drawing/2014/main" id="{A8671EAE-FEF5-48CE-B05F-E8F3FCD8CDB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39" name="Line 3970">
          <a:extLst>
            <a:ext uri="{FF2B5EF4-FFF2-40B4-BE49-F238E27FC236}">
              <a16:creationId xmlns:a16="http://schemas.microsoft.com/office/drawing/2014/main" id="{7DC280EA-31D0-4B68-B35A-FBD1EF1E779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40" name="Line 3971">
          <a:extLst>
            <a:ext uri="{FF2B5EF4-FFF2-40B4-BE49-F238E27FC236}">
              <a16:creationId xmlns:a16="http://schemas.microsoft.com/office/drawing/2014/main" id="{A88E074A-E947-4651-B84C-7EB787D69AB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41" name="Line 3972">
          <a:extLst>
            <a:ext uri="{FF2B5EF4-FFF2-40B4-BE49-F238E27FC236}">
              <a16:creationId xmlns:a16="http://schemas.microsoft.com/office/drawing/2014/main" id="{60E1329B-C0F8-4714-85D4-589AD483DF3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42" name="Line 3973">
          <a:extLst>
            <a:ext uri="{FF2B5EF4-FFF2-40B4-BE49-F238E27FC236}">
              <a16:creationId xmlns:a16="http://schemas.microsoft.com/office/drawing/2014/main" id="{AC3C6FAE-D20D-4884-BD16-141C96E4E8F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43" name="Line 3974">
          <a:extLst>
            <a:ext uri="{FF2B5EF4-FFF2-40B4-BE49-F238E27FC236}">
              <a16:creationId xmlns:a16="http://schemas.microsoft.com/office/drawing/2014/main" id="{63A80B13-645F-4E21-BA61-F28B143BBE2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44" name="Line 3975">
          <a:extLst>
            <a:ext uri="{FF2B5EF4-FFF2-40B4-BE49-F238E27FC236}">
              <a16:creationId xmlns:a16="http://schemas.microsoft.com/office/drawing/2014/main" id="{51B10CCA-EA20-4130-B9DA-C9CE7536353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45" name="Line 3976">
          <a:extLst>
            <a:ext uri="{FF2B5EF4-FFF2-40B4-BE49-F238E27FC236}">
              <a16:creationId xmlns:a16="http://schemas.microsoft.com/office/drawing/2014/main" id="{0DFD8C1C-21E7-43F7-AC8D-B33AFCC5BAD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46" name="Line 3977">
          <a:extLst>
            <a:ext uri="{FF2B5EF4-FFF2-40B4-BE49-F238E27FC236}">
              <a16:creationId xmlns:a16="http://schemas.microsoft.com/office/drawing/2014/main" id="{434DB69D-D059-4AA2-936F-33CA1DFFD69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47" name="Line 3978">
          <a:extLst>
            <a:ext uri="{FF2B5EF4-FFF2-40B4-BE49-F238E27FC236}">
              <a16:creationId xmlns:a16="http://schemas.microsoft.com/office/drawing/2014/main" id="{A5A7B450-40B4-4846-A90C-23120290761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48" name="Line 3979">
          <a:extLst>
            <a:ext uri="{FF2B5EF4-FFF2-40B4-BE49-F238E27FC236}">
              <a16:creationId xmlns:a16="http://schemas.microsoft.com/office/drawing/2014/main" id="{2A6660DB-EA2D-419D-9950-EEF8F5DF4A5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49" name="Line 3980">
          <a:extLst>
            <a:ext uri="{FF2B5EF4-FFF2-40B4-BE49-F238E27FC236}">
              <a16:creationId xmlns:a16="http://schemas.microsoft.com/office/drawing/2014/main" id="{868E977D-2877-4E2C-B018-1AB4DC2F8EE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50" name="Line 3981">
          <a:extLst>
            <a:ext uri="{FF2B5EF4-FFF2-40B4-BE49-F238E27FC236}">
              <a16:creationId xmlns:a16="http://schemas.microsoft.com/office/drawing/2014/main" id="{DAE09A2B-B63D-46F8-AB5B-AFE35C4B757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51" name="Line 3982">
          <a:extLst>
            <a:ext uri="{FF2B5EF4-FFF2-40B4-BE49-F238E27FC236}">
              <a16:creationId xmlns:a16="http://schemas.microsoft.com/office/drawing/2014/main" id="{C6437391-8398-46D8-AF7D-328FFBA7B18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52" name="Line 3983">
          <a:extLst>
            <a:ext uri="{FF2B5EF4-FFF2-40B4-BE49-F238E27FC236}">
              <a16:creationId xmlns:a16="http://schemas.microsoft.com/office/drawing/2014/main" id="{7B6A6A70-895F-4EE4-9BF0-1BC3FFCD1FF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53" name="Line 3984">
          <a:extLst>
            <a:ext uri="{FF2B5EF4-FFF2-40B4-BE49-F238E27FC236}">
              <a16:creationId xmlns:a16="http://schemas.microsoft.com/office/drawing/2014/main" id="{6D05953A-9E64-4B15-8D31-EE18D9A41B6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54" name="Line 3985">
          <a:extLst>
            <a:ext uri="{FF2B5EF4-FFF2-40B4-BE49-F238E27FC236}">
              <a16:creationId xmlns:a16="http://schemas.microsoft.com/office/drawing/2014/main" id="{9E3C0642-1148-40A4-886D-C163506382E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55" name="Line 3986">
          <a:extLst>
            <a:ext uri="{FF2B5EF4-FFF2-40B4-BE49-F238E27FC236}">
              <a16:creationId xmlns:a16="http://schemas.microsoft.com/office/drawing/2014/main" id="{68DAB7F5-FA60-408C-B941-5F9790697CF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56" name="Line 3987">
          <a:extLst>
            <a:ext uri="{FF2B5EF4-FFF2-40B4-BE49-F238E27FC236}">
              <a16:creationId xmlns:a16="http://schemas.microsoft.com/office/drawing/2014/main" id="{FE7B0DB6-D5D5-456E-83A4-E73302343FD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57" name="Line 3988">
          <a:extLst>
            <a:ext uri="{FF2B5EF4-FFF2-40B4-BE49-F238E27FC236}">
              <a16:creationId xmlns:a16="http://schemas.microsoft.com/office/drawing/2014/main" id="{AE8F1AD9-2F5B-4D0E-80A2-8849ECDE65F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58" name="Line 3989">
          <a:extLst>
            <a:ext uri="{FF2B5EF4-FFF2-40B4-BE49-F238E27FC236}">
              <a16:creationId xmlns:a16="http://schemas.microsoft.com/office/drawing/2014/main" id="{AA9D7EDE-839B-4C48-B4B3-41A36A377F5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59" name="Line 3990">
          <a:extLst>
            <a:ext uri="{FF2B5EF4-FFF2-40B4-BE49-F238E27FC236}">
              <a16:creationId xmlns:a16="http://schemas.microsoft.com/office/drawing/2014/main" id="{B8162821-E97A-45FC-9831-6455FA3A57B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60" name="Line 3991">
          <a:extLst>
            <a:ext uri="{FF2B5EF4-FFF2-40B4-BE49-F238E27FC236}">
              <a16:creationId xmlns:a16="http://schemas.microsoft.com/office/drawing/2014/main" id="{4164F51D-64A5-4606-8D89-D9618F6863F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61" name="Line 3992">
          <a:extLst>
            <a:ext uri="{FF2B5EF4-FFF2-40B4-BE49-F238E27FC236}">
              <a16:creationId xmlns:a16="http://schemas.microsoft.com/office/drawing/2014/main" id="{B90D5E19-1776-4828-B4FD-1271764DD58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62" name="Line 3993">
          <a:extLst>
            <a:ext uri="{FF2B5EF4-FFF2-40B4-BE49-F238E27FC236}">
              <a16:creationId xmlns:a16="http://schemas.microsoft.com/office/drawing/2014/main" id="{C1BD6154-DE7C-4DE7-B5A1-902CD33C4A3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63" name="Line 3994">
          <a:extLst>
            <a:ext uri="{FF2B5EF4-FFF2-40B4-BE49-F238E27FC236}">
              <a16:creationId xmlns:a16="http://schemas.microsoft.com/office/drawing/2014/main" id="{C558A476-0824-4886-B5D3-0EF39E66C82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64" name="Line 3995">
          <a:extLst>
            <a:ext uri="{FF2B5EF4-FFF2-40B4-BE49-F238E27FC236}">
              <a16:creationId xmlns:a16="http://schemas.microsoft.com/office/drawing/2014/main" id="{1E77C95F-D8F2-4525-85DD-C0C6A08F427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65" name="Line 3996">
          <a:extLst>
            <a:ext uri="{FF2B5EF4-FFF2-40B4-BE49-F238E27FC236}">
              <a16:creationId xmlns:a16="http://schemas.microsoft.com/office/drawing/2014/main" id="{FA338A4D-16A4-42C5-97FC-CB96D550E5C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66" name="Line 3997">
          <a:extLst>
            <a:ext uri="{FF2B5EF4-FFF2-40B4-BE49-F238E27FC236}">
              <a16:creationId xmlns:a16="http://schemas.microsoft.com/office/drawing/2014/main" id="{9F6FD95D-E111-4516-9ED3-33310B61718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67" name="Line 3998">
          <a:extLst>
            <a:ext uri="{FF2B5EF4-FFF2-40B4-BE49-F238E27FC236}">
              <a16:creationId xmlns:a16="http://schemas.microsoft.com/office/drawing/2014/main" id="{E54F63AA-EA5F-4547-BC92-60581EBE7C9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68" name="Line 3999">
          <a:extLst>
            <a:ext uri="{FF2B5EF4-FFF2-40B4-BE49-F238E27FC236}">
              <a16:creationId xmlns:a16="http://schemas.microsoft.com/office/drawing/2014/main" id="{394D62DA-11FC-4569-AC8C-4FB2ED7A1AC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69" name="Line 4000">
          <a:extLst>
            <a:ext uri="{FF2B5EF4-FFF2-40B4-BE49-F238E27FC236}">
              <a16:creationId xmlns:a16="http://schemas.microsoft.com/office/drawing/2014/main" id="{62991373-E3C1-447D-A7BA-09C93606156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70" name="Line 4001">
          <a:extLst>
            <a:ext uri="{FF2B5EF4-FFF2-40B4-BE49-F238E27FC236}">
              <a16:creationId xmlns:a16="http://schemas.microsoft.com/office/drawing/2014/main" id="{E754C428-387F-45B7-AA99-E166047EF27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71" name="Line 4002">
          <a:extLst>
            <a:ext uri="{FF2B5EF4-FFF2-40B4-BE49-F238E27FC236}">
              <a16:creationId xmlns:a16="http://schemas.microsoft.com/office/drawing/2014/main" id="{33A19232-3348-4A77-AB62-11BE631C668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72" name="Line 4003">
          <a:extLst>
            <a:ext uri="{FF2B5EF4-FFF2-40B4-BE49-F238E27FC236}">
              <a16:creationId xmlns:a16="http://schemas.microsoft.com/office/drawing/2014/main" id="{A521F7B9-D4CE-423E-87D2-D367F92E4A2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73" name="Line 4004">
          <a:extLst>
            <a:ext uri="{FF2B5EF4-FFF2-40B4-BE49-F238E27FC236}">
              <a16:creationId xmlns:a16="http://schemas.microsoft.com/office/drawing/2014/main" id="{6CE704F5-4787-4255-BB0D-D9A9CEC62AC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74" name="Line 4005">
          <a:extLst>
            <a:ext uri="{FF2B5EF4-FFF2-40B4-BE49-F238E27FC236}">
              <a16:creationId xmlns:a16="http://schemas.microsoft.com/office/drawing/2014/main" id="{4550849C-9D9B-49CD-97B6-FFB36722C08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75" name="Line 4006">
          <a:extLst>
            <a:ext uri="{FF2B5EF4-FFF2-40B4-BE49-F238E27FC236}">
              <a16:creationId xmlns:a16="http://schemas.microsoft.com/office/drawing/2014/main" id="{0065EA38-96E1-491B-9F3F-8653E8139C4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76" name="Line 4007">
          <a:extLst>
            <a:ext uri="{FF2B5EF4-FFF2-40B4-BE49-F238E27FC236}">
              <a16:creationId xmlns:a16="http://schemas.microsoft.com/office/drawing/2014/main" id="{D2750FE3-9539-4024-B312-787F4640D22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77" name="Line 4008">
          <a:extLst>
            <a:ext uri="{FF2B5EF4-FFF2-40B4-BE49-F238E27FC236}">
              <a16:creationId xmlns:a16="http://schemas.microsoft.com/office/drawing/2014/main" id="{0C650D72-5935-42D6-953E-06958408D73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78" name="Line 1743">
          <a:extLst>
            <a:ext uri="{FF2B5EF4-FFF2-40B4-BE49-F238E27FC236}">
              <a16:creationId xmlns:a16="http://schemas.microsoft.com/office/drawing/2014/main" id="{67971A3F-9CB6-4FAD-9B6D-73A21AE5D62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79" name="Line 1744">
          <a:extLst>
            <a:ext uri="{FF2B5EF4-FFF2-40B4-BE49-F238E27FC236}">
              <a16:creationId xmlns:a16="http://schemas.microsoft.com/office/drawing/2014/main" id="{D64C18B9-1CD8-4C56-A361-C14DBF538AD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80" name="Line 1745">
          <a:extLst>
            <a:ext uri="{FF2B5EF4-FFF2-40B4-BE49-F238E27FC236}">
              <a16:creationId xmlns:a16="http://schemas.microsoft.com/office/drawing/2014/main" id="{412FE7DD-776E-42CD-AEDB-F0E8101DBEF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81" name="Line 1746">
          <a:extLst>
            <a:ext uri="{FF2B5EF4-FFF2-40B4-BE49-F238E27FC236}">
              <a16:creationId xmlns:a16="http://schemas.microsoft.com/office/drawing/2014/main" id="{49414E0E-F383-45CB-A103-B08123A49A8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82" name="Line 1747">
          <a:extLst>
            <a:ext uri="{FF2B5EF4-FFF2-40B4-BE49-F238E27FC236}">
              <a16:creationId xmlns:a16="http://schemas.microsoft.com/office/drawing/2014/main" id="{54BFD98D-3DDB-4B55-9403-1F74338CA32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83" name="Line 1748">
          <a:extLst>
            <a:ext uri="{FF2B5EF4-FFF2-40B4-BE49-F238E27FC236}">
              <a16:creationId xmlns:a16="http://schemas.microsoft.com/office/drawing/2014/main" id="{B587C537-9D04-4590-B029-7D811CC63AE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84" name="Line 1749">
          <a:extLst>
            <a:ext uri="{FF2B5EF4-FFF2-40B4-BE49-F238E27FC236}">
              <a16:creationId xmlns:a16="http://schemas.microsoft.com/office/drawing/2014/main" id="{BC5B6503-D91D-44BD-AA32-13C599A6C87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85" name="Line 1750">
          <a:extLst>
            <a:ext uri="{FF2B5EF4-FFF2-40B4-BE49-F238E27FC236}">
              <a16:creationId xmlns:a16="http://schemas.microsoft.com/office/drawing/2014/main" id="{ED7259B6-2CD1-4524-A716-E426773ECB0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86" name="Line 1751">
          <a:extLst>
            <a:ext uri="{FF2B5EF4-FFF2-40B4-BE49-F238E27FC236}">
              <a16:creationId xmlns:a16="http://schemas.microsoft.com/office/drawing/2014/main" id="{5DA6C230-537F-4C33-86D4-F0020EE5F2D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87" name="Line 1752">
          <a:extLst>
            <a:ext uri="{FF2B5EF4-FFF2-40B4-BE49-F238E27FC236}">
              <a16:creationId xmlns:a16="http://schemas.microsoft.com/office/drawing/2014/main" id="{EE09729A-735F-4C96-B209-4C33F744392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88" name="Line 1753">
          <a:extLst>
            <a:ext uri="{FF2B5EF4-FFF2-40B4-BE49-F238E27FC236}">
              <a16:creationId xmlns:a16="http://schemas.microsoft.com/office/drawing/2014/main" id="{70E162E6-2393-4534-BCD8-2BB9D8CBD0E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89" name="Line 1754">
          <a:extLst>
            <a:ext uri="{FF2B5EF4-FFF2-40B4-BE49-F238E27FC236}">
              <a16:creationId xmlns:a16="http://schemas.microsoft.com/office/drawing/2014/main" id="{FFD8F635-B6FE-406A-B7A6-13A6DDF54ED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90" name="Line 1755">
          <a:extLst>
            <a:ext uri="{FF2B5EF4-FFF2-40B4-BE49-F238E27FC236}">
              <a16:creationId xmlns:a16="http://schemas.microsoft.com/office/drawing/2014/main" id="{D4FB039D-02E4-4597-8C6F-CAF1570D9C0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91" name="Line 1756">
          <a:extLst>
            <a:ext uri="{FF2B5EF4-FFF2-40B4-BE49-F238E27FC236}">
              <a16:creationId xmlns:a16="http://schemas.microsoft.com/office/drawing/2014/main" id="{C87107E6-02AD-4A72-BB6F-C7256E8EA24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92" name="Line 1743">
          <a:extLst>
            <a:ext uri="{FF2B5EF4-FFF2-40B4-BE49-F238E27FC236}">
              <a16:creationId xmlns:a16="http://schemas.microsoft.com/office/drawing/2014/main" id="{0612ACA2-68F8-41E0-8792-DE9E3354C1B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93" name="Line 1744">
          <a:extLst>
            <a:ext uri="{FF2B5EF4-FFF2-40B4-BE49-F238E27FC236}">
              <a16:creationId xmlns:a16="http://schemas.microsoft.com/office/drawing/2014/main" id="{4906E78D-53E8-4DEF-BC4B-82383ECAC76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94" name="Line 1745">
          <a:extLst>
            <a:ext uri="{FF2B5EF4-FFF2-40B4-BE49-F238E27FC236}">
              <a16:creationId xmlns:a16="http://schemas.microsoft.com/office/drawing/2014/main" id="{B15FF6EF-A765-4C8D-A3C4-7C761104BCF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95" name="Line 1746">
          <a:extLst>
            <a:ext uri="{FF2B5EF4-FFF2-40B4-BE49-F238E27FC236}">
              <a16:creationId xmlns:a16="http://schemas.microsoft.com/office/drawing/2014/main" id="{AE69CDA6-E1AE-4B80-9634-A5F6E12F9F4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96" name="Line 1747">
          <a:extLst>
            <a:ext uri="{FF2B5EF4-FFF2-40B4-BE49-F238E27FC236}">
              <a16:creationId xmlns:a16="http://schemas.microsoft.com/office/drawing/2014/main" id="{FC1052FA-6E9D-43C8-B348-D1677F70C19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97" name="Line 1748">
          <a:extLst>
            <a:ext uri="{FF2B5EF4-FFF2-40B4-BE49-F238E27FC236}">
              <a16:creationId xmlns:a16="http://schemas.microsoft.com/office/drawing/2014/main" id="{95C49753-5F4B-447D-860A-723A4A694F5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98" name="Line 1749">
          <a:extLst>
            <a:ext uri="{FF2B5EF4-FFF2-40B4-BE49-F238E27FC236}">
              <a16:creationId xmlns:a16="http://schemas.microsoft.com/office/drawing/2014/main" id="{0E4E72DC-8BF1-47C1-8B18-E3CFCDD43F4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699" name="Line 1750">
          <a:extLst>
            <a:ext uri="{FF2B5EF4-FFF2-40B4-BE49-F238E27FC236}">
              <a16:creationId xmlns:a16="http://schemas.microsoft.com/office/drawing/2014/main" id="{D197E0FF-1E0E-4A4D-9915-2EED47F8B3C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00" name="Line 1751">
          <a:extLst>
            <a:ext uri="{FF2B5EF4-FFF2-40B4-BE49-F238E27FC236}">
              <a16:creationId xmlns:a16="http://schemas.microsoft.com/office/drawing/2014/main" id="{4D50CA3C-34DA-475F-A7DC-0DC311DC81C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01" name="Line 1752">
          <a:extLst>
            <a:ext uri="{FF2B5EF4-FFF2-40B4-BE49-F238E27FC236}">
              <a16:creationId xmlns:a16="http://schemas.microsoft.com/office/drawing/2014/main" id="{4E8D322C-4731-4F1A-B5D8-E41614358E5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02" name="Line 1753">
          <a:extLst>
            <a:ext uri="{FF2B5EF4-FFF2-40B4-BE49-F238E27FC236}">
              <a16:creationId xmlns:a16="http://schemas.microsoft.com/office/drawing/2014/main" id="{F402B428-32E8-484C-971A-5A462BD59F6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03" name="Line 1754">
          <a:extLst>
            <a:ext uri="{FF2B5EF4-FFF2-40B4-BE49-F238E27FC236}">
              <a16:creationId xmlns:a16="http://schemas.microsoft.com/office/drawing/2014/main" id="{601A223B-D7BD-42B1-BDC5-B912478979A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04" name="Line 1755">
          <a:extLst>
            <a:ext uri="{FF2B5EF4-FFF2-40B4-BE49-F238E27FC236}">
              <a16:creationId xmlns:a16="http://schemas.microsoft.com/office/drawing/2014/main" id="{0CC09606-AE12-4156-A81B-EF23EC27CFD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05" name="Line 1756">
          <a:extLst>
            <a:ext uri="{FF2B5EF4-FFF2-40B4-BE49-F238E27FC236}">
              <a16:creationId xmlns:a16="http://schemas.microsoft.com/office/drawing/2014/main" id="{7BD6FFD9-FABA-47DB-BF1C-5C04508EF67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06" name="Line 1743">
          <a:extLst>
            <a:ext uri="{FF2B5EF4-FFF2-40B4-BE49-F238E27FC236}">
              <a16:creationId xmlns:a16="http://schemas.microsoft.com/office/drawing/2014/main" id="{8D432327-7E05-48E1-94A5-BC9B4F79CA1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07" name="Line 1744">
          <a:extLst>
            <a:ext uri="{FF2B5EF4-FFF2-40B4-BE49-F238E27FC236}">
              <a16:creationId xmlns:a16="http://schemas.microsoft.com/office/drawing/2014/main" id="{23209280-EF17-45D6-8874-B2120C8ACB8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08" name="Line 1745">
          <a:extLst>
            <a:ext uri="{FF2B5EF4-FFF2-40B4-BE49-F238E27FC236}">
              <a16:creationId xmlns:a16="http://schemas.microsoft.com/office/drawing/2014/main" id="{D270CEE1-8A5F-44A6-A9E5-1AC224744CB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09" name="Line 1746">
          <a:extLst>
            <a:ext uri="{FF2B5EF4-FFF2-40B4-BE49-F238E27FC236}">
              <a16:creationId xmlns:a16="http://schemas.microsoft.com/office/drawing/2014/main" id="{25630C83-1547-4746-AFE3-19E538655E8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10" name="Line 1747">
          <a:extLst>
            <a:ext uri="{FF2B5EF4-FFF2-40B4-BE49-F238E27FC236}">
              <a16:creationId xmlns:a16="http://schemas.microsoft.com/office/drawing/2014/main" id="{6C79DC72-A6CF-417E-92FA-DC925BE823A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11" name="Line 1748">
          <a:extLst>
            <a:ext uri="{FF2B5EF4-FFF2-40B4-BE49-F238E27FC236}">
              <a16:creationId xmlns:a16="http://schemas.microsoft.com/office/drawing/2014/main" id="{C777F53D-B244-435C-A3D5-5DA665F452D6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12" name="Line 1749">
          <a:extLst>
            <a:ext uri="{FF2B5EF4-FFF2-40B4-BE49-F238E27FC236}">
              <a16:creationId xmlns:a16="http://schemas.microsoft.com/office/drawing/2014/main" id="{4E0E944D-221D-4A19-9393-12BB65804B1D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13" name="Line 1750">
          <a:extLst>
            <a:ext uri="{FF2B5EF4-FFF2-40B4-BE49-F238E27FC236}">
              <a16:creationId xmlns:a16="http://schemas.microsoft.com/office/drawing/2014/main" id="{52917494-DE3C-40E5-98B4-CFD1C1C682A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14" name="Line 1751">
          <a:extLst>
            <a:ext uri="{FF2B5EF4-FFF2-40B4-BE49-F238E27FC236}">
              <a16:creationId xmlns:a16="http://schemas.microsoft.com/office/drawing/2014/main" id="{DB27C5D0-0E9B-4BA1-9940-2ECF7E9B51DC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15" name="Line 1752">
          <a:extLst>
            <a:ext uri="{FF2B5EF4-FFF2-40B4-BE49-F238E27FC236}">
              <a16:creationId xmlns:a16="http://schemas.microsoft.com/office/drawing/2014/main" id="{9971E1F5-14F5-43FC-9ECD-74E6345F2C3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16" name="Line 1753">
          <a:extLst>
            <a:ext uri="{FF2B5EF4-FFF2-40B4-BE49-F238E27FC236}">
              <a16:creationId xmlns:a16="http://schemas.microsoft.com/office/drawing/2014/main" id="{D6E710D1-B4A2-4A88-9CDF-B8F74D3BA22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17" name="Line 1754">
          <a:extLst>
            <a:ext uri="{FF2B5EF4-FFF2-40B4-BE49-F238E27FC236}">
              <a16:creationId xmlns:a16="http://schemas.microsoft.com/office/drawing/2014/main" id="{3BDB6345-4CD6-4760-83A1-4272D245AE6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18" name="Line 1755">
          <a:extLst>
            <a:ext uri="{FF2B5EF4-FFF2-40B4-BE49-F238E27FC236}">
              <a16:creationId xmlns:a16="http://schemas.microsoft.com/office/drawing/2014/main" id="{B241D15F-047B-4BBD-8254-D473DFC920F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19" name="Line 1756">
          <a:extLst>
            <a:ext uri="{FF2B5EF4-FFF2-40B4-BE49-F238E27FC236}">
              <a16:creationId xmlns:a16="http://schemas.microsoft.com/office/drawing/2014/main" id="{D76988BF-9FE5-4B48-91C2-21AAD3BA921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20" name="Line 1743">
          <a:extLst>
            <a:ext uri="{FF2B5EF4-FFF2-40B4-BE49-F238E27FC236}">
              <a16:creationId xmlns:a16="http://schemas.microsoft.com/office/drawing/2014/main" id="{2433E2F5-702F-476F-AB17-045904DE5A8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21" name="Line 1744">
          <a:extLst>
            <a:ext uri="{FF2B5EF4-FFF2-40B4-BE49-F238E27FC236}">
              <a16:creationId xmlns:a16="http://schemas.microsoft.com/office/drawing/2014/main" id="{A9196A98-C762-4786-B30F-0380EE0EFCA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22" name="Line 1745">
          <a:extLst>
            <a:ext uri="{FF2B5EF4-FFF2-40B4-BE49-F238E27FC236}">
              <a16:creationId xmlns:a16="http://schemas.microsoft.com/office/drawing/2014/main" id="{22F9F6E4-7098-49B5-A6EC-1A6F4B36B769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23" name="Line 1746">
          <a:extLst>
            <a:ext uri="{FF2B5EF4-FFF2-40B4-BE49-F238E27FC236}">
              <a16:creationId xmlns:a16="http://schemas.microsoft.com/office/drawing/2014/main" id="{0E5B1EB0-B8D7-4EA4-98CC-ED350E5FDE1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24" name="Line 1747">
          <a:extLst>
            <a:ext uri="{FF2B5EF4-FFF2-40B4-BE49-F238E27FC236}">
              <a16:creationId xmlns:a16="http://schemas.microsoft.com/office/drawing/2014/main" id="{95D0AFA8-6C25-4F44-89E5-7EB5EFDFD18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25" name="Line 1748">
          <a:extLst>
            <a:ext uri="{FF2B5EF4-FFF2-40B4-BE49-F238E27FC236}">
              <a16:creationId xmlns:a16="http://schemas.microsoft.com/office/drawing/2014/main" id="{B70305C8-67E5-49E9-8E07-37842179C751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26" name="Line 1749">
          <a:extLst>
            <a:ext uri="{FF2B5EF4-FFF2-40B4-BE49-F238E27FC236}">
              <a16:creationId xmlns:a16="http://schemas.microsoft.com/office/drawing/2014/main" id="{2337C6FB-C686-45BD-9B41-171416F533E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27" name="Line 1750">
          <a:extLst>
            <a:ext uri="{FF2B5EF4-FFF2-40B4-BE49-F238E27FC236}">
              <a16:creationId xmlns:a16="http://schemas.microsoft.com/office/drawing/2014/main" id="{F451EAAF-AEBA-4F77-9B20-877A2EF7F7A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28" name="Line 1751">
          <a:extLst>
            <a:ext uri="{FF2B5EF4-FFF2-40B4-BE49-F238E27FC236}">
              <a16:creationId xmlns:a16="http://schemas.microsoft.com/office/drawing/2014/main" id="{7665A1B1-E758-46D5-BBCB-9AED7F1C08E8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29" name="Line 1752">
          <a:extLst>
            <a:ext uri="{FF2B5EF4-FFF2-40B4-BE49-F238E27FC236}">
              <a16:creationId xmlns:a16="http://schemas.microsoft.com/office/drawing/2014/main" id="{1219C592-888A-4023-9118-D90C767B351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30" name="Line 1753">
          <a:extLst>
            <a:ext uri="{FF2B5EF4-FFF2-40B4-BE49-F238E27FC236}">
              <a16:creationId xmlns:a16="http://schemas.microsoft.com/office/drawing/2014/main" id="{9AD08CC9-8B52-4542-A8D4-957B444719E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31" name="Line 1754">
          <a:extLst>
            <a:ext uri="{FF2B5EF4-FFF2-40B4-BE49-F238E27FC236}">
              <a16:creationId xmlns:a16="http://schemas.microsoft.com/office/drawing/2014/main" id="{8FDAC7BA-FD3F-4189-BCE7-7B7DF4614C0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32" name="Line 1755">
          <a:extLst>
            <a:ext uri="{FF2B5EF4-FFF2-40B4-BE49-F238E27FC236}">
              <a16:creationId xmlns:a16="http://schemas.microsoft.com/office/drawing/2014/main" id="{EB377171-1187-4FEC-844F-050B73790F3B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33" name="Line 1756">
          <a:extLst>
            <a:ext uri="{FF2B5EF4-FFF2-40B4-BE49-F238E27FC236}">
              <a16:creationId xmlns:a16="http://schemas.microsoft.com/office/drawing/2014/main" id="{2161040E-6EFB-4153-9C9C-5120849D777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34" name="Line 1743">
          <a:extLst>
            <a:ext uri="{FF2B5EF4-FFF2-40B4-BE49-F238E27FC236}">
              <a16:creationId xmlns:a16="http://schemas.microsoft.com/office/drawing/2014/main" id="{B8B5790F-1C5B-4547-B4BF-50783A2B643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35" name="Line 1744">
          <a:extLst>
            <a:ext uri="{FF2B5EF4-FFF2-40B4-BE49-F238E27FC236}">
              <a16:creationId xmlns:a16="http://schemas.microsoft.com/office/drawing/2014/main" id="{943CBEE4-CE5F-4E81-8986-35414A13D95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36" name="Line 1745">
          <a:extLst>
            <a:ext uri="{FF2B5EF4-FFF2-40B4-BE49-F238E27FC236}">
              <a16:creationId xmlns:a16="http://schemas.microsoft.com/office/drawing/2014/main" id="{767FA595-9BCC-4412-AB00-F9D92AE3958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37" name="Line 1746">
          <a:extLst>
            <a:ext uri="{FF2B5EF4-FFF2-40B4-BE49-F238E27FC236}">
              <a16:creationId xmlns:a16="http://schemas.microsoft.com/office/drawing/2014/main" id="{E2CA2949-39E1-467D-B52C-58D310AA78B5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38" name="Line 1747">
          <a:extLst>
            <a:ext uri="{FF2B5EF4-FFF2-40B4-BE49-F238E27FC236}">
              <a16:creationId xmlns:a16="http://schemas.microsoft.com/office/drawing/2014/main" id="{24FD0F64-503A-4C5B-90CC-9285E775557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39" name="Line 1748">
          <a:extLst>
            <a:ext uri="{FF2B5EF4-FFF2-40B4-BE49-F238E27FC236}">
              <a16:creationId xmlns:a16="http://schemas.microsoft.com/office/drawing/2014/main" id="{65D136B5-586A-419D-8FFC-6F193A742C7A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40" name="Line 1749">
          <a:extLst>
            <a:ext uri="{FF2B5EF4-FFF2-40B4-BE49-F238E27FC236}">
              <a16:creationId xmlns:a16="http://schemas.microsoft.com/office/drawing/2014/main" id="{3E5E7184-445C-4F3B-ABBC-466881CB6A30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41" name="Line 1750">
          <a:extLst>
            <a:ext uri="{FF2B5EF4-FFF2-40B4-BE49-F238E27FC236}">
              <a16:creationId xmlns:a16="http://schemas.microsoft.com/office/drawing/2014/main" id="{0CEC5771-FB7E-4CA3-A695-9EDC0269E21E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42" name="Line 1751">
          <a:extLst>
            <a:ext uri="{FF2B5EF4-FFF2-40B4-BE49-F238E27FC236}">
              <a16:creationId xmlns:a16="http://schemas.microsoft.com/office/drawing/2014/main" id="{A98C1E6D-90E9-48B0-B621-0CEB88E76942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43" name="Line 1752">
          <a:extLst>
            <a:ext uri="{FF2B5EF4-FFF2-40B4-BE49-F238E27FC236}">
              <a16:creationId xmlns:a16="http://schemas.microsoft.com/office/drawing/2014/main" id="{79CB5EF9-4587-468B-9148-1F03F60541F3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44" name="Line 1753">
          <a:extLst>
            <a:ext uri="{FF2B5EF4-FFF2-40B4-BE49-F238E27FC236}">
              <a16:creationId xmlns:a16="http://schemas.microsoft.com/office/drawing/2014/main" id="{81CBA6F6-E3F8-4407-B252-D15C97D66FB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45" name="Line 1754">
          <a:extLst>
            <a:ext uri="{FF2B5EF4-FFF2-40B4-BE49-F238E27FC236}">
              <a16:creationId xmlns:a16="http://schemas.microsoft.com/office/drawing/2014/main" id="{0F425576-EA61-4253-AD9B-A276BEA6752F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46" name="Line 1755">
          <a:extLst>
            <a:ext uri="{FF2B5EF4-FFF2-40B4-BE49-F238E27FC236}">
              <a16:creationId xmlns:a16="http://schemas.microsoft.com/office/drawing/2014/main" id="{B45AE2FD-D3D3-4A7A-A9D8-34DF182F6447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1003</xdr:row>
      <xdr:rowOff>0</xdr:rowOff>
    </xdr:from>
    <xdr:to>
      <xdr:col>10</xdr:col>
      <xdr:colOff>38100</xdr:colOff>
      <xdr:row>1003</xdr:row>
      <xdr:rowOff>0</xdr:rowOff>
    </xdr:to>
    <xdr:sp macro="" textlink="">
      <xdr:nvSpPr>
        <xdr:cNvPr id="9747" name="Line 1756">
          <a:extLst>
            <a:ext uri="{FF2B5EF4-FFF2-40B4-BE49-F238E27FC236}">
              <a16:creationId xmlns:a16="http://schemas.microsoft.com/office/drawing/2014/main" id="{46162DFD-6307-49F0-A32A-92D55245DB34}"/>
            </a:ext>
          </a:extLst>
        </xdr:cNvPr>
        <xdr:cNvSpPr>
          <a:spLocks noChangeShapeType="1"/>
        </xdr:cNvSpPr>
      </xdr:nvSpPr>
      <xdr:spPr bwMode="auto">
        <a:xfrm>
          <a:off x="5819775" y="1625441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48" name="Line 1743">
          <a:extLst>
            <a:ext uri="{FF2B5EF4-FFF2-40B4-BE49-F238E27FC236}">
              <a16:creationId xmlns:a16="http://schemas.microsoft.com/office/drawing/2014/main" id="{E3962044-B2EF-49E0-B6E4-816CBE8FB6A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49" name="Line 1744">
          <a:extLst>
            <a:ext uri="{FF2B5EF4-FFF2-40B4-BE49-F238E27FC236}">
              <a16:creationId xmlns:a16="http://schemas.microsoft.com/office/drawing/2014/main" id="{0C22987C-5FCB-4E16-9A4B-1F7CDCB87A0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50" name="Line 1745">
          <a:extLst>
            <a:ext uri="{FF2B5EF4-FFF2-40B4-BE49-F238E27FC236}">
              <a16:creationId xmlns:a16="http://schemas.microsoft.com/office/drawing/2014/main" id="{CCADC6FA-8279-47CB-9CA3-67EE3170D5F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51" name="Line 1746">
          <a:extLst>
            <a:ext uri="{FF2B5EF4-FFF2-40B4-BE49-F238E27FC236}">
              <a16:creationId xmlns:a16="http://schemas.microsoft.com/office/drawing/2014/main" id="{3B8A7347-C8FD-4036-A048-4CAC854646E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52" name="Line 1747">
          <a:extLst>
            <a:ext uri="{FF2B5EF4-FFF2-40B4-BE49-F238E27FC236}">
              <a16:creationId xmlns:a16="http://schemas.microsoft.com/office/drawing/2014/main" id="{B08D645C-F9D2-4A7D-87A3-E3D48ABF8AC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53" name="Line 1748">
          <a:extLst>
            <a:ext uri="{FF2B5EF4-FFF2-40B4-BE49-F238E27FC236}">
              <a16:creationId xmlns:a16="http://schemas.microsoft.com/office/drawing/2014/main" id="{E4CD7DEC-7489-4A05-9CE7-2FC87A281D9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54" name="Line 1749">
          <a:extLst>
            <a:ext uri="{FF2B5EF4-FFF2-40B4-BE49-F238E27FC236}">
              <a16:creationId xmlns:a16="http://schemas.microsoft.com/office/drawing/2014/main" id="{1A64A0CB-14B6-4BB8-8987-71099F45CC3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55" name="Line 1750">
          <a:extLst>
            <a:ext uri="{FF2B5EF4-FFF2-40B4-BE49-F238E27FC236}">
              <a16:creationId xmlns:a16="http://schemas.microsoft.com/office/drawing/2014/main" id="{1FE04672-2609-457E-8D65-C667ADFB4B6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56" name="Line 1751">
          <a:extLst>
            <a:ext uri="{FF2B5EF4-FFF2-40B4-BE49-F238E27FC236}">
              <a16:creationId xmlns:a16="http://schemas.microsoft.com/office/drawing/2014/main" id="{C58DAA9C-B076-4778-B246-DB3708CA060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57" name="Line 1752">
          <a:extLst>
            <a:ext uri="{FF2B5EF4-FFF2-40B4-BE49-F238E27FC236}">
              <a16:creationId xmlns:a16="http://schemas.microsoft.com/office/drawing/2014/main" id="{5F8A38AD-646C-435F-9690-D94450D885B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58" name="Line 1753">
          <a:extLst>
            <a:ext uri="{FF2B5EF4-FFF2-40B4-BE49-F238E27FC236}">
              <a16:creationId xmlns:a16="http://schemas.microsoft.com/office/drawing/2014/main" id="{BD0FC2E4-B01B-4EAE-B717-B40E1433722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59" name="Line 1754">
          <a:extLst>
            <a:ext uri="{FF2B5EF4-FFF2-40B4-BE49-F238E27FC236}">
              <a16:creationId xmlns:a16="http://schemas.microsoft.com/office/drawing/2014/main" id="{13E4DB1A-C461-4725-87CB-04D2C418CDC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60" name="Line 1755">
          <a:extLst>
            <a:ext uri="{FF2B5EF4-FFF2-40B4-BE49-F238E27FC236}">
              <a16:creationId xmlns:a16="http://schemas.microsoft.com/office/drawing/2014/main" id="{E22DAE7E-9CF7-4673-BDF9-88C67733F55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61" name="Line 1756">
          <a:extLst>
            <a:ext uri="{FF2B5EF4-FFF2-40B4-BE49-F238E27FC236}">
              <a16:creationId xmlns:a16="http://schemas.microsoft.com/office/drawing/2014/main" id="{EEF553CB-D79E-4BCB-99C6-F6BAC7DE425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62" name="Line 1743">
          <a:extLst>
            <a:ext uri="{FF2B5EF4-FFF2-40B4-BE49-F238E27FC236}">
              <a16:creationId xmlns:a16="http://schemas.microsoft.com/office/drawing/2014/main" id="{77131017-1B75-4B70-8AC5-346E0D05DAE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63" name="Line 1744">
          <a:extLst>
            <a:ext uri="{FF2B5EF4-FFF2-40B4-BE49-F238E27FC236}">
              <a16:creationId xmlns:a16="http://schemas.microsoft.com/office/drawing/2014/main" id="{972BD93F-13F8-4FD9-9738-2F544775294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64" name="Line 1745">
          <a:extLst>
            <a:ext uri="{FF2B5EF4-FFF2-40B4-BE49-F238E27FC236}">
              <a16:creationId xmlns:a16="http://schemas.microsoft.com/office/drawing/2014/main" id="{D6E7C097-9939-4290-B329-786699E36C7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65" name="Line 1746">
          <a:extLst>
            <a:ext uri="{FF2B5EF4-FFF2-40B4-BE49-F238E27FC236}">
              <a16:creationId xmlns:a16="http://schemas.microsoft.com/office/drawing/2014/main" id="{1D89F616-3377-4D5F-94C6-56439CBA433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66" name="Line 1747">
          <a:extLst>
            <a:ext uri="{FF2B5EF4-FFF2-40B4-BE49-F238E27FC236}">
              <a16:creationId xmlns:a16="http://schemas.microsoft.com/office/drawing/2014/main" id="{0EBB40EB-25DA-4E4D-837D-4BBBDAD5EC1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67" name="Line 1748">
          <a:extLst>
            <a:ext uri="{FF2B5EF4-FFF2-40B4-BE49-F238E27FC236}">
              <a16:creationId xmlns:a16="http://schemas.microsoft.com/office/drawing/2014/main" id="{03E76B3F-8D3C-4719-9C59-692F96553C2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68" name="Line 1749">
          <a:extLst>
            <a:ext uri="{FF2B5EF4-FFF2-40B4-BE49-F238E27FC236}">
              <a16:creationId xmlns:a16="http://schemas.microsoft.com/office/drawing/2014/main" id="{103BFF2B-7768-44F2-9DE6-D807CFDDFFA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69" name="Line 1750">
          <a:extLst>
            <a:ext uri="{FF2B5EF4-FFF2-40B4-BE49-F238E27FC236}">
              <a16:creationId xmlns:a16="http://schemas.microsoft.com/office/drawing/2014/main" id="{39FCCA80-3A3E-40C8-8D94-1B9BD94287D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70" name="Line 1751">
          <a:extLst>
            <a:ext uri="{FF2B5EF4-FFF2-40B4-BE49-F238E27FC236}">
              <a16:creationId xmlns:a16="http://schemas.microsoft.com/office/drawing/2014/main" id="{783E629E-7062-4C7A-AABB-991707FB9DB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71" name="Line 1752">
          <a:extLst>
            <a:ext uri="{FF2B5EF4-FFF2-40B4-BE49-F238E27FC236}">
              <a16:creationId xmlns:a16="http://schemas.microsoft.com/office/drawing/2014/main" id="{6FBF5D4A-5892-409B-8ECB-184A0F29E33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72" name="Line 1753">
          <a:extLst>
            <a:ext uri="{FF2B5EF4-FFF2-40B4-BE49-F238E27FC236}">
              <a16:creationId xmlns:a16="http://schemas.microsoft.com/office/drawing/2014/main" id="{D9FBE2B8-CB96-43D4-AD02-24CCFFA3594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73" name="Line 1754">
          <a:extLst>
            <a:ext uri="{FF2B5EF4-FFF2-40B4-BE49-F238E27FC236}">
              <a16:creationId xmlns:a16="http://schemas.microsoft.com/office/drawing/2014/main" id="{B593ADB7-A0F8-4FDC-8BD3-947EA71032E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74" name="Line 1755">
          <a:extLst>
            <a:ext uri="{FF2B5EF4-FFF2-40B4-BE49-F238E27FC236}">
              <a16:creationId xmlns:a16="http://schemas.microsoft.com/office/drawing/2014/main" id="{FDF90893-2387-463D-AD74-41748714B0D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75" name="Line 1756">
          <a:extLst>
            <a:ext uri="{FF2B5EF4-FFF2-40B4-BE49-F238E27FC236}">
              <a16:creationId xmlns:a16="http://schemas.microsoft.com/office/drawing/2014/main" id="{0F618608-9CE9-4F4E-B8A0-6338D5A9BEF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76" name="Line 1743">
          <a:extLst>
            <a:ext uri="{FF2B5EF4-FFF2-40B4-BE49-F238E27FC236}">
              <a16:creationId xmlns:a16="http://schemas.microsoft.com/office/drawing/2014/main" id="{623404AC-D7C4-4463-ADC3-3CF674FF213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77" name="Line 1744">
          <a:extLst>
            <a:ext uri="{FF2B5EF4-FFF2-40B4-BE49-F238E27FC236}">
              <a16:creationId xmlns:a16="http://schemas.microsoft.com/office/drawing/2014/main" id="{22BA78BF-48AA-4ADC-A24E-FED68C16787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78" name="Line 1745">
          <a:extLst>
            <a:ext uri="{FF2B5EF4-FFF2-40B4-BE49-F238E27FC236}">
              <a16:creationId xmlns:a16="http://schemas.microsoft.com/office/drawing/2014/main" id="{E40A1E68-B36A-423F-9D1C-3BA766250BF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79" name="Line 1746">
          <a:extLst>
            <a:ext uri="{FF2B5EF4-FFF2-40B4-BE49-F238E27FC236}">
              <a16:creationId xmlns:a16="http://schemas.microsoft.com/office/drawing/2014/main" id="{150CFF64-40D6-40EE-B6A9-28E3F864915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80" name="Line 1747">
          <a:extLst>
            <a:ext uri="{FF2B5EF4-FFF2-40B4-BE49-F238E27FC236}">
              <a16:creationId xmlns:a16="http://schemas.microsoft.com/office/drawing/2014/main" id="{08B0BBA6-E5B6-44B3-B887-02A2DA3A463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81" name="Line 1748">
          <a:extLst>
            <a:ext uri="{FF2B5EF4-FFF2-40B4-BE49-F238E27FC236}">
              <a16:creationId xmlns:a16="http://schemas.microsoft.com/office/drawing/2014/main" id="{8D46A34B-998C-48F3-B4AF-B87DF4C078F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82" name="Line 1749">
          <a:extLst>
            <a:ext uri="{FF2B5EF4-FFF2-40B4-BE49-F238E27FC236}">
              <a16:creationId xmlns:a16="http://schemas.microsoft.com/office/drawing/2014/main" id="{BEA97C48-1329-4358-8390-5872BA1B6B9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83" name="Line 1750">
          <a:extLst>
            <a:ext uri="{FF2B5EF4-FFF2-40B4-BE49-F238E27FC236}">
              <a16:creationId xmlns:a16="http://schemas.microsoft.com/office/drawing/2014/main" id="{4B0C03E4-4036-4EDF-8D9F-46EBFB3CE78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84" name="Line 1751">
          <a:extLst>
            <a:ext uri="{FF2B5EF4-FFF2-40B4-BE49-F238E27FC236}">
              <a16:creationId xmlns:a16="http://schemas.microsoft.com/office/drawing/2014/main" id="{92AE79D4-AAF8-4549-B39D-88BE2B3EE97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85" name="Line 1752">
          <a:extLst>
            <a:ext uri="{FF2B5EF4-FFF2-40B4-BE49-F238E27FC236}">
              <a16:creationId xmlns:a16="http://schemas.microsoft.com/office/drawing/2014/main" id="{95CF1512-A0B6-4FEE-B752-BFA5D21304F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86" name="Line 1753">
          <a:extLst>
            <a:ext uri="{FF2B5EF4-FFF2-40B4-BE49-F238E27FC236}">
              <a16:creationId xmlns:a16="http://schemas.microsoft.com/office/drawing/2014/main" id="{52846ACF-F646-463A-B30E-5E4EB482008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87" name="Line 1754">
          <a:extLst>
            <a:ext uri="{FF2B5EF4-FFF2-40B4-BE49-F238E27FC236}">
              <a16:creationId xmlns:a16="http://schemas.microsoft.com/office/drawing/2014/main" id="{B080D806-5299-458D-A3EF-651A93195EA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88" name="Line 1755">
          <a:extLst>
            <a:ext uri="{FF2B5EF4-FFF2-40B4-BE49-F238E27FC236}">
              <a16:creationId xmlns:a16="http://schemas.microsoft.com/office/drawing/2014/main" id="{DFDF4E7C-8F6C-4B82-9562-ABC5D45CA08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89" name="Line 1756">
          <a:extLst>
            <a:ext uri="{FF2B5EF4-FFF2-40B4-BE49-F238E27FC236}">
              <a16:creationId xmlns:a16="http://schemas.microsoft.com/office/drawing/2014/main" id="{65CE1412-0D81-45E4-9584-B42D361E40F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90" name="Line 3967">
          <a:extLst>
            <a:ext uri="{FF2B5EF4-FFF2-40B4-BE49-F238E27FC236}">
              <a16:creationId xmlns:a16="http://schemas.microsoft.com/office/drawing/2014/main" id="{D6469AB1-2026-49C9-BB03-4E987503D1B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91" name="Line 3968">
          <a:extLst>
            <a:ext uri="{FF2B5EF4-FFF2-40B4-BE49-F238E27FC236}">
              <a16:creationId xmlns:a16="http://schemas.microsoft.com/office/drawing/2014/main" id="{AAD49EA4-FE05-4339-86A3-79B3A7F6EAB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92" name="Line 3969">
          <a:extLst>
            <a:ext uri="{FF2B5EF4-FFF2-40B4-BE49-F238E27FC236}">
              <a16:creationId xmlns:a16="http://schemas.microsoft.com/office/drawing/2014/main" id="{70D0B491-1789-4722-8B99-BEC58E844B4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93" name="Line 3970">
          <a:extLst>
            <a:ext uri="{FF2B5EF4-FFF2-40B4-BE49-F238E27FC236}">
              <a16:creationId xmlns:a16="http://schemas.microsoft.com/office/drawing/2014/main" id="{84B499E4-26EC-418D-84BF-D5900C4A56F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94" name="Line 3971">
          <a:extLst>
            <a:ext uri="{FF2B5EF4-FFF2-40B4-BE49-F238E27FC236}">
              <a16:creationId xmlns:a16="http://schemas.microsoft.com/office/drawing/2014/main" id="{406F41EA-84A3-45AD-B488-D5FA66131E0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95" name="Line 3972">
          <a:extLst>
            <a:ext uri="{FF2B5EF4-FFF2-40B4-BE49-F238E27FC236}">
              <a16:creationId xmlns:a16="http://schemas.microsoft.com/office/drawing/2014/main" id="{7EDB3F7C-98DD-4A1A-BB37-CA307B2510A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96" name="Line 3973">
          <a:extLst>
            <a:ext uri="{FF2B5EF4-FFF2-40B4-BE49-F238E27FC236}">
              <a16:creationId xmlns:a16="http://schemas.microsoft.com/office/drawing/2014/main" id="{A28D2E5A-F4B3-472A-93EB-4552E1D6C6F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97" name="Line 3974">
          <a:extLst>
            <a:ext uri="{FF2B5EF4-FFF2-40B4-BE49-F238E27FC236}">
              <a16:creationId xmlns:a16="http://schemas.microsoft.com/office/drawing/2014/main" id="{6A5D1CFD-49E5-4734-8885-47826818518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98" name="Line 3975">
          <a:extLst>
            <a:ext uri="{FF2B5EF4-FFF2-40B4-BE49-F238E27FC236}">
              <a16:creationId xmlns:a16="http://schemas.microsoft.com/office/drawing/2014/main" id="{A4F6B99A-9CE3-4D69-844D-4BB71A22CCA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799" name="Line 3976">
          <a:extLst>
            <a:ext uri="{FF2B5EF4-FFF2-40B4-BE49-F238E27FC236}">
              <a16:creationId xmlns:a16="http://schemas.microsoft.com/office/drawing/2014/main" id="{CB470736-A48C-4577-AAFA-1AE7EFA01B0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00" name="Line 3977">
          <a:extLst>
            <a:ext uri="{FF2B5EF4-FFF2-40B4-BE49-F238E27FC236}">
              <a16:creationId xmlns:a16="http://schemas.microsoft.com/office/drawing/2014/main" id="{C62C7063-32C5-4F5F-8ADC-345A1364788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01" name="Line 3978">
          <a:extLst>
            <a:ext uri="{FF2B5EF4-FFF2-40B4-BE49-F238E27FC236}">
              <a16:creationId xmlns:a16="http://schemas.microsoft.com/office/drawing/2014/main" id="{DCA84FEF-DB09-4905-B23F-3CB35177F7B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02" name="Line 3979">
          <a:extLst>
            <a:ext uri="{FF2B5EF4-FFF2-40B4-BE49-F238E27FC236}">
              <a16:creationId xmlns:a16="http://schemas.microsoft.com/office/drawing/2014/main" id="{7979C1AB-C3E3-470D-8512-E08C62208F2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03" name="Line 3980">
          <a:extLst>
            <a:ext uri="{FF2B5EF4-FFF2-40B4-BE49-F238E27FC236}">
              <a16:creationId xmlns:a16="http://schemas.microsoft.com/office/drawing/2014/main" id="{47553C83-3C4B-43EC-901B-DE0DD60593D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04" name="Line 3981">
          <a:extLst>
            <a:ext uri="{FF2B5EF4-FFF2-40B4-BE49-F238E27FC236}">
              <a16:creationId xmlns:a16="http://schemas.microsoft.com/office/drawing/2014/main" id="{49E072AD-5464-4F30-B4B2-509B3EB116E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05" name="Line 3982">
          <a:extLst>
            <a:ext uri="{FF2B5EF4-FFF2-40B4-BE49-F238E27FC236}">
              <a16:creationId xmlns:a16="http://schemas.microsoft.com/office/drawing/2014/main" id="{C37AE304-2304-4E51-BD75-CC8C59A7337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06" name="Line 3983">
          <a:extLst>
            <a:ext uri="{FF2B5EF4-FFF2-40B4-BE49-F238E27FC236}">
              <a16:creationId xmlns:a16="http://schemas.microsoft.com/office/drawing/2014/main" id="{43D2C097-18EE-457D-B7CD-C6E687B07D2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07" name="Line 3984">
          <a:extLst>
            <a:ext uri="{FF2B5EF4-FFF2-40B4-BE49-F238E27FC236}">
              <a16:creationId xmlns:a16="http://schemas.microsoft.com/office/drawing/2014/main" id="{647C3254-5FFD-424C-89B6-621A0A7656B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08" name="Line 3985">
          <a:extLst>
            <a:ext uri="{FF2B5EF4-FFF2-40B4-BE49-F238E27FC236}">
              <a16:creationId xmlns:a16="http://schemas.microsoft.com/office/drawing/2014/main" id="{2CA89FD2-0AC7-4F54-9F95-4673F10186B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09" name="Line 3986">
          <a:extLst>
            <a:ext uri="{FF2B5EF4-FFF2-40B4-BE49-F238E27FC236}">
              <a16:creationId xmlns:a16="http://schemas.microsoft.com/office/drawing/2014/main" id="{EDC15CBF-2C60-45E5-837E-EB0F5781092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10" name="Line 3987">
          <a:extLst>
            <a:ext uri="{FF2B5EF4-FFF2-40B4-BE49-F238E27FC236}">
              <a16:creationId xmlns:a16="http://schemas.microsoft.com/office/drawing/2014/main" id="{31E8FE57-CC7E-4609-8758-7F489344147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11" name="Line 3988">
          <a:extLst>
            <a:ext uri="{FF2B5EF4-FFF2-40B4-BE49-F238E27FC236}">
              <a16:creationId xmlns:a16="http://schemas.microsoft.com/office/drawing/2014/main" id="{6C5B9885-394A-467D-86FD-F8E27198D94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12" name="Line 3989">
          <a:extLst>
            <a:ext uri="{FF2B5EF4-FFF2-40B4-BE49-F238E27FC236}">
              <a16:creationId xmlns:a16="http://schemas.microsoft.com/office/drawing/2014/main" id="{2BEFC7E1-DCEB-46C5-B587-D3185BED47F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13" name="Line 3990">
          <a:extLst>
            <a:ext uri="{FF2B5EF4-FFF2-40B4-BE49-F238E27FC236}">
              <a16:creationId xmlns:a16="http://schemas.microsoft.com/office/drawing/2014/main" id="{BD2D5298-1FC6-4836-8D04-6125905003A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14" name="Line 3991">
          <a:extLst>
            <a:ext uri="{FF2B5EF4-FFF2-40B4-BE49-F238E27FC236}">
              <a16:creationId xmlns:a16="http://schemas.microsoft.com/office/drawing/2014/main" id="{0950AB64-FDD6-4D73-B71B-2720C69FE78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15" name="Line 3992">
          <a:extLst>
            <a:ext uri="{FF2B5EF4-FFF2-40B4-BE49-F238E27FC236}">
              <a16:creationId xmlns:a16="http://schemas.microsoft.com/office/drawing/2014/main" id="{B27FE1D2-703D-4F92-94F1-A33BBA81F5C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16" name="Line 3993">
          <a:extLst>
            <a:ext uri="{FF2B5EF4-FFF2-40B4-BE49-F238E27FC236}">
              <a16:creationId xmlns:a16="http://schemas.microsoft.com/office/drawing/2014/main" id="{DA4E5123-AC2D-415A-998B-8092F91115F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17" name="Line 3994">
          <a:extLst>
            <a:ext uri="{FF2B5EF4-FFF2-40B4-BE49-F238E27FC236}">
              <a16:creationId xmlns:a16="http://schemas.microsoft.com/office/drawing/2014/main" id="{FB2F9035-608C-4D63-A467-BEC0E24EED0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18" name="Line 3995">
          <a:extLst>
            <a:ext uri="{FF2B5EF4-FFF2-40B4-BE49-F238E27FC236}">
              <a16:creationId xmlns:a16="http://schemas.microsoft.com/office/drawing/2014/main" id="{AF0C833D-D352-4E4F-B92F-0327A8AC696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19" name="Line 3996">
          <a:extLst>
            <a:ext uri="{FF2B5EF4-FFF2-40B4-BE49-F238E27FC236}">
              <a16:creationId xmlns:a16="http://schemas.microsoft.com/office/drawing/2014/main" id="{F8B8F235-5658-41FC-A3DC-A5945707B54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20" name="Line 3997">
          <a:extLst>
            <a:ext uri="{FF2B5EF4-FFF2-40B4-BE49-F238E27FC236}">
              <a16:creationId xmlns:a16="http://schemas.microsoft.com/office/drawing/2014/main" id="{A796043C-53A2-484F-BF03-A7B20EECC26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21" name="Line 3998">
          <a:extLst>
            <a:ext uri="{FF2B5EF4-FFF2-40B4-BE49-F238E27FC236}">
              <a16:creationId xmlns:a16="http://schemas.microsoft.com/office/drawing/2014/main" id="{0C3E863C-B921-4FE9-B3B4-AAFAB490361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22" name="Line 3999">
          <a:extLst>
            <a:ext uri="{FF2B5EF4-FFF2-40B4-BE49-F238E27FC236}">
              <a16:creationId xmlns:a16="http://schemas.microsoft.com/office/drawing/2014/main" id="{E2F0894E-FE7E-4D7F-B598-E840FC3DC0B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23" name="Line 4000">
          <a:extLst>
            <a:ext uri="{FF2B5EF4-FFF2-40B4-BE49-F238E27FC236}">
              <a16:creationId xmlns:a16="http://schemas.microsoft.com/office/drawing/2014/main" id="{2C853FBA-B23C-4E00-8BCF-F333E8B68C9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24" name="Line 4001">
          <a:extLst>
            <a:ext uri="{FF2B5EF4-FFF2-40B4-BE49-F238E27FC236}">
              <a16:creationId xmlns:a16="http://schemas.microsoft.com/office/drawing/2014/main" id="{D7505D9A-BD7D-4E70-BC93-206CCED3F50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25" name="Line 4002">
          <a:extLst>
            <a:ext uri="{FF2B5EF4-FFF2-40B4-BE49-F238E27FC236}">
              <a16:creationId xmlns:a16="http://schemas.microsoft.com/office/drawing/2014/main" id="{2982DB06-7BB4-4E53-88BA-EFB27F01EDC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26" name="Line 4003">
          <a:extLst>
            <a:ext uri="{FF2B5EF4-FFF2-40B4-BE49-F238E27FC236}">
              <a16:creationId xmlns:a16="http://schemas.microsoft.com/office/drawing/2014/main" id="{34DDD160-4A34-4D17-86E9-6285F40450F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27" name="Line 4004">
          <a:extLst>
            <a:ext uri="{FF2B5EF4-FFF2-40B4-BE49-F238E27FC236}">
              <a16:creationId xmlns:a16="http://schemas.microsoft.com/office/drawing/2014/main" id="{32C3D792-4E82-4883-9130-BA1471A6162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28" name="Line 4005">
          <a:extLst>
            <a:ext uri="{FF2B5EF4-FFF2-40B4-BE49-F238E27FC236}">
              <a16:creationId xmlns:a16="http://schemas.microsoft.com/office/drawing/2014/main" id="{9481F61F-CC5C-4E3C-A655-B67C0F51BC5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29" name="Line 4006">
          <a:extLst>
            <a:ext uri="{FF2B5EF4-FFF2-40B4-BE49-F238E27FC236}">
              <a16:creationId xmlns:a16="http://schemas.microsoft.com/office/drawing/2014/main" id="{85BBB47E-E9B3-402C-BF11-D41E94C7E7D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30" name="Line 4007">
          <a:extLst>
            <a:ext uri="{FF2B5EF4-FFF2-40B4-BE49-F238E27FC236}">
              <a16:creationId xmlns:a16="http://schemas.microsoft.com/office/drawing/2014/main" id="{3C475E6E-9248-4080-A0C1-8C6E2CC6DE8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31" name="Line 4008">
          <a:extLst>
            <a:ext uri="{FF2B5EF4-FFF2-40B4-BE49-F238E27FC236}">
              <a16:creationId xmlns:a16="http://schemas.microsoft.com/office/drawing/2014/main" id="{CE0F9FB5-B304-48BF-AB06-0E27149840B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32" name="Line 1743">
          <a:extLst>
            <a:ext uri="{FF2B5EF4-FFF2-40B4-BE49-F238E27FC236}">
              <a16:creationId xmlns:a16="http://schemas.microsoft.com/office/drawing/2014/main" id="{E877654D-6039-4F4A-9540-B8C8A63D212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33" name="Line 1744">
          <a:extLst>
            <a:ext uri="{FF2B5EF4-FFF2-40B4-BE49-F238E27FC236}">
              <a16:creationId xmlns:a16="http://schemas.microsoft.com/office/drawing/2014/main" id="{3A797891-A17B-4BB6-9524-B2F24E719C4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34" name="Line 1745">
          <a:extLst>
            <a:ext uri="{FF2B5EF4-FFF2-40B4-BE49-F238E27FC236}">
              <a16:creationId xmlns:a16="http://schemas.microsoft.com/office/drawing/2014/main" id="{67ADF2EB-5E7C-4746-9711-09A4FA26F15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35" name="Line 1746">
          <a:extLst>
            <a:ext uri="{FF2B5EF4-FFF2-40B4-BE49-F238E27FC236}">
              <a16:creationId xmlns:a16="http://schemas.microsoft.com/office/drawing/2014/main" id="{A200B480-6F6E-43B1-89A8-A16ACBE1ED8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36" name="Line 1747">
          <a:extLst>
            <a:ext uri="{FF2B5EF4-FFF2-40B4-BE49-F238E27FC236}">
              <a16:creationId xmlns:a16="http://schemas.microsoft.com/office/drawing/2014/main" id="{D7C69655-9E0A-4864-BE39-900E632C639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37" name="Line 1748">
          <a:extLst>
            <a:ext uri="{FF2B5EF4-FFF2-40B4-BE49-F238E27FC236}">
              <a16:creationId xmlns:a16="http://schemas.microsoft.com/office/drawing/2014/main" id="{E77243BA-C382-4B31-8AA7-FCF88EF5DB9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38" name="Line 1749">
          <a:extLst>
            <a:ext uri="{FF2B5EF4-FFF2-40B4-BE49-F238E27FC236}">
              <a16:creationId xmlns:a16="http://schemas.microsoft.com/office/drawing/2014/main" id="{6B0ED558-AC24-4D62-BD71-3C993679C07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39" name="Line 1750">
          <a:extLst>
            <a:ext uri="{FF2B5EF4-FFF2-40B4-BE49-F238E27FC236}">
              <a16:creationId xmlns:a16="http://schemas.microsoft.com/office/drawing/2014/main" id="{A6903BB5-D19B-4E4E-8F85-63F02A46CF5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40" name="Line 1751">
          <a:extLst>
            <a:ext uri="{FF2B5EF4-FFF2-40B4-BE49-F238E27FC236}">
              <a16:creationId xmlns:a16="http://schemas.microsoft.com/office/drawing/2014/main" id="{DCDA3390-A315-4A7D-916A-E69ED215593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41" name="Line 1752">
          <a:extLst>
            <a:ext uri="{FF2B5EF4-FFF2-40B4-BE49-F238E27FC236}">
              <a16:creationId xmlns:a16="http://schemas.microsoft.com/office/drawing/2014/main" id="{2974415F-CF21-42EC-B87A-FB6C96EF4E0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42" name="Line 1753">
          <a:extLst>
            <a:ext uri="{FF2B5EF4-FFF2-40B4-BE49-F238E27FC236}">
              <a16:creationId xmlns:a16="http://schemas.microsoft.com/office/drawing/2014/main" id="{2C3D9B7F-87FF-414E-A880-9262D16DCD4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43" name="Line 1754">
          <a:extLst>
            <a:ext uri="{FF2B5EF4-FFF2-40B4-BE49-F238E27FC236}">
              <a16:creationId xmlns:a16="http://schemas.microsoft.com/office/drawing/2014/main" id="{5A46B88D-FBAC-421A-BA0E-B4D71DD464B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44" name="Line 1755">
          <a:extLst>
            <a:ext uri="{FF2B5EF4-FFF2-40B4-BE49-F238E27FC236}">
              <a16:creationId xmlns:a16="http://schemas.microsoft.com/office/drawing/2014/main" id="{9C8DD139-8690-454F-B535-C180D09112E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45" name="Line 1756">
          <a:extLst>
            <a:ext uri="{FF2B5EF4-FFF2-40B4-BE49-F238E27FC236}">
              <a16:creationId xmlns:a16="http://schemas.microsoft.com/office/drawing/2014/main" id="{9D2E8D2E-389D-4204-AC29-4042D191105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46" name="Line 1743">
          <a:extLst>
            <a:ext uri="{FF2B5EF4-FFF2-40B4-BE49-F238E27FC236}">
              <a16:creationId xmlns:a16="http://schemas.microsoft.com/office/drawing/2014/main" id="{431C4D43-4DAF-4517-A4B4-1E59392CA74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47" name="Line 1744">
          <a:extLst>
            <a:ext uri="{FF2B5EF4-FFF2-40B4-BE49-F238E27FC236}">
              <a16:creationId xmlns:a16="http://schemas.microsoft.com/office/drawing/2014/main" id="{E903B127-6905-4D05-866F-2C0B5437F24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48" name="Line 1745">
          <a:extLst>
            <a:ext uri="{FF2B5EF4-FFF2-40B4-BE49-F238E27FC236}">
              <a16:creationId xmlns:a16="http://schemas.microsoft.com/office/drawing/2014/main" id="{C1B38174-B870-4D0A-93AD-C7557A945850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49" name="Line 1746">
          <a:extLst>
            <a:ext uri="{FF2B5EF4-FFF2-40B4-BE49-F238E27FC236}">
              <a16:creationId xmlns:a16="http://schemas.microsoft.com/office/drawing/2014/main" id="{60C8C7CF-D17A-45EE-94A1-DECC72D4DD5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50" name="Line 1747">
          <a:extLst>
            <a:ext uri="{FF2B5EF4-FFF2-40B4-BE49-F238E27FC236}">
              <a16:creationId xmlns:a16="http://schemas.microsoft.com/office/drawing/2014/main" id="{4426B3E3-A347-452F-A518-64FE02700FF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51" name="Line 1748">
          <a:extLst>
            <a:ext uri="{FF2B5EF4-FFF2-40B4-BE49-F238E27FC236}">
              <a16:creationId xmlns:a16="http://schemas.microsoft.com/office/drawing/2014/main" id="{3E27A03C-BCB0-48F6-B0B5-6A9E94A7576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52" name="Line 1749">
          <a:extLst>
            <a:ext uri="{FF2B5EF4-FFF2-40B4-BE49-F238E27FC236}">
              <a16:creationId xmlns:a16="http://schemas.microsoft.com/office/drawing/2014/main" id="{7753BDA6-0210-4460-9701-0BD571BE514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53" name="Line 1750">
          <a:extLst>
            <a:ext uri="{FF2B5EF4-FFF2-40B4-BE49-F238E27FC236}">
              <a16:creationId xmlns:a16="http://schemas.microsoft.com/office/drawing/2014/main" id="{E1CCCEA0-0FAE-44DD-81C4-63D83723585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54" name="Line 1751">
          <a:extLst>
            <a:ext uri="{FF2B5EF4-FFF2-40B4-BE49-F238E27FC236}">
              <a16:creationId xmlns:a16="http://schemas.microsoft.com/office/drawing/2014/main" id="{3ACA4036-B79E-47D9-9152-F62C3E5FF40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55" name="Line 1752">
          <a:extLst>
            <a:ext uri="{FF2B5EF4-FFF2-40B4-BE49-F238E27FC236}">
              <a16:creationId xmlns:a16="http://schemas.microsoft.com/office/drawing/2014/main" id="{4446CF99-A161-4B46-8581-F03A7DBE7D5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56" name="Line 1753">
          <a:extLst>
            <a:ext uri="{FF2B5EF4-FFF2-40B4-BE49-F238E27FC236}">
              <a16:creationId xmlns:a16="http://schemas.microsoft.com/office/drawing/2014/main" id="{DE4C76AD-D318-48A3-8564-7E1D75D983E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57" name="Line 1754">
          <a:extLst>
            <a:ext uri="{FF2B5EF4-FFF2-40B4-BE49-F238E27FC236}">
              <a16:creationId xmlns:a16="http://schemas.microsoft.com/office/drawing/2014/main" id="{ECD85005-35B2-40B7-A3A9-ABEF1E0C7F8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58" name="Line 1755">
          <a:extLst>
            <a:ext uri="{FF2B5EF4-FFF2-40B4-BE49-F238E27FC236}">
              <a16:creationId xmlns:a16="http://schemas.microsoft.com/office/drawing/2014/main" id="{04558D1B-C41B-4862-92AB-FC0D0D9A8F2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59" name="Line 1756">
          <a:extLst>
            <a:ext uri="{FF2B5EF4-FFF2-40B4-BE49-F238E27FC236}">
              <a16:creationId xmlns:a16="http://schemas.microsoft.com/office/drawing/2014/main" id="{F935F01D-1E4B-4D91-94B1-D75A60F7B92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60" name="Line 1743">
          <a:extLst>
            <a:ext uri="{FF2B5EF4-FFF2-40B4-BE49-F238E27FC236}">
              <a16:creationId xmlns:a16="http://schemas.microsoft.com/office/drawing/2014/main" id="{5F5BD08B-9A0C-4254-8633-96E96282171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61" name="Line 1744">
          <a:extLst>
            <a:ext uri="{FF2B5EF4-FFF2-40B4-BE49-F238E27FC236}">
              <a16:creationId xmlns:a16="http://schemas.microsoft.com/office/drawing/2014/main" id="{E3977112-2E79-4587-9394-79E4D64537A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62" name="Line 1745">
          <a:extLst>
            <a:ext uri="{FF2B5EF4-FFF2-40B4-BE49-F238E27FC236}">
              <a16:creationId xmlns:a16="http://schemas.microsoft.com/office/drawing/2014/main" id="{048A6C33-C384-41F7-B836-FA0EE551518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63" name="Line 1746">
          <a:extLst>
            <a:ext uri="{FF2B5EF4-FFF2-40B4-BE49-F238E27FC236}">
              <a16:creationId xmlns:a16="http://schemas.microsoft.com/office/drawing/2014/main" id="{6D2BFF7A-B0C9-41DD-B964-1D5AC0D36C2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64" name="Line 1747">
          <a:extLst>
            <a:ext uri="{FF2B5EF4-FFF2-40B4-BE49-F238E27FC236}">
              <a16:creationId xmlns:a16="http://schemas.microsoft.com/office/drawing/2014/main" id="{B455E01E-E59D-48F9-9A0F-C17BCC595BA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65" name="Line 1748">
          <a:extLst>
            <a:ext uri="{FF2B5EF4-FFF2-40B4-BE49-F238E27FC236}">
              <a16:creationId xmlns:a16="http://schemas.microsoft.com/office/drawing/2014/main" id="{75EA14B8-4A8E-46CD-89F1-867609FB073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66" name="Line 1749">
          <a:extLst>
            <a:ext uri="{FF2B5EF4-FFF2-40B4-BE49-F238E27FC236}">
              <a16:creationId xmlns:a16="http://schemas.microsoft.com/office/drawing/2014/main" id="{DE0C639F-9AA6-4C33-9291-C83635D428B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67" name="Line 1750">
          <a:extLst>
            <a:ext uri="{FF2B5EF4-FFF2-40B4-BE49-F238E27FC236}">
              <a16:creationId xmlns:a16="http://schemas.microsoft.com/office/drawing/2014/main" id="{10725939-D34C-462B-ADF0-8343F4325E5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68" name="Line 1751">
          <a:extLst>
            <a:ext uri="{FF2B5EF4-FFF2-40B4-BE49-F238E27FC236}">
              <a16:creationId xmlns:a16="http://schemas.microsoft.com/office/drawing/2014/main" id="{5E04E019-59C3-4BF1-A867-AE6C0186D333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69" name="Line 1752">
          <a:extLst>
            <a:ext uri="{FF2B5EF4-FFF2-40B4-BE49-F238E27FC236}">
              <a16:creationId xmlns:a16="http://schemas.microsoft.com/office/drawing/2014/main" id="{4CADA08A-BDB0-4B78-8514-CC50DFFD3AD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70" name="Line 1753">
          <a:extLst>
            <a:ext uri="{FF2B5EF4-FFF2-40B4-BE49-F238E27FC236}">
              <a16:creationId xmlns:a16="http://schemas.microsoft.com/office/drawing/2014/main" id="{B7B3FED3-38A5-4E3C-BEB9-A49F176BC06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71" name="Line 1754">
          <a:extLst>
            <a:ext uri="{FF2B5EF4-FFF2-40B4-BE49-F238E27FC236}">
              <a16:creationId xmlns:a16="http://schemas.microsoft.com/office/drawing/2014/main" id="{8223D566-369F-4521-B073-E5E53FBB928A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72" name="Line 1755">
          <a:extLst>
            <a:ext uri="{FF2B5EF4-FFF2-40B4-BE49-F238E27FC236}">
              <a16:creationId xmlns:a16="http://schemas.microsoft.com/office/drawing/2014/main" id="{B7887F84-917E-4CAD-89CA-CB184059D63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73" name="Line 1756">
          <a:extLst>
            <a:ext uri="{FF2B5EF4-FFF2-40B4-BE49-F238E27FC236}">
              <a16:creationId xmlns:a16="http://schemas.microsoft.com/office/drawing/2014/main" id="{1F651021-D9B4-450D-9BA0-57D34DBDAE6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74" name="Line 1743">
          <a:extLst>
            <a:ext uri="{FF2B5EF4-FFF2-40B4-BE49-F238E27FC236}">
              <a16:creationId xmlns:a16="http://schemas.microsoft.com/office/drawing/2014/main" id="{0B0FEFD4-620C-4C71-81D2-2DD588F6266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75" name="Line 1744">
          <a:extLst>
            <a:ext uri="{FF2B5EF4-FFF2-40B4-BE49-F238E27FC236}">
              <a16:creationId xmlns:a16="http://schemas.microsoft.com/office/drawing/2014/main" id="{1625087C-C949-41C3-A3AE-B547AB16EB1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76" name="Line 1745">
          <a:extLst>
            <a:ext uri="{FF2B5EF4-FFF2-40B4-BE49-F238E27FC236}">
              <a16:creationId xmlns:a16="http://schemas.microsoft.com/office/drawing/2014/main" id="{E5B7278B-9621-45EC-ADC8-6D0F9169A8C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77" name="Line 1746">
          <a:extLst>
            <a:ext uri="{FF2B5EF4-FFF2-40B4-BE49-F238E27FC236}">
              <a16:creationId xmlns:a16="http://schemas.microsoft.com/office/drawing/2014/main" id="{5EC18FD4-C80A-413D-948F-DEF43058ABC2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78" name="Line 1747">
          <a:extLst>
            <a:ext uri="{FF2B5EF4-FFF2-40B4-BE49-F238E27FC236}">
              <a16:creationId xmlns:a16="http://schemas.microsoft.com/office/drawing/2014/main" id="{94A6B982-62BE-4428-BDFA-10E09B7C2FD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79" name="Line 1748">
          <a:extLst>
            <a:ext uri="{FF2B5EF4-FFF2-40B4-BE49-F238E27FC236}">
              <a16:creationId xmlns:a16="http://schemas.microsoft.com/office/drawing/2014/main" id="{761E451A-DC04-4369-973A-F3275BFD216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80" name="Line 1749">
          <a:extLst>
            <a:ext uri="{FF2B5EF4-FFF2-40B4-BE49-F238E27FC236}">
              <a16:creationId xmlns:a16="http://schemas.microsoft.com/office/drawing/2014/main" id="{C7856337-08D3-4295-9111-A4CA1DCB75B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81" name="Line 1750">
          <a:extLst>
            <a:ext uri="{FF2B5EF4-FFF2-40B4-BE49-F238E27FC236}">
              <a16:creationId xmlns:a16="http://schemas.microsoft.com/office/drawing/2014/main" id="{057D5884-8D4E-4B9E-BEC3-A6CE6080F6D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82" name="Line 1751">
          <a:extLst>
            <a:ext uri="{FF2B5EF4-FFF2-40B4-BE49-F238E27FC236}">
              <a16:creationId xmlns:a16="http://schemas.microsoft.com/office/drawing/2014/main" id="{7238B654-7066-4E87-902C-EA8E00CF8F7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83" name="Line 1752">
          <a:extLst>
            <a:ext uri="{FF2B5EF4-FFF2-40B4-BE49-F238E27FC236}">
              <a16:creationId xmlns:a16="http://schemas.microsoft.com/office/drawing/2014/main" id="{5B2FE745-3E97-43F3-8FD0-0EB0D6BEEC7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84" name="Line 1753">
          <a:extLst>
            <a:ext uri="{FF2B5EF4-FFF2-40B4-BE49-F238E27FC236}">
              <a16:creationId xmlns:a16="http://schemas.microsoft.com/office/drawing/2014/main" id="{68BFF790-8F0C-4D5C-8BEE-8E683294A95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85" name="Line 1754">
          <a:extLst>
            <a:ext uri="{FF2B5EF4-FFF2-40B4-BE49-F238E27FC236}">
              <a16:creationId xmlns:a16="http://schemas.microsoft.com/office/drawing/2014/main" id="{B50EF30D-9F38-4DB5-9B01-03673824D721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86" name="Line 1755">
          <a:extLst>
            <a:ext uri="{FF2B5EF4-FFF2-40B4-BE49-F238E27FC236}">
              <a16:creationId xmlns:a16="http://schemas.microsoft.com/office/drawing/2014/main" id="{05FFFD29-C9AB-436A-B75E-153BC20A3C2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87" name="Line 1756">
          <a:extLst>
            <a:ext uri="{FF2B5EF4-FFF2-40B4-BE49-F238E27FC236}">
              <a16:creationId xmlns:a16="http://schemas.microsoft.com/office/drawing/2014/main" id="{22CF3ABE-90E5-4017-8D64-380E4825351B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88" name="Line 1743">
          <a:extLst>
            <a:ext uri="{FF2B5EF4-FFF2-40B4-BE49-F238E27FC236}">
              <a16:creationId xmlns:a16="http://schemas.microsoft.com/office/drawing/2014/main" id="{42E5B62E-185C-482B-9891-F6AF45222C96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89" name="Line 1744">
          <a:extLst>
            <a:ext uri="{FF2B5EF4-FFF2-40B4-BE49-F238E27FC236}">
              <a16:creationId xmlns:a16="http://schemas.microsoft.com/office/drawing/2014/main" id="{0AAE9311-283D-4DF0-9DDF-314B4DBA363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90" name="Line 1745">
          <a:extLst>
            <a:ext uri="{FF2B5EF4-FFF2-40B4-BE49-F238E27FC236}">
              <a16:creationId xmlns:a16="http://schemas.microsoft.com/office/drawing/2014/main" id="{92397827-F758-4C22-B43F-37AF0FC49AE9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91" name="Line 1746">
          <a:extLst>
            <a:ext uri="{FF2B5EF4-FFF2-40B4-BE49-F238E27FC236}">
              <a16:creationId xmlns:a16="http://schemas.microsoft.com/office/drawing/2014/main" id="{59A41576-26D6-4FD6-84CB-998148E4514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92" name="Line 1747">
          <a:extLst>
            <a:ext uri="{FF2B5EF4-FFF2-40B4-BE49-F238E27FC236}">
              <a16:creationId xmlns:a16="http://schemas.microsoft.com/office/drawing/2014/main" id="{635E4684-CE35-46C4-AA74-7C309FD325B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93" name="Line 1748">
          <a:extLst>
            <a:ext uri="{FF2B5EF4-FFF2-40B4-BE49-F238E27FC236}">
              <a16:creationId xmlns:a16="http://schemas.microsoft.com/office/drawing/2014/main" id="{5DECDA0E-D3DB-422F-B643-8628EFD03077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94" name="Line 1749">
          <a:extLst>
            <a:ext uri="{FF2B5EF4-FFF2-40B4-BE49-F238E27FC236}">
              <a16:creationId xmlns:a16="http://schemas.microsoft.com/office/drawing/2014/main" id="{F0B90361-BE05-49CE-B1F0-8953A31C763D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95" name="Line 1750">
          <a:extLst>
            <a:ext uri="{FF2B5EF4-FFF2-40B4-BE49-F238E27FC236}">
              <a16:creationId xmlns:a16="http://schemas.microsoft.com/office/drawing/2014/main" id="{19CFEF78-1DF4-400F-8426-199B613A392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96" name="Line 1751">
          <a:extLst>
            <a:ext uri="{FF2B5EF4-FFF2-40B4-BE49-F238E27FC236}">
              <a16:creationId xmlns:a16="http://schemas.microsoft.com/office/drawing/2014/main" id="{547FAFD7-07B1-42A7-B808-CF6B41E9B225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97" name="Line 1752">
          <a:extLst>
            <a:ext uri="{FF2B5EF4-FFF2-40B4-BE49-F238E27FC236}">
              <a16:creationId xmlns:a16="http://schemas.microsoft.com/office/drawing/2014/main" id="{0CD37BA0-1B17-4309-8840-84139014ED2C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98" name="Line 1753">
          <a:extLst>
            <a:ext uri="{FF2B5EF4-FFF2-40B4-BE49-F238E27FC236}">
              <a16:creationId xmlns:a16="http://schemas.microsoft.com/office/drawing/2014/main" id="{D9C6F88C-29C8-42C8-9060-D7799F5E75FE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899" name="Line 1754">
          <a:extLst>
            <a:ext uri="{FF2B5EF4-FFF2-40B4-BE49-F238E27FC236}">
              <a16:creationId xmlns:a16="http://schemas.microsoft.com/office/drawing/2014/main" id="{E60BBFE9-66E2-4226-8AEA-981FBC11E22F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900" name="Line 1755">
          <a:extLst>
            <a:ext uri="{FF2B5EF4-FFF2-40B4-BE49-F238E27FC236}">
              <a16:creationId xmlns:a16="http://schemas.microsoft.com/office/drawing/2014/main" id="{41DE6AC0-0531-40F8-BACB-C349D0D5A3D4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1007</xdr:row>
      <xdr:rowOff>0</xdr:rowOff>
    </xdr:from>
    <xdr:to>
      <xdr:col>10</xdr:col>
      <xdr:colOff>38100</xdr:colOff>
      <xdr:row>1007</xdr:row>
      <xdr:rowOff>0</xdr:rowOff>
    </xdr:to>
    <xdr:sp macro="" textlink="">
      <xdr:nvSpPr>
        <xdr:cNvPr id="9901" name="Line 1756">
          <a:extLst>
            <a:ext uri="{FF2B5EF4-FFF2-40B4-BE49-F238E27FC236}">
              <a16:creationId xmlns:a16="http://schemas.microsoft.com/office/drawing/2014/main" id="{1E2FD625-2135-49D8-B666-9B3888730168}"/>
            </a:ext>
          </a:extLst>
        </xdr:cNvPr>
        <xdr:cNvSpPr>
          <a:spLocks noChangeShapeType="1"/>
        </xdr:cNvSpPr>
      </xdr:nvSpPr>
      <xdr:spPr bwMode="auto">
        <a:xfrm>
          <a:off x="5819775" y="163191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579"/>
  <sheetViews>
    <sheetView showZeros="0" tabSelected="1" view="pageBreakPreview" zoomScaleNormal="100" zoomScaleSheetLayoutView="100" workbookViewId="0">
      <selection activeCell="A2" sqref="A2:T2"/>
    </sheetView>
  </sheetViews>
  <sheetFormatPr defaultRowHeight="12.75" x14ac:dyDescent="0.2"/>
  <cols>
    <col min="1" max="1" width="3.7109375" style="1" customWidth="1"/>
    <col min="2" max="2" width="7.42578125" style="1" customWidth="1"/>
    <col min="3" max="3" width="29" style="1" customWidth="1"/>
    <col min="4" max="5" width="11.7109375" style="1" customWidth="1"/>
    <col min="6" max="6" width="7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7109375" style="1" customWidth="1"/>
    <col min="21" max="21" width="9.140625" style="1"/>
    <col min="22" max="25" width="9.140625" style="1" hidden="1" customWidth="1"/>
    <col min="26" max="16384" width="9.140625" style="1"/>
  </cols>
  <sheetData>
    <row r="1" spans="1:20" x14ac:dyDescent="0.2">
      <c r="C1" s="7"/>
      <c r="D1" s="63"/>
      <c r="E1" s="63"/>
      <c r="F1" s="63"/>
      <c r="G1" s="63"/>
    </row>
    <row r="2" spans="1:20" x14ac:dyDescent="0.2">
      <c r="A2" s="64" t="s">
        <v>42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0" ht="15" customHeight="1" x14ac:dyDescent="0.2">
      <c r="A3" s="246" t="s">
        <v>165</v>
      </c>
      <c r="B3" s="246"/>
      <c r="C3" s="246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</row>
    <row r="4" spans="1:20" ht="41.25" customHeight="1" x14ac:dyDescent="0.2">
      <c r="A4" s="249" t="s">
        <v>248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</row>
    <row r="5" spans="1:20" ht="15" hidden="1" customHeight="1" x14ac:dyDescent="0.2">
      <c r="A5" s="249"/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</row>
    <row r="6" spans="1:20" ht="14.25" hidden="1" x14ac:dyDescent="0.2">
      <c r="A6" s="133" t="s">
        <v>24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</row>
    <row r="7" spans="1:20" ht="15" hidden="1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ht="13.5" hidden="1" x14ac:dyDescent="0.2">
      <c r="A8" s="8"/>
      <c r="J8" s="131" t="s">
        <v>17</v>
      </c>
      <c r="K8" s="131"/>
      <c r="L8" s="132" t="s">
        <v>18</v>
      </c>
      <c r="M8" s="132"/>
      <c r="N8" s="132"/>
      <c r="O8" s="132"/>
      <c r="P8" s="2">
        <v>1903.33</v>
      </c>
    </row>
    <row r="9" spans="1:20" ht="13.5" hidden="1" x14ac:dyDescent="0.2">
      <c r="A9" s="134" t="s">
        <v>15</v>
      </c>
      <c r="B9" s="134"/>
      <c r="C9" s="134"/>
      <c r="D9" s="134"/>
      <c r="E9" s="134"/>
      <c r="F9" s="136" t="e">
        <f>#REF!</f>
        <v>#REF!</v>
      </c>
      <c r="G9" s="137"/>
      <c r="H9" s="9" t="s">
        <v>16</v>
      </c>
      <c r="L9" s="132" t="s">
        <v>19</v>
      </c>
      <c r="M9" s="132"/>
      <c r="N9" s="132"/>
      <c r="O9" s="132"/>
      <c r="P9" s="2">
        <v>3361.95</v>
      </c>
    </row>
    <row r="10" spans="1:20" ht="13.5" hidden="1" x14ac:dyDescent="0.2">
      <c r="A10" s="8"/>
      <c r="K10" s="138" t="s">
        <v>20</v>
      </c>
      <c r="L10" s="138"/>
      <c r="M10" s="138"/>
      <c r="N10" s="138"/>
      <c r="O10" s="138"/>
      <c r="P10" s="3">
        <v>1.0615000000000001</v>
      </c>
    </row>
    <row r="11" spans="1:20" ht="13.5" x14ac:dyDescent="0.2">
      <c r="A11" s="8"/>
      <c r="K11" s="6"/>
      <c r="L11" s="6"/>
      <c r="M11" s="6"/>
      <c r="N11" s="6"/>
      <c r="O11" s="6"/>
      <c r="P11" s="3"/>
    </row>
    <row r="12" spans="1:20" ht="22.5" customHeight="1" x14ac:dyDescent="0.2">
      <c r="A12" s="130" t="s">
        <v>0</v>
      </c>
      <c r="B12" s="126" t="s">
        <v>1</v>
      </c>
      <c r="C12" s="130" t="s">
        <v>2</v>
      </c>
      <c r="D12" s="126" t="s">
        <v>3</v>
      </c>
      <c r="E12" s="126" t="s">
        <v>4</v>
      </c>
      <c r="F12" s="126" t="s">
        <v>5</v>
      </c>
      <c r="G12" s="130" t="s">
        <v>6</v>
      </c>
      <c r="H12" s="130"/>
      <c r="I12" s="130"/>
      <c r="J12" s="130"/>
      <c r="K12" s="130"/>
      <c r="L12" s="130"/>
      <c r="M12" s="130"/>
      <c r="N12" s="130"/>
      <c r="O12" s="130"/>
      <c r="P12" s="130" t="s">
        <v>7</v>
      </c>
      <c r="Q12" s="130" t="s">
        <v>8</v>
      </c>
      <c r="R12" s="13" t="s">
        <v>8</v>
      </c>
      <c r="S12" s="130" t="s">
        <v>41</v>
      </c>
      <c r="T12" s="130" t="s">
        <v>7</v>
      </c>
    </row>
    <row r="13" spans="1:20" ht="11.25" customHeight="1" x14ac:dyDescent="0.2">
      <c r="A13" s="130"/>
      <c r="B13" s="126"/>
      <c r="C13" s="130"/>
      <c r="D13" s="126"/>
      <c r="E13" s="126"/>
      <c r="F13" s="126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" t="s">
        <v>9</v>
      </c>
      <c r="S13" s="130"/>
      <c r="T13" s="130"/>
    </row>
    <row r="14" spans="1:20" ht="11.25" customHeight="1" x14ac:dyDescent="0.2">
      <c r="A14" s="130"/>
      <c r="B14" s="126"/>
      <c r="C14" s="130"/>
      <c r="D14" s="126"/>
      <c r="E14" s="126"/>
      <c r="F14" s="126"/>
      <c r="G14" s="130" t="s">
        <v>10</v>
      </c>
      <c r="H14" s="130"/>
      <c r="I14" s="130" t="s">
        <v>11</v>
      </c>
      <c r="J14" s="130"/>
      <c r="K14" s="130" t="s">
        <v>12</v>
      </c>
      <c r="L14" s="130"/>
      <c r="M14" s="130"/>
      <c r="N14" s="130"/>
      <c r="O14" s="130"/>
      <c r="P14" s="130"/>
      <c r="Q14" s="130"/>
      <c r="R14" s="14">
        <f>P10</f>
        <v>1.0615000000000001</v>
      </c>
      <c r="S14" s="130"/>
      <c r="T14" s="130"/>
    </row>
    <row r="15" spans="1:20" ht="42.75" x14ac:dyDescent="0.2">
      <c r="A15" s="130"/>
      <c r="B15" s="126"/>
      <c r="C15" s="130"/>
      <c r="D15" s="126"/>
      <c r="E15" s="126"/>
      <c r="F15" s="126"/>
      <c r="G15" s="12" t="s">
        <v>37</v>
      </c>
      <c r="H15" s="12" t="s">
        <v>36</v>
      </c>
      <c r="I15" s="12" t="s">
        <v>37</v>
      </c>
      <c r="J15" s="12" t="s">
        <v>36</v>
      </c>
      <c r="K15" s="11" t="s">
        <v>21</v>
      </c>
      <c r="L15" s="12" t="s">
        <v>35</v>
      </c>
      <c r="M15" s="11" t="s">
        <v>13</v>
      </c>
      <c r="N15" s="11" t="s">
        <v>34</v>
      </c>
      <c r="O15" s="12" t="s">
        <v>7</v>
      </c>
      <c r="P15" s="15" t="s">
        <v>33</v>
      </c>
      <c r="Q15" s="21" t="s">
        <v>33</v>
      </c>
      <c r="R15" s="10" t="s">
        <v>33</v>
      </c>
      <c r="S15" s="11" t="s">
        <v>14</v>
      </c>
      <c r="T15" s="11" t="s">
        <v>14</v>
      </c>
    </row>
    <row r="16" spans="1:20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6</v>
      </c>
      <c r="T16" s="16">
        <v>7</v>
      </c>
    </row>
    <row r="17" spans="1:20" ht="12.75" customHeight="1" x14ac:dyDescent="0.2">
      <c r="A17" s="90"/>
      <c r="B17" s="68"/>
      <c r="C17" s="120" t="s">
        <v>75</v>
      </c>
      <c r="D17" s="90"/>
      <c r="E17" s="86"/>
      <c r="F17" s="86">
        <f>H17+J17+R17</f>
        <v>0</v>
      </c>
      <c r="G17" s="97"/>
      <c r="H17" s="88">
        <f>G17*$P$8/1000</f>
        <v>0</v>
      </c>
      <c r="I17" s="97"/>
      <c r="J17" s="88">
        <f>I17*$P$9/1000</f>
        <v>0</v>
      </c>
      <c r="K17" s="18"/>
      <c r="L17" s="18"/>
      <c r="M17" s="18"/>
      <c r="N17" s="17"/>
      <c r="O17" s="15">
        <f t="shared" ref="O17:O40" si="0">M17*N17</f>
        <v>0</v>
      </c>
      <c r="P17" s="88">
        <f>E17*F17</f>
        <v>0</v>
      </c>
      <c r="Q17" s="88">
        <f>SUM(O17:O20)</f>
        <v>0</v>
      </c>
      <c r="R17" s="88">
        <f>Q17*1.02*1.05*$R$14</f>
        <v>0</v>
      </c>
      <c r="S17" s="247">
        <f>1.133*1.0048*1.008*1.015*1.0015</f>
        <v>1.1665062344517116</v>
      </c>
      <c r="T17" s="248"/>
    </row>
    <row r="18" spans="1:20" ht="12.75" customHeight="1" x14ac:dyDescent="0.2">
      <c r="A18" s="90"/>
      <c r="B18" s="68"/>
      <c r="C18" s="121"/>
      <c r="D18" s="90"/>
      <c r="E18" s="86"/>
      <c r="F18" s="86"/>
      <c r="G18" s="97"/>
      <c r="H18" s="88"/>
      <c r="I18" s="97"/>
      <c r="J18" s="88"/>
      <c r="K18" s="18"/>
      <c r="L18" s="18"/>
      <c r="M18" s="18"/>
      <c r="N18" s="17"/>
      <c r="O18" s="15">
        <f t="shared" si="0"/>
        <v>0</v>
      </c>
      <c r="P18" s="88"/>
      <c r="Q18" s="88"/>
      <c r="R18" s="88"/>
      <c r="S18" s="247"/>
      <c r="T18" s="248"/>
    </row>
    <row r="19" spans="1:20" ht="12.75" customHeight="1" x14ac:dyDescent="0.2">
      <c r="A19" s="90"/>
      <c r="B19" s="68"/>
      <c r="C19" s="121"/>
      <c r="D19" s="90"/>
      <c r="E19" s="86"/>
      <c r="F19" s="86"/>
      <c r="G19" s="97"/>
      <c r="H19" s="88"/>
      <c r="I19" s="97"/>
      <c r="J19" s="88"/>
      <c r="K19" s="18"/>
      <c r="L19" s="18"/>
      <c r="M19" s="19"/>
      <c r="N19" s="17"/>
      <c r="O19" s="15">
        <f t="shared" si="0"/>
        <v>0</v>
      </c>
      <c r="P19" s="88"/>
      <c r="Q19" s="88"/>
      <c r="R19" s="88"/>
      <c r="S19" s="247"/>
      <c r="T19" s="248"/>
    </row>
    <row r="20" spans="1:20" ht="12.75" customHeight="1" x14ac:dyDescent="0.2">
      <c r="A20" s="90"/>
      <c r="B20" s="68"/>
      <c r="C20" s="122"/>
      <c r="D20" s="90"/>
      <c r="E20" s="86"/>
      <c r="F20" s="86"/>
      <c r="G20" s="97"/>
      <c r="H20" s="88"/>
      <c r="I20" s="97"/>
      <c r="J20" s="88"/>
      <c r="K20" s="18"/>
      <c r="L20" s="18"/>
      <c r="M20" s="18"/>
      <c r="N20" s="17"/>
      <c r="O20" s="15">
        <f t="shared" si="0"/>
        <v>0</v>
      </c>
      <c r="P20" s="88"/>
      <c r="Q20" s="88"/>
      <c r="R20" s="88"/>
      <c r="S20" s="247"/>
      <c r="T20" s="248"/>
    </row>
    <row r="21" spans="1:20" ht="12.75" customHeight="1" x14ac:dyDescent="0.2">
      <c r="A21" s="65"/>
      <c r="B21" s="68"/>
      <c r="C21" s="120" t="s">
        <v>404</v>
      </c>
      <c r="D21" s="95"/>
      <c r="E21" s="72"/>
      <c r="F21" s="73">
        <f>H21+J21+R21</f>
        <v>0</v>
      </c>
      <c r="G21" s="91"/>
      <c r="H21" s="77">
        <f>G21*$P$8/1000</f>
        <v>0</v>
      </c>
      <c r="I21" s="127"/>
      <c r="J21" s="77">
        <f>I21*$P$9/1000</f>
        <v>0</v>
      </c>
      <c r="K21" s="18"/>
      <c r="L21" s="18"/>
      <c r="M21" s="18"/>
      <c r="N21" s="17"/>
      <c r="O21" s="15">
        <f t="shared" si="0"/>
        <v>0</v>
      </c>
      <c r="P21" s="77">
        <f>E21*F21</f>
        <v>0</v>
      </c>
      <c r="Q21" s="77">
        <f>SUM(O21:O24)</f>
        <v>0</v>
      </c>
      <c r="R21" s="77">
        <f>Q21*1.02*1.05*$R$14</f>
        <v>0</v>
      </c>
      <c r="S21" s="77">
        <f>F21*$S$17</f>
        <v>0</v>
      </c>
      <c r="T21" s="77">
        <f>E21*S21</f>
        <v>0</v>
      </c>
    </row>
    <row r="22" spans="1:20" ht="12.75" customHeight="1" x14ac:dyDescent="0.2">
      <c r="A22" s="66"/>
      <c r="B22" s="68"/>
      <c r="C22" s="121"/>
      <c r="D22" s="95"/>
      <c r="E22" s="72"/>
      <c r="F22" s="74"/>
      <c r="G22" s="91"/>
      <c r="H22" s="78"/>
      <c r="I22" s="128"/>
      <c r="J22" s="78"/>
      <c r="K22" s="18"/>
      <c r="L22" s="18"/>
      <c r="M22" s="18"/>
      <c r="N22" s="17"/>
      <c r="O22" s="15">
        <f t="shared" si="0"/>
        <v>0</v>
      </c>
      <c r="P22" s="78"/>
      <c r="Q22" s="78"/>
      <c r="R22" s="78"/>
      <c r="S22" s="78"/>
      <c r="T22" s="78"/>
    </row>
    <row r="23" spans="1:20" ht="12.75" customHeight="1" x14ac:dyDescent="0.2">
      <c r="A23" s="66"/>
      <c r="B23" s="68"/>
      <c r="C23" s="121"/>
      <c r="D23" s="95"/>
      <c r="E23" s="72"/>
      <c r="F23" s="74"/>
      <c r="G23" s="91"/>
      <c r="H23" s="78"/>
      <c r="I23" s="128"/>
      <c r="J23" s="78"/>
      <c r="K23" s="18"/>
      <c r="L23" s="18"/>
      <c r="M23" s="19"/>
      <c r="N23" s="17"/>
      <c r="O23" s="15">
        <f t="shared" si="0"/>
        <v>0</v>
      </c>
      <c r="P23" s="78"/>
      <c r="Q23" s="78"/>
      <c r="R23" s="78"/>
      <c r="S23" s="78"/>
      <c r="T23" s="78"/>
    </row>
    <row r="24" spans="1:20" ht="12.75" customHeight="1" x14ac:dyDescent="0.2">
      <c r="A24" s="67"/>
      <c r="B24" s="68"/>
      <c r="C24" s="122"/>
      <c r="D24" s="95"/>
      <c r="E24" s="72"/>
      <c r="F24" s="75"/>
      <c r="G24" s="91"/>
      <c r="H24" s="79"/>
      <c r="I24" s="129"/>
      <c r="J24" s="79"/>
      <c r="K24" s="18"/>
      <c r="L24" s="18"/>
      <c r="M24" s="18"/>
      <c r="N24" s="17"/>
      <c r="O24" s="15">
        <f t="shared" si="0"/>
        <v>0</v>
      </c>
      <c r="P24" s="79"/>
      <c r="Q24" s="79"/>
      <c r="R24" s="79"/>
      <c r="S24" s="79"/>
      <c r="T24" s="79"/>
    </row>
    <row r="25" spans="1:20" ht="12.75" customHeight="1" x14ac:dyDescent="0.2">
      <c r="A25" s="65"/>
      <c r="B25" s="68"/>
      <c r="C25" s="120" t="s">
        <v>25</v>
      </c>
      <c r="D25" s="95"/>
      <c r="E25" s="72"/>
      <c r="F25" s="73">
        <f>H25+J25+R25</f>
        <v>0</v>
      </c>
      <c r="G25" s="91"/>
      <c r="H25" s="77">
        <f>G25*$P$8/1000</f>
        <v>0</v>
      </c>
      <c r="I25" s="127"/>
      <c r="J25" s="77">
        <f>I25*$P$9/1000</f>
        <v>0</v>
      </c>
      <c r="K25" s="18"/>
      <c r="L25" s="18"/>
      <c r="M25" s="18"/>
      <c r="N25" s="17"/>
      <c r="O25" s="15">
        <f t="shared" si="0"/>
        <v>0</v>
      </c>
      <c r="P25" s="77">
        <f>E25*F25</f>
        <v>0</v>
      </c>
      <c r="Q25" s="77">
        <f>SUM(O25:O28)</f>
        <v>0</v>
      </c>
      <c r="R25" s="77">
        <f>Q25*1.02*1.05*$R$14</f>
        <v>0</v>
      </c>
      <c r="S25" s="77">
        <f>F25*$S$17</f>
        <v>0</v>
      </c>
      <c r="T25" s="77">
        <f>E25*S25</f>
        <v>0</v>
      </c>
    </row>
    <row r="26" spans="1:20" ht="12.75" customHeight="1" x14ac:dyDescent="0.2">
      <c r="A26" s="66"/>
      <c r="B26" s="68"/>
      <c r="C26" s="121"/>
      <c r="D26" s="95"/>
      <c r="E26" s="72"/>
      <c r="F26" s="74"/>
      <c r="G26" s="91"/>
      <c r="H26" s="78"/>
      <c r="I26" s="128"/>
      <c r="J26" s="78"/>
      <c r="K26" s="18"/>
      <c r="L26" s="18"/>
      <c r="M26" s="18"/>
      <c r="N26" s="17"/>
      <c r="O26" s="15">
        <f t="shared" si="0"/>
        <v>0</v>
      </c>
      <c r="P26" s="78"/>
      <c r="Q26" s="78"/>
      <c r="R26" s="78"/>
      <c r="S26" s="78"/>
      <c r="T26" s="78"/>
    </row>
    <row r="27" spans="1:20" ht="12.75" customHeight="1" x14ac:dyDescent="0.2">
      <c r="A27" s="66"/>
      <c r="B27" s="68"/>
      <c r="C27" s="121"/>
      <c r="D27" s="95"/>
      <c r="E27" s="72"/>
      <c r="F27" s="74"/>
      <c r="G27" s="91"/>
      <c r="H27" s="78"/>
      <c r="I27" s="128"/>
      <c r="J27" s="78"/>
      <c r="K27" s="18"/>
      <c r="L27" s="18"/>
      <c r="M27" s="19"/>
      <c r="N27" s="17"/>
      <c r="O27" s="15">
        <f t="shared" si="0"/>
        <v>0</v>
      </c>
      <c r="P27" s="78"/>
      <c r="Q27" s="78"/>
      <c r="R27" s="78"/>
      <c r="S27" s="78"/>
      <c r="T27" s="78"/>
    </row>
    <row r="28" spans="1:20" ht="12.75" customHeight="1" x14ac:dyDescent="0.2">
      <c r="A28" s="67"/>
      <c r="B28" s="68"/>
      <c r="C28" s="122"/>
      <c r="D28" s="95"/>
      <c r="E28" s="72"/>
      <c r="F28" s="75"/>
      <c r="G28" s="91"/>
      <c r="H28" s="79"/>
      <c r="I28" s="129"/>
      <c r="J28" s="79"/>
      <c r="K28" s="18"/>
      <c r="L28" s="18"/>
      <c r="M28" s="18"/>
      <c r="N28" s="17"/>
      <c r="O28" s="15">
        <f t="shared" si="0"/>
        <v>0</v>
      </c>
      <c r="P28" s="79"/>
      <c r="Q28" s="79"/>
      <c r="R28" s="79"/>
      <c r="S28" s="79"/>
      <c r="T28" s="79"/>
    </row>
    <row r="29" spans="1:20" ht="12.75" customHeight="1" x14ac:dyDescent="0.2">
      <c r="A29" s="65">
        <v>1</v>
      </c>
      <c r="B29" s="123" t="s">
        <v>405</v>
      </c>
      <c r="C29" s="123" t="s">
        <v>406</v>
      </c>
      <c r="D29" s="90" t="s">
        <v>30</v>
      </c>
      <c r="E29" s="72">
        <v>5.6</v>
      </c>
      <c r="F29" s="73">
        <f>H29+J29+R29</f>
        <v>20.918107599999999</v>
      </c>
      <c r="G29" s="82">
        <v>5.0199999999999996</v>
      </c>
      <c r="H29" s="77">
        <f>G29*$P$8/1000</f>
        <v>9.5547165999999972</v>
      </c>
      <c r="I29" s="111">
        <v>3.38</v>
      </c>
      <c r="J29" s="77">
        <f>I29*$P$9/1000</f>
        <v>11.363391</v>
      </c>
      <c r="K29" s="32"/>
      <c r="L29" s="32"/>
      <c r="M29" s="32"/>
      <c r="N29" s="33"/>
      <c r="O29" s="15">
        <f t="shared" si="0"/>
        <v>0</v>
      </c>
      <c r="P29" s="77">
        <f>E29*F29</f>
        <v>117.14140255999999</v>
      </c>
      <c r="Q29" s="77">
        <f>SUM(O29:O32)</f>
        <v>0</v>
      </c>
      <c r="R29" s="77">
        <f>Q29*1.02*1.05*$R$14</f>
        <v>0</v>
      </c>
      <c r="S29" s="77">
        <f>F29*$S$17</f>
        <v>24.401102928331731</v>
      </c>
      <c r="T29" s="77">
        <f>E29*S29</f>
        <v>136.64617639865767</v>
      </c>
    </row>
    <row r="30" spans="1:20" ht="12.75" customHeight="1" x14ac:dyDescent="0.2">
      <c r="A30" s="66"/>
      <c r="B30" s="124"/>
      <c r="C30" s="124"/>
      <c r="D30" s="90"/>
      <c r="E30" s="72"/>
      <c r="F30" s="74"/>
      <c r="G30" s="82"/>
      <c r="H30" s="78"/>
      <c r="I30" s="112"/>
      <c r="J30" s="78"/>
      <c r="K30" s="18"/>
      <c r="L30" s="18"/>
      <c r="M30" s="18"/>
      <c r="N30" s="17"/>
      <c r="O30" s="15">
        <f t="shared" si="0"/>
        <v>0</v>
      </c>
      <c r="P30" s="78"/>
      <c r="Q30" s="78"/>
      <c r="R30" s="78"/>
      <c r="S30" s="78"/>
      <c r="T30" s="78"/>
    </row>
    <row r="31" spans="1:20" ht="12.75" customHeight="1" x14ac:dyDescent="0.2">
      <c r="A31" s="66"/>
      <c r="B31" s="124"/>
      <c r="C31" s="124"/>
      <c r="D31" s="90"/>
      <c r="E31" s="72"/>
      <c r="F31" s="74"/>
      <c r="G31" s="82"/>
      <c r="H31" s="78"/>
      <c r="I31" s="112"/>
      <c r="J31" s="78"/>
      <c r="K31" s="18"/>
      <c r="L31" s="18"/>
      <c r="M31" s="19"/>
      <c r="N31" s="17"/>
      <c r="O31" s="15">
        <f t="shared" si="0"/>
        <v>0</v>
      </c>
      <c r="P31" s="78"/>
      <c r="Q31" s="78"/>
      <c r="R31" s="78"/>
      <c r="S31" s="78"/>
      <c r="T31" s="78"/>
    </row>
    <row r="32" spans="1:20" ht="12.75" customHeight="1" x14ac:dyDescent="0.2">
      <c r="A32" s="67"/>
      <c r="B32" s="125"/>
      <c r="C32" s="125"/>
      <c r="D32" s="90"/>
      <c r="E32" s="72"/>
      <c r="F32" s="75"/>
      <c r="G32" s="82"/>
      <c r="H32" s="79"/>
      <c r="I32" s="113"/>
      <c r="J32" s="79"/>
      <c r="K32" s="18"/>
      <c r="L32" s="18"/>
      <c r="M32" s="18"/>
      <c r="N32" s="17"/>
      <c r="O32" s="15">
        <f t="shared" si="0"/>
        <v>0</v>
      </c>
      <c r="P32" s="79"/>
      <c r="Q32" s="79"/>
      <c r="R32" s="79"/>
      <c r="S32" s="79"/>
      <c r="T32" s="79"/>
    </row>
    <row r="33" spans="1:20" ht="12.75" customHeight="1" x14ac:dyDescent="0.2">
      <c r="A33" s="65">
        <v>2</v>
      </c>
      <c r="B33" s="68" t="s">
        <v>407</v>
      </c>
      <c r="C33" s="68" t="s">
        <v>408</v>
      </c>
      <c r="D33" s="90" t="s">
        <v>51</v>
      </c>
      <c r="E33" s="114">
        <v>57</v>
      </c>
      <c r="F33" s="73">
        <f>H33+J33+R33</f>
        <v>1.19929291</v>
      </c>
      <c r="G33" s="91">
        <v>0.45700000000000002</v>
      </c>
      <c r="H33" s="77">
        <f>G33*$P$8/1000</f>
        <v>0.86982181000000003</v>
      </c>
      <c r="I33" s="117">
        <v>9.8000000000000004E-2</v>
      </c>
      <c r="J33" s="77">
        <f>I33*$P$9/1000</f>
        <v>0.32947109999999996</v>
      </c>
      <c r="K33" s="32"/>
      <c r="L33" s="32"/>
      <c r="M33" s="32"/>
      <c r="N33" s="33"/>
      <c r="O33" s="15">
        <f t="shared" si="0"/>
        <v>0</v>
      </c>
      <c r="P33" s="77">
        <f>E33*F33</f>
        <v>68.359695869999996</v>
      </c>
      <c r="Q33" s="77">
        <f>SUM(O33:O36)</f>
        <v>0</v>
      </c>
      <c r="R33" s="77">
        <f>Q33*1.02*1.05*$R$14</f>
        <v>0</v>
      </c>
      <c r="S33" s="77">
        <f>F33*$S$17</f>
        <v>1.3989826564487355</v>
      </c>
      <c r="T33" s="77">
        <f>E33*S33</f>
        <v>79.742011417577928</v>
      </c>
    </row>
    <row r="34" spans="1:20" ht="12.75" customHeight="1" x14ac:dyDescent="0.2">
      <c r="A34" s="66"/>
      <c r="B34" s="68"/>
      <c r="C34" s="68"/>
      <c r="D34" s="90"/>
      <c r="E34" s="115"/>
      <c r="F34" s="74"/>
      <c r="G34" s="91"/>
      <c r="H34" s="78"/>
      <c r="I34" s="118"/>
      <c r="J34" s="78"/>
      <c r="K34" s="18"/>
      <c r="L34" s="18"/>
      <c r="M34" s="18"/>
      <c r="N34" s="17"/>
      <c r="O34" s="15">
        <f t="shared" si="0"/>
        <v>0</v>
      </c>
      <c r="P34" s="78"/>
      <c r="Q34" s="78"/>
      <c r="R34" s="78"/>
      <c r="S34" s="78"/>
      <c r="T34" s="78"/>
    </row>
    <row r="35" spans="1:20" ht="12.75" customHeight="1" x14ac:dyDescent="0.2">
      <c r="A35" s="66"/>
      <c r="B35" s="68"/>
      <c r="C35" s="68"/>
      <c r="D35" s="90"/>
      <c r="E35" s="115"/>
      <c r="F35" s="74"/>
      <c r="G35" s="91"/>
      <c r="H35" s="78"/>
      <c r="I35" s="118"/>
      <c r="J35" s="78"/>
      <c r="K35" s="18"/>
      <c r="L35" s="18"/>
      <c r="M35" s="19"/>
      <c r="N35" s="17"/>
      <c r="O35" s="15">
        <f t="shared" si="0"/>
        <v>0</v>
      </c>
      <c r="P35" s="78"/>
      <c r="Q35" s="78"/>
      <c r="R35" s="78"/>
      <c r="S35" s="78"/>
      <c r="T35" s="78"/>
    </row>
    <row r="36" spans="1:20" ht="12.75" customHeight="1" x14ac:dyDescent="0.2">
      <c r="A36" s="67"/>
      <c r="B36" s="68"/>
      <c r="C36" s="68"/>
      <c r="D36" s="90"/>
      <c r="E36" s="116"/>
      <c r="F36" s="75"/>
      <c r="G36" s="91"/>
      <c r="H36" s="79"/>
      <c r="I36" s="119"/>
      <c r="J36" s="79"/>
      <c r="K36" s="18"/>
      <c r="L36" s="18"/>
      <c r="M36" s="18"/>
      <c r="N36" s="17"/>
      <c r="O36" s="15">
        <f t="shared" si="0"/>
        <v>0</v>
      </c>
      <c r="P36" s="79"/>
      <c r="Q36" s="79"/>
      <c r="R36" s="79"/>
      <c r="S36" s="79"/>
      <c r="T36" s="79"/>
    </row>
    <row r="37" spans="1:20" ht="12.75" customHeight="1" x14ac:dyDescent="0.2">
      <c r="A37" s="65">
        <v>3</v>
      </c>
      <c r="B37" s="68" t="s">
        <v>407</v>
      </c>
      <c r="C37" s="68" t="s">
        <v>409</v>
      </c>
      <c r="D37" s="95" t="s">
        <v>38</v>
      </c>
      <c r="E37" s="96">
        <v>2.2000000000000002</v>
      </c>
      <c r="F37" s="73">
        <f>H37+J37+R37</f>
        <v>1.19929291</v>
      </c>
      <c r="G37" s="97">
        <v>0.45700000000000002</v>
      </c>
      <c r="H37" s="77">
        <f>G37*$P$8/1000</f>
        <v>0.86982181000000003</v>
      </c>
      <c r="I37" s="97">
        <v>9.8000000000000004E-2</v>
      </c>
      <c r="J37" s="77">
        <f>I37*$P$9/1000</f>
        <v>0.32947109999999996</v>
      </c>
      <c r="K37" s="32"/>
      <c r="L37" s="32"/>
      <c r="M37" s="32"/>
      <c r="N37" s="33"/>
      <c r="O37" s="15">
        <f t="shared" si="0"/>
        <v>0</v>
      </c>
      <c r="P37" s="77">
        <f>E37*F37</f>
        <v>2.6384444020000002</v>
      </c>
      <c r="Q37" s="77">
        <f>SUM(O37:O40)</f>
        <v>0</v>
      </c>
      <c r="R37" s="77">
        <f>Q37*1.02*1.05*$R$14</f>
        <v>0</v>
      </c>
      <c r="S37" s="77">
        <f>F37*$S$17</f>
        <v>1.3989826564487355</v>
      </c>
      <c r="T37" s="77">
        <f>E37*S37</f>
        <v>3.0777618441872185</v>
      </c>
    </row>
    <row r="38" spans="1:20" ht="12.75" customHeight="1" x14ac:dyDescent="0.2">
      <c r="A38" s="66"/>
      <c r="B38" s="68"/>
      <c r="C38" s="68"/>
      <c r="D38" s="95"/>
      <c r="E38" s="96"/>
      <c r="F38" s="74"/>
      <c r="G38" s="97"/>
      <c r="H38" s="78"/>
      <c r="I38" s="97"/>
      <c r="J38" s="78"/>
      <c r="K38" s="18"/>
      <c r="L38" s="18"/>
      <c r="M38" s="18"/>
      <c r="N38" s="17"/>
      <c r="O38" s="15">
        <f t="shared" si="0"/>
        <v>0</v>
      </c>
      <c r="P38" s="78"/>
      <c r="Q38" s="78"/>
      <c r="R38" s="78"/>
      <c r="S38" s="78"/>
      <c r="T38" s="78"/>
    </row>
    <row r="39" spans="1:20" ht="12.75" customHeight="1" x14ac:dyDescent="0.2">
      <c r="A39" s="66"/>
      <c r="B39" s="68"/>
      <c r="C39" s="68"/>
      <c r="D39" s="95"/>
      <c r="E39" s="96"/>
      <c r="F39" s="74"/>
      <c r="G39" s="97"/>
      <c r="H39" s="78"/>
      <c r="I39" s="97"/>
      <c r="J39" s="78"/>
      <c r="K39" s="18"/>
      <c r="L39" s="18"/>
      <c r="M39" s="19"/>
      <c r="N39" s="17"/>
      <c r="O39" s="15">
        <f t="shared" si="0"/>
        <v>0</v>
      </c>
      <c r="P39" s="78"/>
      <c r="Q39" s="78"/>
      <c r="R39" s="78"/>
      <c r="S39" s="78"/>
      <c r="T39" s="78"/>
    </row>
    <row r="40" spans="1:20" ht="12.75" customHeight="1" x14ac:dyDescent="0.2">
      <c r="A40" s="67"/>
      <c r="B40" s="68"/>
      <c r="C40" s="68"/>
      <c r="D40" s="95"/>
      <c r="E40" s="96"/>
      <c r="F40" s="75"/>
      <c r="G40" s="97"/>
      <c r="H40" s="79"/>
      <c r="I40" s="97"/>
      <c r="J40" s="79"/>
      <c r="K40" s="18"/>
      <c r="L40" s="18"/>
      <c r="M40" s="18"/>
      <c r="N40" s="17"/>
      <c r="O40" s="15">
        <f t="shared" si="0"/>
        <v>0</v>
      </c>
      <c r="P40" s="79"/>
      <c r="Q40" s="79"/>
      <c r="R40" s="79"/>
      <c r="S40" s="79"/>
      <c r="T40" s="79"/>
    </row>
    <row r="41" spans="1:20" ht="12.75" customHeight="1" x14ac:dyDescent="0.2">
      <c r="A41" s="65"/>
      <c r="B41" s="68"/>
      <c r="C41" s="101" t="s">
        <v>28</v>
      </c>
      <c r="D41" s="95"/>
      <c r="E41" s="72"/>
      <c r="F41" s="73">
        <f>H41+J41+R41</f>
        <v>0</v>
      </c>
      <c r="G41" s="91"/>
      <c r="H41" s="77">
        <f>G41*$P$8/1000</f>
        <v>0</v>
      </c>
      <c r="I41" s="127"/>
      <c r="J41" s="77">
        <f>I41*$P$9/1000</f>
        <v>0</v>
      </c>
      <c r="K41" s="18"/>
      <c r="L41" s="18"/>
      <c r="M41" s="18"/>
      <c r="N41" s="17"/>
      <c r="O41" s="15">
        <f t="shared" ref="O41:O76" si="1">M41*N41</f>
        <v>0</v>
      </c>
      <c r="P41" s="77">
        <f>E41*F41</f>
        <v>0</v>
      </c>
      <c r="Q41" s="77">
        <f>SUM(O41:O44)</f>
        <v>0</v>
      </c>
      <c r="R41" s="77">
        <f>Q41*1.02*1.05*$R$14</f>
        <v>0</v>
      </c>
      <c r="S41" s="77">
        <f>F41*$S$17</f>
        <v>0</v>
      </c>
      <c r="T41" s="77">
        <f>E41*S41</f>
        <v>0</v>
      </c>
    </row>
    <row r="42" spans="1:20" ht="12.75" customHeight="1" x14ac:dyDescent="0.2">
      <c r="A42" s="66"/>
      <c r="B42" s="68"/>
      <c r="C42" s="101"/>
      <c r="D42" s="95"/>
      <c r="E42" s="72"/>
      <c r="F42" s="74"/>
      <c r="G42" s="91"/>
      <c r="H42" s="78"/>
      <c r="I42" s="128"/>
      <c r="J42" s="78"/>
      <c r="K42" s="18"/>
      <c r="L42" s="18"/>
      <c r="M42" s="18"/>
      <c r="N42" s="17"/>
      <c r="O42" s="15">
        <f t="shared" si="1"/>
        <v>0</v>
      </c>
      <c r="P42" s="78"/>
      <c r="Q42" s="78"/>
      <c r="R42" s="78"/>
      <c r="S42" s="78"/>
      <c r="T42" s="78"/>
    </row>
    <row r="43" spans="1:20" ht="12.75" customHeight="1" x14ac:dyDescent="0.2">
      <c r="A43" s="66"/>
      <c r="B43" s="68"/>
      <c r="C43" s="101"/>
      <c r="D43" s="95"/>
      <c r="E43" s="72"/>
      <c r="F43" s="74"/>
      <c r="G43" s="91"/>
      <c r="H43" s="78"/>
      <c r="I43" s="128"/>
      <c r="J43" s="78"/>
      <c r="K43" s="18"/>
      <c r="L43" s="18"/>
      <c r="M43" s="19"/>
      <c r="N43" s="17"/>
      <c r="O43" s="15">
        <f t="shared" si="1"/>
        <v>0</v>
      </c>
      <c r="P43" s="78"/>
      <c r="Q43" s="78"/>
      <c r="R43" s="78"/>
      <c r="S43" s="78"/>
      <c r="T43" s="78"/>
    </row>
    <row r="44" spans="1:20" ht="12.75" customHeight="1" x14ac:dyDescent="0.2">
      <c r="A44" s="67"/>
      <c r="B44" s="68"/>
      <c r="C44" s="101"/>
      <c r="D44" s="95"/>
      <c r="E44" s="72"/>
      <c r="F44" s="75"/>
      <c r="G44" s="91"/>
      <c r="H44" s="79"/>
      <c r="I44" s="129"/>
      <c r="J44" s="79"/>
      <c r="K44" s="18"/>
      <c r="L44" s="18"/>
      <c r="M44" s="18"/>
      <c r="N44" s="17"/>
      <c r="O44" s="15">
        <f t="shared" si="1"/>
        <v>0</v>
      </c>
      <c r="P44" s="79"/>
      <c r="Q44" s="79"/>
      <c r="R44" s="79"/>
      <c r="S44" s="79"/>
      <c r="T44" s="79"/>
    </row>
    <row r="45" spans="1:20" ht="12.75" customHeight="1" x14ac:dyDescent="0.2">
      <c r="A45" s="65">
        <v>1</v>
      </c>
      <c r="B45" s="68" t="s">
        <v>410</v>
      </c>
      <c r="C45" s="68" t="s">
        <v>411</v>
      </c>
      <c r="D45" s="90" t="s">
        <v>30</v>
      </c>
      <c r="E45" s="72">
        <v>1.4</v>
      </c>
      <c r="F45" s="73">
        <f>H45+J45+R45</f>
        <v>72.961235629642118</v>
      </c>
      <c r="G45" s="91">
        <v>7.85</v>
      </c>
      <c r="H45" s="77">
        <f>G45*$P$8/1000</f>
        <v>14.941140499999999</v>
      </c>
      <c r="I45" s="92">
        <v>1.1200000000000001</v>
      </c>
      <c r="J45" s="77">
        <f>I45*$P$9/1000</f>
        <v>3.7653840000000001</v>
      </c>
      <c r="K45" s="18" t="s">
        <v>91</v>
      </c>
      <c r="L45" s="18" t="s">
        <v>32</v>
      </c>
      <c r="M45" s="18">
        <v>1.0149999999999999</v>
      </c>
      <c r="N45" s="33">
        <v>29.806000000000001</v>
      </c>
      <c r="O45" s="15">
        <f t="shared" si="1"/>
        <v>30.253089999999997</v>
      </c>
      <c r="P45" s="77">
        <f>E45*F45</f>
        <v>102.14572988149897</v>
      </c>
      <c r="Q45" s="77">
        <f>SUM(O45:O48)</f>
        <v>47.723027399999999</v>
      </c>
      <c r="R45" s="77">
        <f>Q45*1.02*1.05*$R$14</f>
        <v>54.254711129642111</v>
      </c>
      <c r="S45" s="77">
        <f>F45*$S$17</f>
        <v>85.109736235277879</v>
      </c>
      <c r="T45" s="77">
        <f>E45*S45</f>
        <v>119.15363072938902</v>
      </c>
    </row>
    <row r="46" spans="1:20" ht="12.75" customHeight="1" x14ac:dyDescent="0.25">
      <c r="A46" s="66"/>
      <c r="B46" s="68"/>
      <c r="C46" s="68"/>
      <c r="D46" s="90"/>
      <c r="E46" s="72"/>
      <c r="F46" s="74"/>
      <c r="G46" s="91"/>
      <c r="H46" s="78"/>
      <c r="I46" s="93"/>
      <c r="J46" s="78"/>
      <c r="K46" s="31" t="s">
        <v>334</v>
      </c>
      <c r="L46" s="31" t="s">
        <v>412</v>
      </c>
      <c r="M46" s="18">
        <v>2.9</v>
      </c>
      <c r="N46" s="17">
        <v>3.5</v>
      </c>
      <c r="O46" s="15">
        <f t="shared" si="1"/>
        <v>10.15</v>
      </c>
      <c r="P46" s="78"/>
      <c r="Q46" s="78"/>
      <c r="R46" s="78"/>
      <c r="S46" s="78"/>
      <c r="T46" s="78"/>
    </row>
    <row r="47" spans="1:20" ht="12.75" customHeight="1" x14ac:dyDescent="0.2">
      <c r="A47" s="66"/>
      <c r="B47" s="68"/>
      <c r="C47" s="68"/>
      <c r="D47" s="90"/>
      <c r="E47" s="72"/>
      <c r="F47" s="74"/>
      <c r="G47" s="91"/>
      <c r="H47" s="78"/>
      <c r="I47" s="93"/>
      <c r="J47" s="78"/>
      <c r="K47" s="31" t="s">
        <v>333</v>
      </c>
      <c r="L47" s="31" t="s">
        <v>32</v>
      </c>
      <c r="M47" s="19">
        <v>3.78E-2</v>
      </c>
      <c r="N47" s="17">
        <v>127.083</v>
      </c>
      <c r="O47" s="15">
        <f t="shared" si="1"/>
        <v>4.8037374000000002</v>
      </c>
      <c r="P47" s="78"/>
      <c r="Q47" s="78"/>
      <c r="R47" s="78"/>
      <c r="S47" s="78"/>
      <c r="T47" s="78"/>
    </row>
    <row r="48" spans="1:20" ht="12.75" customHeight="1" x14ac:dyDescent="0.2">
      <c r="A48" s="67"/>
      <c r="B48" s="68"/>
      <c r="C48" s="68"/>
      <c r="D48" s="90"/>
      <c r="E48" s="72"/>
      <c r="F48" s="75"/>
      <c r="G48" s="91"/>
      <c r="H48" s="79"/>
      <c r="I48" s="94"/>
      <c r="J48" s="79"/>
      <c r="K48" s="18" t="s">
        <v>50</v>
      </c>
      <c r="L48" s="31" t="s">
        <v>29</v>
      </c>
      <c r="M48" s="18">
        <v>2.2999999999999998</v>
      </c>
      <c r="N48" s="17">
        <v>1.0940000000000001</v>
      </c>
      <c r="O48" s="15">
        <f t="shared" si="1"/>
        <v>2.5162</v>
      </c>
      <c r="P48" s="79"/>
      <c r="Q48" s="79"/>
      <c r="R48" s="79"/>
      <c r="S48" s="79"/>
      <c r="T48" s="79"/>
    </row>
    <row r="49" spans="1:20" ht="12.75" customHeight="1" x14ac:dyDescent="0.2">
      <c r="A49" s="65">
        <v>2</v>
      </c>
      <c r="B49" s="68" t="s">
        <v>43</v>
      </c>
      <c r="C49" s="68" t="s">
        <v>413</v>
      </c>
      <c r="D49" s="90" t="s">
        <v>27</v>
      </c>
      <c r="E49" s="86">
        <v>7.0000000000000007E-2</v>
      </c>
      <c r="F49" s="73">
        <f>H49+J49+R49</f>
        <v>527.3798638185001</v>
      </c>
      <c r="G49" s="91"/>
      <c r="H49" s="77">
        <f>G49*$P$8/1000</f>
        <v>0</v>
      </c>
      <c r="I49" s="92"/>
      <c r="J49" s="77">
        <f>I49*$P$9/1000</f>
        <v>0</v>
      </c>
      <c r="K49" s="18" t="s">
        <v>335</v>
      </c>
      <c r="L49" s="18" t="s">
        <v>27</v>
      </c>
      <c r="M49" s="18">
        <v>1</v>
      </c>
      <c r="N49" s="33">
        <v>463.88900000000001</v>
      </c>
      <c r="O49" s="15">
        <f t="shared" si="1"/>
        <v>463.88900000000001</v>
      </c>
      <c r="P49" s="77">
        <f>E49*F49</f>
        <v>36.916590467295009</v>
      </c>
      <c r="Q49" s="77">
        <f>SUM(O49:O52)</f>
        <v>463.88900000000001</v>
      </c>
      <c r="R49" s="77">
        <f>Q49*1.02*1.05*$R$14</f>
        <v>527.3798638185001</v>
      </c>
      <c r="S49" s="77">
        <f>F49*$S$17</f>
        <v>615.19189906857503</v>
      </c>
      <c r="T49" s="77">
        <f>E49*S49</f>
        <v>43.063432934800254</v>
      </c>
    </row>
    <row r="50" spans="1:20" ht="12.75" customHeight="1" x14ac:dyDescent="0.2">
      <c r="A50" s="66"/>
      <c r="B50" s="68"/>
      <c r="C50" s="68"/>
      <c r="D50" s="90"/>
      <c r="E50" s="86"/>
      <c r="F50" s="74"/>
      <c r="G50" s="91"/>
      <c r="H50" s="78"/>
      <c r="I50" s="93"/>
      <c r="J50" s="78"/>
      <c r="K50" s="18"/>
      <c r="L50" s="18"/>
      <c r="M50" s="18"/>
      <c r="N50" s="17"/>
      <c r="O50" s="15">
        <f t="shared" si="1"/>
        <v>0</v>
      </c>
      <c r="P50" s="78"/>
      <c r="Q50" s="78"/>
      <c r="R50" s="78"/>
      <c r="S50" s="78"/>
      <c r="T50" s="78"/>
    </row>
    <row r="51" spans="1:20" ht="12.75" customHeight="1" x14ac:dyDescent="0.2">
      <c r="A51" s="66"/>
      <c r="B51" s="68"/>
      <c r="C51" s="68"/>
      <c r="D51" s="90"/>
      <c r="E51" s="86"/>
      <c r="F51" s="74"/>
      <c r="G51" s="91"/>
      <c r="H51" s="78"/>
      <c r="I51" s="93"/>
      <c r="J51" s="78"/>
      <c r="K51" s="18"/>
      <c r="L51" s="18"/>
      <c r="M51" s="38"/>
      <c r="N51" s="17"/>
      <c r="O51" s="15">
        <f t="shared" si="1"/>
        <v>0</v>
      </c>
      <c r="P51" s="78"/>
      <c r="Q51" s="78"/>
      <c r="R51" s="78"/>
      <c r="S51" s="78"/>
      <c r="T51" s="78"/>
    </row>
    <row r="52" spans="1:20" ht="12.75" customHeight="1" x14ac:dyDescent="0.2">
      <c r="A52" s="67"/>
      <c r="B52" s="68"/>
      <c r="C52" s="68"/>
      <c r="D52" s="90"/>
      <c r="E52" s="86"/>
      <c r="F52" s="75"/>
      <c r="G52" s="91"/>
      <c r="H52" s="79"/>
      <c r="I52" s="94"/>
      <c r="J52" s="79"/>
      <c r="K52" s="18"/>
      <c r="L52" s="18"/>
      <c r="M52" s="18"/>
      <c r="N52" s="17"/>
      <c r="O52" s="15">
        <f t="shared" si="1"/>
        <v>0</v>
      </c>
      <c r="P52" s="79"/>
      <c r="Q52" s="79"/>
      <c r="R52" s="79"/>
      <c r="S52" s="79"/>
      <c r="T52" s="79"/>
    </row>
    <row r="53" spans="1:20" ht="12.75" customHeight="1" x14ac:dyDescent="0.2">
      <c r="A53" s="65">
        <v>3</v>
      </c>
      <c r="B53" s="68" t="s">
        <v>43</v>
      </c>
      <c r="C53" s="68" t="s">
        <v>414</v>
      </c>
      <c r="D53" s="90" t="s">
        <v>27</v>
      </c>
      <c r="E53" s="86">
        <v>0.01</v>
      </c>
      <c r="F53" s="73">
        <f>H53+J53+R53</f>
        <v>540.01158750000013</v>
      </c>
      <c r="G53" s="91"/>
      <c r="H53" s="77">
        <f>G53*$P$8/1000</f>
        <v>0</v>
      </c>
      <c r="I53" s="92"/>
      <c r="J53" s="77">
        <f>I53*$P$9/1000</f>
        <v>0</v>
      </c>
      <c r="K53" s="18" t="s">
        <v>335</v>
      </c>
      <c r="L53" s="18" t="s">
        <v>27</v>
      </c>
      <c r="M53" s="18">
        <v>1</v>
      </c>
      <c r="N53" s="33">
        <v>475</v>
      </c>
      <c r="O53" s="15">
        <f t="shared" ref="O53:O64" si="2">M53*N53</f>
        <v>475</v>
      </c>
      <c r="P53" s="77">
        <f>E53*F53</f>
        <v>5.4001158750000018</v>
      </c>
      <c r="Q53" s="77">
        <f>SUM(O53:O56)</f>
        <v>475</v>
      </c>
      <c r="R53" s="77">
        <f>Q53*1.02*1.05*$R$14</f>
        <v>540.01158750000013</v>
      </c>
      <c r="S53" s="77">
        <f>F53*$S$17</f>
        <v>629.92688349491618</v>
      </c>
      <c r="T53" s="77">
        <f>E53*S53</f>
        <v>6.2992688349491619</v>
      </c>
    </row>
    <row r="54" spans="1:20" ht="12.75" customHeight="1" x14ac:dyDescent="0.2">
      <c r="A54" s="66"/>
      <c r="B54" s="68"/>
      <c r="C54" s="68"/>
      <c r="D54" s="90"/>
      <c r="E54" s="86"/>
      <c r="F54" s="74"/>
      <c r="G54" s="91"/>
      <c r="H54" s="78"/>
      <c r="I54" s="93"/>
      <c r="J54" s="78"/>
      <c r="K54" s="18"/>
      <c r="L54" s="18"/>
      <c r="M54" s="18"/>
      <c r="N54" s="17"/>
      <c r="O54" s="15">
        <f t="shared" si="2"/>
        <v>0</v>
      </c>
      <c r="P54" s="78"/>
      <c r="Q54" s="78"/>
      <c r="R54" s="78"/>
      <c r="S54" s="78"/>
      <c r="T54" s="78"/>
    </row>
    <row r="55" spans="1:20" ht="12.75" customHeight="1" x14ac:dyDescent="0.2">
      <c r="A55" s="66"/>
      <c r="B55" s="68"/>
      <c r="C55" s="68"/>
      <c r="D55" s="90"/>
      <c r="E55" s="86"/>
      <c r="F55" s="74"/>
      <c r="G55" s="91"/>
      <c r="H55" s="78"/>
      <c r="I55" s="93"/>
      <c r="J55" s="78"/>
      <c r="K55" s="18"/>
      <c r="L55" s="18"/>
      <c r="M55" s="38"/>
      <c r="N55" s="17"/>
      <c r="O55" s="15">
        <f t="shared" si="2"/>
        <v>0</v>
      </c>
      <c r="P55" s="78"/>
      <c r="Q55" s="78"/>
      <c r="R55" s="78"/>
      <c r="S55" s="78"/>
      <c r="T55" s="78"/>
    </row>
    <row r="56" spans="1:20" ht="12.75" customHeight="1" x14ac:dyDescent="0.2">
      <c r="A56" s="67"/>
      <c r="B56" s="68"/>
      <c r="C56" s="68"/>
      <c r="D56" s="90"/>
      <c r="E56" s="86"/>
      <c r="F56" s="75"/>
      <c r="G56" s="91"/>
      <c r="H56" s="79"/>
      <c r="I56" s="94"/>
      <c r="J56" s="79"/>
      <c r="K56" s="18"/>
      <c r="L56" s="18"/>
      <c r="M56" s="18"/>
      <c r="N56" s="17"/>
      <c r="O56" s="15">
        <f t="shared" si="2"/>
        <v>0</v>
      </c>
      <c r="P56" s="79"/>
      <c r="Q56" s="79"/>
      <c r="R56" s="79"/>
      <c r="S56" s="79"/>
      <c r="T56" s="79"/>
    </row>
    <row r="57" spans="1:20" ht="12.75" customHeight="1" x14ac:dyDescent="0.2">
      <c r="A57" s="65">
        <v>4</v>
      </c>
      <c r="B57" s="68" t="s">
        <v>43</v>
      </c>
      <c r="C57" s="68" t="s">
        <v>415</v>
      </c>
      <c r="D57" s="69" t="s">
        <v>51</v>
      </c>
      <c r="E57" s="72">
        <v>69.5</v>
      </c>
      <c r="F57" s="73">
        <f>H57+J57+R57</f>
        <v>45.55</v>
      </c>
      <c r="G57" s="91"/>
      <c r="H57" s="77">
        <f>G57*$P$8/1000</f>
        <v>0</v>
      </c>
      <c r="I57" s="92"/>
      <c r="J57" s="77">
        <f>I57*$P$9/1000</f>
        <v>0</v>
      </c>
      <c r="K57" s="18" t="s">
        <v>416</v>
      </c>
      <c r="L57" s="18" t="s">
        <v>23</v>
      </c>
      <c r="M57" s="18">
        <v>1</v>
      </c>
      <c r="N57" s="17">
        <v>45.55</v>
      </c>
      <c r="O57" s="15">
        <f t="shared" si="2"/>
        <v>45.55</v>
      </c>
      <c r="P57" s="77">
        <f>E57*F57</f>
        <v>3165.7249999999999</v>
      </c>
      <c r="Q57" s="77">
        <f>SUM(O57:O60)</f>
        <v>45.55</v>
      </c>
      <c r="R57" s="77">
        <f>Q57</f>
        <v>45.55</v>
      </c>
      <c r="S57" s="77">
        <f>F57*$S$17</f>
        <v>53.134358979275461</v>
      </c>
      <c r="T57" s="77">
        <f>E57*S57</f>
        <v>3692.8379490596444</v>
      </c>
    </row>
    <row r="58" spans="1:20" ht="12.75" customHeight="1" x14ac:dyDescent="0.2">
      <c r="A58" s="66"/>
      <c r="B58" s="68"/>
      <c r="C58" s="68"/>
      <c r="D58" s="70"/>
      <c r="E58" s="72"/>
      <c r="F58" s="74"/>
      <c r="G58" s="91"/>
      <c r="H58" s="78"/>
      <c r="I58" s="93"/>
      <c r="J58" s="78"/>
      <c r="K58" s="18"/>
      <c r="L58" s="18"/>
      <c r="M58" s="18"/>
      <c r="N58" s="17"/>
      <c r="O58" s="15">
        <f t="shared" si="2"/>
        <v>0</v>
      </c>
      <c r="P58" s="78"/>
      <c r="Q58" s="78"/>
      <c r="R58" s="78"/>
      <c r="S58" s="78"/>
      <c r="T58" s="78"/>
    </row>
    <row r="59" spans="1:20" ht="12.75" customHeight="1" x14ac:dyDescent="0.2">
      <c r="A59" s="66"/>
      <c r="B59" s="68"/>
      <c r="C59" s="68"/>
      <c r="D59" s="70"/>
      <c r="E59" s="72"/>
      <c r="F59" s="74"/>
      <c r="G59" s="91"/>
      <c r="H59" s="78"/>
      <c r="I59" s="93"/>
      <c r="J59" s="78"/>
      <c r="K59" s="18"/>
      <c r="L59" s="18"/>
      <c r="M59" s="38"/>
      <c r="N59" s="17"/>
      <c r="O59" s="15">
        <f t="shared" si="2"/>
        <v>0</v>
      </c>
      <c r="P59" s="78"/>
      <c r="Q59" s="78"/>
      <c r="R59" s="78"/>
      <c r="S59" s="78"/>
      <c r="T59" s="78"/>
    </row>
    <row r="60" spans="1:20" ht="12.75" customHeight="1" x14ac:dyDescent="0.2">
      <c r="A60" s="67"/>
      <c r="B60" s="68"/>
      <c r="C60" s="68"/>
      <c r="D60" s="71"/>
      <c r="E60" s="72"/>
      <c r="F60" s="75"/>
      <c r="G60" s="91"/>
      <c r="H60" s="79"/>
      <c r="I60" s="94"/>
      <c r="J60" s="79"/>
      <c r="K60" s="18"/>
      <c r="L60" s="18"/>
      <c r="M60" s="18"/>
      <c r="N60" s="17"/>
      <c r="O60" s="15">
        <f t="shared" si="2"/>
        <v>0</v>
      </c>
      <c r="P60" s="79"/>
      <c r="Q60" s="79"/>
      <c r="R60" s="79"/>
      <c r="S60" s="79"/>
      <c r="T60" s="79"/>
    </row>
    <row r="61" spans="1:20" ht="12.75" customHeight="1" x14ac:dyDescent="0.2">
      <c r="A61" s="65">
        <v>5</v>
      </c>
      <c r="B61" s="80" t="s">
        <v>417</v>
      </c>
      <c r="C61" s="68" t="s">
        <v>418</v>
      </c>
      <c r="D61" s="69" t="s">
        <v>51</v>
      </c>
      <c r="E61" s="72">
        <v>86.1</v>
      </c>
      <c r="F61" s="73">
        <f>H61+J61+R61</f>
        <v>2.9918596415083503</v>
      </c>
      <c r="G61" s="82">
        <v>0.93</v>
      </c>
      <c r="H61" s="77">
        <f>G61*$P$8/1000</f>
        <v>1.7700969</v>
      </c>
      <c r="I61" s="76">
        <v>0.1555</v>
      </c>
      <c r="J61" s="77">
        <f>I61*$P$9/1000</f>
        <v>0.52278322499999996</v>
      </c>
      <c r="K61" s="17" t="s">
        <v>419</v>
      </c>
      <c r="L61" s="17" t="s">
        <v>27</v>
      </c>
      <c r="M61" s="18">
        <v>3.2500000000000001E-2</v>
      </c>
      <c r="N61" s="17">
        <v>18.867999999999999</v>
      </c>
      <c r="O61" s="15">
        <f t="shared" si="2"/>
        <v>0.61320999999999992</v>
      </c>
      <c r="P61" s="77">
        <f>E61*F61</f>
        <v>257.59911513386896</v>
      </c>
      <c r="Q61" s="77">
        <f>SUM(O61:O64)</f>
        <v>0.61482989999999993</v>
      </c>
      <c r="R61" s="77">
        <f>Q61*1.02*1.05*$R$14</f>
        <v>0.69897951650835011</v>
      </c>
      <c r="S61" s="77">
        <f>F61*$S$17</f>
        <v>3.4900229244239536</v>
      </c>
      <c r="T61" s="77">
        <f>E61*S61</f>
        <v>300.49097379290237</v>
      </c>
    </row>
    <row r="62" spans="1:20" ht="12.75" customHeight="1" x14ac:dyDescent="0.2">
      <c r="A62" s="66"/>
      <c r="B62" s="80"/>
      <c r="C62" s="68"/>
      <c r="D62" s="70"/>
      <c r="E62" s="72"/>
      <c r="F62" s="74"/>
      <c r="G62" s="82"/>
      <c r="H62" s="78"/>
      <c r="I62" s="76"/>
      <c r="J62" s="78"/>
      <c r="K62" s="18"/>
      <c r="L62" s="18"/>
      <c r="M62" s="19"/>
      <c r="N62" s="17"/>
      <c r="O62" s="15">
        <f t="shared" si="2"/>
        <v>0</v>
      </c>
      <c r="P62" s="78"/>
      <c r="Q62" s="78"/>
      <c r="R62" s="78"/>
      <c r="S62" s="78"/>
      <c r="T62" s="78"/>
    </row>
    <row r="63" spans="1:20" ht="12.75" customHeight="1" x14ac:dyDescent="0.2">
      <c r="A63" s="66"/>
      <c r="B63" s="80"/>
      <c r="C63" s="68"/>
      <c r="D63" s="70"/>
      <c r="E63" s="72"/>
      <c r="F63" s="74"/>
      <c r="G63" s="82"/>
      <c r="H63" s="78"/>
      <c r="I63" s="76"/>
      <c r="J63" s="78"/>
      <c r="K63" s="18" t="s">
        <v>45</v>
      </c>
      <c r="L63" s="18" t="s">
        <v>32</v>
      </c>
      <c r="M63" s="18">
        <v>9.7000000000000003E-3</v>
      </c>
      <c r="N63" s="17">
        <v>0.16700000000000001</v>
      </c>
      <c r="O63" s="15">
        <f t="shared" si="2"/>
        <v>1.6199000000000001E-3</v>
      </c>
      <c r="P63" s="78"/>
      <c r="Q63" s="78"/>
      <c r="R63" s="78"/>
      <c r="S63" s="78"/>
      <c r="T63" s="78"/>
    </row>
    <row r="64" spans="1:20" ht="12.75" customHeight="1" x14ac:dyDescent="0.2">
      <c r="A64" s="67"/>
      <c r="B64" s="80"/>
      <c r="C64" s="68"/>
      <c r="D64" s="71"/>
      <c r="E64" s="72"/>
      <c r="F64" s="75"/>
      <c r="G64" s="82"/>
      <c r="H64" s="79"/>
      <c r="I64" s="76"/>
      <c r="J64" s="79"/>
      <c r="K64" s="18"/>
      <c r="L64" s="18"/>
      <c r="M64" s="18"/>
      <c r="N64" s="17"/>
      <c r="O64" s="15">
        <f t="shared" si="2"/>
        <v>0</v>
      </c>
      <c r="P64" s="79"/>
      <c r="Q64" s="79"/>
      <c r="R64" s="79"/>
      <c r="S64" s="79"/>
      <c r="T64" s="79"/>
    </row>
    <row r="65" spans="1:20" ht="12.75" customHeight="1" x14ac:dyDescent="0.2">
      <c r="A65" s="65">
        <v>6</v>
      </c>
      <c r="B65" s="80" t="s">
        <v>420</v>
      </c>
      <c r="C65" s="83" t="s">
        <v>421</v>
      </c>
      <c r="D65" s="84" t="s">
        <v>51</v>
      </c>
      <c r="E65" s="85">
        <v>48.1</v>
      </c>
      <c r="F65" s="73">
        <f>H65+J65+R65</f>
        <v>4.9285407683179496</v>
      </c>
      <c r="G65" s="87">
        <v>1.5</v>
      </c>
      <c r="H65" s="77">
        <f>G65*$P$8/1000</f>
        <v>2.8549949999999997</v>
      </c>
      <c r="I65" s="89">
        <v>0.27900000000000003</v>
      </c>
      <c r="J65" s="77">
        <f>I65*$P$9/1000</f>
        <v>0.93798405000000007</v>
      </c>
      <c r="K65" s="44" t="s">
        <v>419</v>
      </c>
      <c r="L65" s="44" t="s">
        <v>27</v>
      </c>
      <c r="M65" s="41">
        <v>5.28E-2</v>
      </c>
      <c r="N65" s="17">
        <v>18.867999999999999</v>
      </c>
      <c r="O65" s="15">
        <f t="shared" si="1"/>
        <v>0.99623039999999996</v>
      </c>
      <c r="P65" s="77">
        <f>E65*F65</f>
        <v>237.06281095609339</v>
      </c>
      <c r="Q65" s="77">
        <f>SUM(O65:O68)</f>
        <v>0.99885229999999992</v>
      </c>
      <c r="R65" s="77">
        <f>Q65*1.02*1.05*$R$14</f>
        <v>1.1355617183179503</v>
      </c>
      <c r="S65" s="77">
        <f>F65*$S$17</f>
        <v>5.7491735329923168</v>
      </c>
      <c r="T65" s="77">
        <f>E65*S65</f>
        <v>276.53524693693043</v>
      </c>
    </row>
    <row r="66" spans="1:20" ht="12.75" customHeight="1" x14ac:dyDescent="0.2">
      <c r="A66" s="66"/>
      <c r="B66" s="80"/>
      <c r="C66" s="83"/>
      <c r="D66" s="84"/>
      <c r="E66" s="85"/>
      <c r="F66" s="74"/>
      <c r="G66" s="87"/>
      <c r="H66" s="78"/>
      <c r="I66" s="89"/>
      <c r="J66" s="78"/>
      <c r="K66" s="41"/>
      <c r="L66" s="41"/>
      <c r="M66" s="41"/>
      <c r="N66" s="44"/>
      <c r="O66" s="15">
        <f t="shared" si="1"/>
        <v>0</v>
      </c>
      <c r="P66" s="78"/>
      <c r="Q66" s="78"/>
      <c r="R66" s="78"/>
      <c r="S66" s="78"/>
      <c r="T66" s="78"/>
    </row>
    <row r="67" spans="1:20" ht="12.75" customHeight="1" x14ac:dyDescent="0.2">
      <c r="A67" s="66"/>
      <c r="B67" s="80"/>
      <c r="C67" s="83"/>
      <c r="D67" s="84"/>
      <c r="E67" s="85"/>
      <c r="F67" s="74"/>
      <c r="G67" s="87"/>
      <c r="H67" s="78"/>
      <c r="I67" s="89"/>
      <c r="J67" s="78"/>
      <c r="K67" s="41" t="s">
        <v>45</v>
      </c>
      <c r="L67" s="41" t="s">
        <v>32</v>
      </c>
      <c r="M67" s="42">
        <v>1.5699999999999999E-2</v>
      </c>
      <c r="N67" s="44">
        <v>0.16700000000000001</v>
      </c>
      <c r="O67" s="15">
        <f t="shared" si="1"/>
        <v>2.6218999999999999E-3</v>
      </c>
      <c r="P67" s="78"/>
      <c r="Q67" s="78"/>
      <c r="R67" s="78"/>
      <c r="S67" s="78"/>
      <c r="T67" s="78"/>
    </row>
    <row r="68" spans="1:20" ht="12.75" customHeight="1" x14ac:dyDescent="0.2">
      <c r="A68" s="67"/>
      <c r="B68" s="80"/>
      <c r="C68" s="83"/>
      <c r="D68" s="84"/>
      <c r="E68" s="85"/>
      <c r="F68" s="75"/>
      <c r="G68" s="87"/>
      <c r="H68" s="79"/>
      <c r="I68" s="89"/>
      <c r="J68" s="79"/>
      <c r="K68" s="22"/>
      <c r="L68" s="22"/>
      <c r="M68" s="22"/>
      <c r="N68" s="34"/>
      <c r="O68" s="15">
        <f t="shared" si="1"/>
        <v>0</v>
      </c>
      <c r="P68" s="79"/>
      <c r="Q68" s="79"/>
      <c r="R68" s="79"/>
      <c r="S68" s="79"/>
      <c r="T68" s="79"/>
    </row>
    <row r="69" spans="1:20" ht="12.75" customHeight="1" x14ac:dyDescent="0.2">
      <c r="A69" s="65">
        <v>7</v>
      </c>
      <c r="B69" s="68" t="s">
        <v>177</v>
      </c>
      <c r="C69" s="68" t="s">
        <v>182</v>
      </c>
      <c r="D69" s="69" t="s">
        <v>51</v>
      </c>
      <c r="E69" s="72">
        <v>33.6</v>
      </c>
      <c r="F69" s="73">
        <f>H69+J69+R69</f>
        <v>0.69322841350000008</v>
      </c>
      <c r="G69" s="76">
        <v>6.8199999999999997E-2</v>
      </c>
      <c r="H69" s="77">
        <f>G69*$P$8/1000</f>
        <v>0.12980710599999998</v>
      </c>
      <c r="I69" s="76">
        <v>2.0000000000000001E-4</v>
      </c>
      <c r="J69" s="77">
        <f>I69*$P$9/1000</f>
        <v>6.7239000000000003E-4</v>
      </c>
      <c r="K69" s="18" t="s">
        <v>176</v>
      </c>
      <c r="L69" s="18" t="s">
        <v>29</v>
      </c>
      <c r="M69" s="18">
        <v>9</v>
      </c>
      <c r="N69" s="17">
        <v>5.5E-2</v>
      </c>
      <c r="O69" s="15">
        <f t="shared" si="1"/>
        <v>0.495</v>
      </c>
      <c r="P69" s="77">
        <f>E69*F69</f>
        <v>23.292474693600003</v>
      </c>
      <c r="Q69" s="77">
        <f>SUM(O69:O72)</f>
        <v>0.495</v>
      </c>
      <c r="R69" s="77">
        <f>Q69*1.02*1.05*$R$14</f>
        <v>0.56274891750000011</v>
      </c>
      <c r="S69" s="77">
        <f>F69*$S$17</f>
        <v>0.80865526624681916</v>
      </c>
      <c r="T69" s="77">
        <f>E69*S69</f>
        <v>27.170816945893126</v>
      </c>
    </row>
    <row r="70" spans="1:20" ht="12.75" customHeight="1" x14ac:dyDescent="0.2">
      <c r="A70" s="66"/>
      <c r="B70" s="68"/>
      <c r="C70" s="68"/>
      <c r="D70" s="70"/>
      <c r="E70" s="72"/>
      <c r="F70" s="74"/>
      <c r="G70" s="76"/>
      <c r="H70" s="78"/>
      <c r="I70" s="76"/>
      <c r="J70" s="78"/>
      <c r="K70" s="18"/>
      <c r="L70" s="18"/>
      <c r="M70" s="18"/>
      <c r="N70" s="17"/>
      <c r="O70" s="15">
        <f t="shared" si="1"/>
        <v>0</v>
      </c>
      <c r="P70" s="78"/>
      <c r="Q70" s="78"/>
      <c r="R70" s="78"/>
      <c r="S70" s="78"/>
      <c r="T70" s="78"/>
    </row>
    <row r="71" spans="1:20" ht="12.75" customHeight="1" x14ac:dyDescent="0.2">
      <c r="A71" s="66"/>
      <c r="B71" s="68"/>
      <c r="C71" s="68"/>
      <c r="D71" s="70"/>
      <c r="E71" s="72"/>
      <c r="F71" s="74"/>
      <c r="G71" s="76"/>
      <c r="H71" s="78"/>
      <c r="I71" s="76"/>
      <c r="J71" s="78"/>
      <c r="K71" s="18"/>
      <c r="L71" s="18"/>
      <c r="M71" s="38"/>
      <c r="N71" s="17"/>
      <c r="O71" s="15">
        <f t="shared" si="1"/>
        <v>0</v>
      </c>
      <c r="P71" s="78"/>
      <c r="Q71" s="78"/>
      <c r="R71" s="78"/>
      <c r="S71" s="78"/>
      <c r="T71" s="78"/>
    </row>
    <row r="72" spans="1:20" ht="12.75" customHeight="1" x14ac:dyDescent="0.2">
      <c r="A72" s="67"/>
      <c r="B72" s="68"/>
      <c r="C72" s="68"/>
      <c r="D72" s="71"/>
      <c r="E72" s="72"/>
      <c r="F72" s="75"/>
      <c r="G72" s="76"/>
      <c r="H72" s="79"/>
      <c r="I72" s="76"/>
      <c r="J72" s="79"/>
      <c r="K72" s="18"/>
      <c r="L72" s="18"/>
      <c r="M72" s="18"/>
      <c r="N72" s="17"/>
      <c r="O72" s="15">
        <f t="shared" si="1"/>
        <v>0</v>
      </c>
      <c r="P72" s="79"/>
      <c r="Q72" s="79"/>
      <c r="R72" s="79"/>
      <c r="S72" s="79"/>
      <c r="T72" s="79"/>
    </row>
    <row r="73" spans="1:20" ht="12.75" customHeight="1" x14ac:dyDescent="0.2">
      <c r="A73" s="65">
        <v>8</v>
      </c>
      <c r="B73" s="80" t="s">
        <v>56</v>
      </c>
      <c r="C73" s="68" t="s">
        <v>155</v>
      </c>
      <c r="D73" s="69" t="s">
        <v>51</v>
      </c>
      <c r="E73" s="72">
        <v>167.8</v>
      </c>
      <c r="F73" s="73">
        <f>H73+J73+R73</f>
        <v>1.4558318136100001</v>
      </c>
      <c r="G73" s="81">
        <v>0.39700000000000002</v>
      </c>
      <c r="H73" s="77">
        <f>G73*$P$8/1000</f>
        <v>0.75562201000000007</v>
      </c>
      <c r="I73" s="82">
        <v>0.01</v>
      </c>
      <c r="J73" s="77">
        <f>I73*$P$9/1000</f>
        <v>3.3619500000000004E-2</v>
      </c>
      <c r="K73" s="17" t="s">
        <v>54</v>
      </c>
      <c r="L73" s="18" t="s">
        <v>29</v>
      </c>
      <c r="M73" s="18">
        <v>0.63</v>
      </c>
      <c r="N73" s="17">
        <v>0.71</v>
      </c>
      <c r="O73" s="15">
        <f t="shared" si="1"/>
        <v>0.44729999999999998</v>
      </c>
      <c r="P73" s="77">
        <f>E73*F73</f>
        <v>244.28857832375803</v>
      </c>
      <c r="Q73" s="77">
        <f>SUM(O73:O76)</f>
        <v>0.58633999999999997</v>
      </c>
      <c r="R73" s="77">
        <f>Q73*1.02*1.05*$R$14</f>
        <v>0.66659030361000016</v>
      </c>
      <c r="S73" s="77">
        <f>F73*$S$17</f>
        <v>1.6982368868892075</v>
      </c>
      <c r="T73" s="77">
        <f>E73*S73</f>
        <v>284.96414962000904</v>
      </c>
    </row>
    <row r="74" spans="1:20" ht="12.75" customHeight="1" x14ac:dyDescent="0.2">
      <c r="A74" s="66"/>
      <c r="B74" s="80"/>
      <c r="C74" s="68"/>
      <c r="D74" s="70"/>
      <c r="E74" s="72"/>
      <c r="F74" s="74"/>
      <c r="G74" s="81"/>
      <c r="H74" s="78"/>
      <c r="I74" s="82"/>
      <c r="J74" s="78"/>
      <c r="K74" s="18" t="s">
        <v>47</v>
      </c>
      <c r="L74" s="18" t="s">
        <v>29</v>
      </c>
      <c r="M74" s="20">
        <v>0.79</v>
      </c>
      <c r="N74" s="17">
        <v>0.17599999999999999</v>
      </c>
      <c r="O74" s="15">
        <f t="shared" si="1"/>
        <v>0.13904</v>
      </c>
      <c r="P74" s="78"/>
      <c r="Q74" s="78"/>
      <c r="R74" s="78"/>
      <c r="S74" s="78"/>
      <c r="T74" s="78"/>
    </row>
    <row r="75" spans="1:20" ht="12.75" customHeight="1" x14ac:dyDescent="0.2">
      <c r="A75" s="66"/>
      <c r="B75" s="80"/>
      <c r="C75" s="68"/>
      <c r="D75" s="70"/>
      <c r="E75" s="72"/>
      <c r="F75" s="74"/>
      <c r="G75" s="81"/>
      <c r="H75" s="78"/>
      <c r="I75" s="82"/>
      <c r="J75" s="78"/>
      <c r="K75" s="18"/>
      <c r="L75" s="18"/>
      <c r="M75" s="18"/>
      <c r="N75" s="17"/>
      <c r="O75" s="15">
        <f t="shared" si="1"/>
        <v>0</v>
      </c>
      <c r="P75" s="78"/>
      <c r="Q75" s="78"/>
      <c r="R75" s="78"/>
      <c r="S75" s="78"/>
      <c r="T75" s="78"/>
    </row>
    <row r="76" spans="1:20" ht="12.75" customHeight="1" x14ac:dyDescent="0.2">
      <c r="A76" s="67"/>
      <c r="B76" s="80"/>
      <c r="C76" s="68"/>
      <c r="D76" s="71"/>
      <c r="E76" s="72"/>
      <c r="F76" s="75"/>
      <c r="G76" s="81"/>
      <c r="H76" s="79"/>
      <c r="I76" s="82"/>
      <c r="J76" s="79"/>
      <c r="K76" s="18"/>
      <c r="L76" s="18"/>
      <c r="M76" s="18"/>
      <c r="N76" s="17"/>
      <c r="O76" s="15">
        <f t="shared" si="1"/>
        <v>0</v>
      </c>
      <c r="P76" s="79"/>
      <c r="Q76" s="79"/>
      <c r="R76" s="79"/>
      <c r="S76" s="79"/>
      <c r="T76" s="79"/>
    </row>
    <row r="77" spans="1:20" ht="12.75" customHeight="1" x14ac:dyDescent="0.2">
      <c r="A77" s="65"/>
      <c r="B77" s="68"/>
      <c r="C77" s="120" t="s">
        <v>249</v>
      </c>
      <c r="D77" s="95"/>
      <c r="E77" s="72"/>
      <c r="F77" s="73">
        <f>H77+J77+R77</f>
        <v>0</v>
      </c>
      <c r="G77" s="91"/>
      <c r="H77" s="77">
        <f>G77*$P$8/1000</f>
        <v>0</v>
      </c>
      <c r="I77" s="127"/>
      <c r="J77" s="77">
        <f>I77*$P$9/1000</f>
        <v>0</v>
      </c>
      <c r="K77" s="18"/>
      <c r="L77" s="18"/>
      <c r="M77" s="18"/>
      <c r="N77" s="17"/>
      <c r="O77" s="15">
        <f t="shared" ref="O77:O84" si="3">M77*N77</f>
        <v>0</v>
      </c>
      <c r="P77" s="77">
        <f>E77*F77</f>
        <v>0</v>
      </c>
      <c r="Q77" s="77">
        <f>SUM(O77:O80)</f>
        <v>0</v>
      </c>
      <c r="R77" s="77">
        <f>Q77*1.02*1.05*$R$14</f>
        <v>0</v>
      </c>
      <c r="S77" s="77">
        <f>F77*$S$17</f>
        <v>0</v>
      </c>
      <c r="T77" s="77">
        <f>E77*S77</f>
        <v>0</v>
      </c>
    </row>
    <row r="78" spans="1:20" ht="12.75" customHeight="1" x14ac:dyDescent="0.2">
      <c r="A78" s="66"/>
      <c r="B78" s="68"/>
      <c r="C78" s="121"/>
      <c r="D78" s="95"/>
      <c r="E78" s="72"/>
      <c r="F78" s="74"/>
      <c r="G78" s="91"/>
      <c r="H78" s="78"/>
      <c r="I78" s="128"/>
      <c r="J78" s="78"/>
      <c r="K78" s="18"/>
      <c r="L78" s="18"/>
      <c r="M78" s="18"/>
      <c r="N78" s="17"/>
      <c r="O78" s="15">
        <f t="shared" si="3"/>
        <v>0</v>
      </c>
      <c r="P78" s="78"/>
      <c r="Q78" s="78"/>
      <c r="R78" s="78"/>
      <c r="S78" s="78"/>
      <c r="T78" s="78"/>
    </row>
    <row r="79" spans="1:20" ht="12.75" customHeight="1" x14ac:dyDescent="0.2">
      <c r="A79" s="66"/>
      <c r="B79" s="68"/>
      <c r="C79" s="121"/>
      <c r="D79" s="95"/>
      <c r="E79" s="72"/>
      <c r="F79" s="74"/>
      <c r="G79" s="91"/>
      <c r="H79" s="78"/>
      <c r="I79" s="128"/>
      <c r="J79" s="78"/>
      <c r="K79" s="18"/>
      <c r="L79" s="18"/>
      <c r="M79" s="19"/>
      <c r="N79" s="17"/>
      <c r="O79" s="15">
        <f t="shared" si="3"/>
        <v>0</v>
      </c>
      <c r="P79" s="78"/>
      <c r="Q79" s="78"/>
      <c r="R79" s="78"/>
      <c r="S79" s="78"/>
      <c r="T79" s="78"/>
    </row>
    <row r="80" spans="1:20" ht="12.75" customHeight="1" x14ac:dyDescent="0.2">
      <c r="A80" s="67"/>
      <c r="B80" s="68"/>
      <c r="C80" s="122"/>
      <c r="D80" s="95"/>
      <c r="E80" s="72"/>
      <c r="F80" s="75"/>
      <c r="G80" s="91"/>
      <c r="H80" s="79"/>
      <c r="I80" s="129"/>
      <c r="J80" s="79"/>
      <c r="K80" s="18"/>
      <c r="L80" s="18"/>
      <c r="M80" s="18"/>
      <c r="N80" s="17"/>
      <c r="O80" s="15">
        <f t="shared" si="3"/>
        <v>0</v>
      </c>
      <c r="P80" s="79"/>
      <c r="Q80" s="79"/>
      <c r="R80" s="79"/>
      <c r="S80" s="79"/>
      <c r="T80" s="79"/>
    </row>
    <row r="81" spans="1:20" ht="12.75" customHeight="1" x14ac:dyDescent="0.2">
      <c r="A81" s="65"/>
      <c r="B81" s="68"/>
      <c r="C81" s="120" t="s">
        <v>25</v>
      </c>
      <c r="D81" s="95"/>
      <c r="E81" s="72"/>
      <c r="F81" s="73">
        <f>H81+J81+R81</f>
        <v>0</v>
      </c>
      <c r="G81" s="91"/>
      <c r="H81" s="77">
        <f>G81*$P$8/1000</f>
        <v>0</v>
      </c>
      <c r="I81" s="127"/>
      <c r="J81" s="77">
        <f>I81*$P$9/1000</f>
        <v>0</v>
      </c>
      <c r="K81" s="18"/>
      <c r="L81" s="18"/>
      <c r="M81" s="18"/>
      <c r="N81" s="17"/>
      <c r="O81" s="15">
        <f t="shared" si="3"/>
        <v>0</v>
      </c>
      <c r="P81" s="77">
        <f>E81*F81</f>
        <v>0</v>
      </c>
      <c r="Q81" s="77">
        <f>SUM(O81:O84)</f>
        <v>0</v>
      </c>
      <c r="R81" s="77">
        <f>Q81*1.02*1.05*$R$14</f>
        <v>0</v>
      </c>
      <c r="S81" s="77">
        <f>F81*$S$17</f>
        <v>0</v>
      </c>
      <c r="T81" s="77">
        <f>E81*S81</f>
        <v>0</v>
      </c>
    </row>
    <row r="82" spans="1:20" ht="12.75" customHeight="1" x14ac:dyDescent="0.2">
      <c r="A82" s="66"/>
      <c r="B82" s="68"/>
      <c r="C82" s="121"/>
      <c r="D82" s="95"/>
      <c r="E82" s="72"/>
      <c r="F82" s="74"/>
      <c r="G82" s="91"/>
      <c r="H82" s="78"/>
      <c r="I82" s="128"/>
      <c r="J82" s="78"/>
      <c r="K82" s="18"/>
      <c r="L82" s="18"/>
      <c r="M82" s="18"/>
      <c r="N82" s="17"/>
      <c r="O82" s="15">
        <f t="shared" si="3"/>
        <v>0</v>
      </c>
      <c r="P82" s="78"/>
      <c r="Q82" s="78"/>
      <c r="R82" s="78"/>
      <c r="S82" s="78"/>
      <c r="T82" s="78"/>
    </row>
    <row r="83" spans="1:20" ht="12.75" customHeight="1" x14ac:dyDescent="0.2">
      <c r="A83" s="66"/>
      <c r="B83" s="68"/>
      <c r="C83" s="121"/>
      <c r="D83" s="95"/>
      <c r="E83" s="72"/>
      <c r="F83" s="74"/>
      <c r="G83" s="91"/>
      <c r="H83" s="78"/>
      <c r="I83" s="128"/>
      <c r="J83" s="78"/>
      <c r="K83" s="18"/>
      <c r="L83" s="18"/>
      <c r="M83" s="19"/>
      <c r="N83" s="17"/>
      <c r="O83" s="15">
        <f t="shared" si="3"/>
        <v>0</v>
      </c>
      <c r="P83" s="78"/>
      <c r="Q83" s="78"/>
      <c r="R83" s="78"/>
      <c r="S83" s="78"/>
      <c r="T83" s="78"/>
    </row>
    <row r="84" spans="1:20" ht="12.75" customHeight="1" x14ac:dyDescent="0.2">
      <c r="A84" s="67"/>
      <c r="B84" s="68"/>
      <c r="C84" s="122"/>
      <c r="D84" s="95"/>
      <c r="E84" s="72"/>
      <c r="F84" s="75"/>
      <c r="G84" s="91"/>
      <c r="H84" s="79"/>
      <c r="I84" s="129"/>
      <c r="J84" s="79"/>
      <c r="K84" s="18"/>
      <c r="L84" s="18"/>
      <c r="M84" s="18"/>
      <c r="N84" s="17"/>
      <c r="O84" s="15">
        <f t="shared" si="3"/>
        <v>0</v>
      </c>
      <c r="P84" s="79"/>
      <c r="Q84" s="79"/>
      <c r="R84" s="79"/>
      <c r="S84" s="79"/>
      <c r="T84" s="79"/>
    </row>
    <row r="85" spans="1:20" ht="12.75" customHeight="1" x14ac:dyDescent="0.2">
      <c r="A85" s="65">
        <v>1</v>
      </c>
      <c r="B85" s="68" t="s">
        <v>48</v>
      </c>
      <c r="C85" s="142" t="s">
        <v>101</v>
      </c>
      <c r="D85" s="95" t="s">
        <v>38</v>
      </c>
      <c r="E85" s="72">
        <v>27.4</v>
      </c>
      <c r="F85" s="73">
        <f>H85+J85+R85</f>
        <v>0.74229870000000009</v>
      </c>
      <c r="G85" s="91">
        <v>0.39</v>
      </c>
      <c r="H85" s="77">
        <f>G85*$P$8/1000</f>
        <v>0.74229870000000009</v>
      </c>
      <c r="I85" s="117"/>
      <c r="J85" s="77">
        <f>I85*$P$9/1000</f>
        <v>0</v>
      </c>
      <c r="K85" s="32"/>
      <c r="L85" s="32"/>
      <c r="M85" s="32"/>
      <c r="N85" s="33"/>
      <c r="O85" s="15">
        <f t="shared" ref="O85:O96" si="4">M85*N85</f>
        <v>0</v>
      </c>
      <c r="P85" s="77">
        <f>E85*F85</f>
        <v>20.338984380000003</v>
      </c>
      <c r="Q85" s="77">
        <f>SUM(O85:O88)</f>
        <v>0</v>
      </c>
      <c r="R85" s="77">
        <f>Q85*1.02*1.05*$R$14</f>
        <v>0</v>
      </c>
      <c r="S85" s="77">
        <f>F85*$S$17</f>
        <v>0.86589606137540087</v>
      </c>
      <c r="T85" s="77">
        <f>E85*S85</f>
        <v>23.725552081685983</v>
      </c>
    </row>
    <row r="86" spans="1:20" ht="12.75" customHeight="1" x14ac:dyDescent="0.2">
      <c r="A86" s="66"/>
      <c r="B86" s="68"/>
      <c r="C86" s="142"/>
      <c r="D86" s="95"/>
      <c r="E86" s="72"/>
      <c r="F86" s="74"/>
      <c r="G86" s="91"/>
      <c r="H86" s="78"/>
      <c r="I86" s="118"/>
      <c r="J86" s="78"/>
      <c r="K86" s="18"/>
      <c r="L86" s="18"/>
      <c r="M86" s="18"/>
      <c r="N86" s="17"/>
      <c r="O86" s="15">
        <f t="shared" si="4"/>
        <v>0</v>
      </c>
      <c r="P86" s="78"/>
      <c r="Q86" s="78"/>
      <c r="R86" s="78"/>
      <c r="S86" s="78"/>
      <c r="T86" s="78"/>
    </row>
    <row r="87" spans="1:20" ht="12.75" customHeight="1" x14ac:dyDescent="0.2">
      <c r="A87" s="66"/>
      <c r="B87" s="68"/>
      <c r="C87" s="142"/>
      <c r="D87" s="95"/>
      <c r="E87" s="72"/>
      <c r="F87" s="74"/>
      <c r="G87" s="91"/>
      <c r="H87" s="78"/>
      <c r="I87" s="118"/>
      <c r="J87" s="78"/>
      <c r="K87" s="18"/>
      <c r="L87" s="18"/>
      <c r="M87" s="19"/>
      <c r="N87" s="17"/>
      <c r="O87" s="15">
        <f t="shared" si="4"/>
        <v>0</v>
      </c>
      <c r="P87" s="78"/>
      <c r="Q87" s="78"/>
      <c r="R87" s="78"/>
      <c r="S87" s="78"/>
      <c r="T87" s="78"/>
    </row>
    <row r="88" spans="1:20" ht="12.75" customHeight="1" x14ac:dyDescent="0.2">
      <c r="A88" s="67"/>
      <c r="B88" s="68"/>
      <c r="C88" s="142"/>
      <c r="D88" s="95"/>
      <c r="E88" s="72"/>
      <c r="F88" s="75"/>
      <c r="G88" s="91"/>
      <c r="H88" s="79"/>
      <c r="I88" s="119"/>
      <c r="J88" s="79"/>
      <c r="K88" s="18"/>
      <c r="L88" s="18"/>
      <c r="M88" s="18"/>
      <c r="N88" s="17"/>
      <c r="O88" s="15">
        <f t="shared" si="4"/>
        <v>0</v>
      </c>
      <c r="P88" s="79"/>
      <c r="Q88" s="79"/>
      <c r="R88" s="79"/>
      <c r="S88" s="79"/>
      <c r="T88" s="79"/>
    </row>
    <row r="89" spans="1:20" ht="12.75" customHeight="1" x14ac:dyDescent="0.2">
      <c r="A89" s="65">
        <v>2</v>
      </c>
      <c r="B89" s="68" t="s">
        <v>167</v>
      </c>
      <c r="C89" s="142" t="s">
        <v>170</v>
      </c>
      <c r="D89" s="95" t="s">
        <v>38</v>
      </c>
      <c r="E89" s="72">
        <v>77.099999999999994</v>
      </c>
      <c r="F89" s="73">
        <f>H89+J89+R89</f>
        <v>0.26646620000000004</v>
      </c>
      <c r="G89" s="91">
        <v>0.14000000000000001</v>
      </c>
      <c r="H89" s="77">
        <f>G89*$P$8/1000</f>
        <v>0.26646620000000004</v>
      </c>
      <c r="I89" s="139"/>
      <c r="J89" s="77">
        <f>I89*$P$9/1000</f>
        <v>0</v>
      </c>
      <c r="K89" s="32"/>
      <c r="L89" s="32"/>
      <c r="M89" s="32"/>
      <c r="N89" s="33"/>
      <c r="O89" s="15">
        <f t="shared" si="4"/>
        <v>0</v>
      </c>
      <c r="P89" s="77">
        <f>E89*F89</f>
        <v>20.54454402</v>
      </c>
      <c r="Q89" s="77">
        <f>SUM(O89:O92)</f>
        <v>0</v>
      </c>
      <c r="R89" s="77">
        <f>Q89*1.02*1.05*$R$14</f>
        <v>0</v>
      </c>
      <c r="S89" s="77">
        <f>F89*$S$17</f>
        <v>0.31083448357065674</v>
      </c>
      <c r="T89" s="77">
        <f>E89*S89</f>
        <v>23.965338683297635</v>
      </c>
    </row>
    <row r="90" spans="1:20" ht="12.75" customHeight="1" x14ac:dyDescent="0.2">
      <c r="A90" s="66"/>
      <c r="B90" s="68"/>
      <c r="C90" s="142"/>
      <c r="D90" s="95"/>
      <c r="E90" s="72"/>
      <c r="F90" s="74"/>
      <c r="G90" s="91"/>
      <c r="H90" s="78"/>
      <c r="I90" s="140"/>
      <c r="J90" s="78"/>
      <c r="K90" s="18"/>
      <c r="L90" s="18"/>
      <c r="M90" s="18"/>
      <c r="N90" s="17"/>
      <c r="O90" s="15">
        <f t="shared" si="4"/>
        <v>0</v>
      </c>
      <c r="P90" s="78"/>
      <c r="Q90" s="78"/>
      <c r="R90" s="78"/>
      <c r="S90" s="78"/>
      <c r="T90" s="78"/>
    </row>
    <row r="91" spans="1:20" ht="12.75" customHeight="1" x14ac:dyDescent="0.2">
      <c r="A91" s="66"/>
      <c r="B91" s="68"/>
      <c r="C91" s="142"/>
      <c r="D91" s="95"/>
      <c r="E91" s="72"/>
      <c r="F91" s="74"/>
      <c r="G91" s="91"/>
      <c r="H91" s="78"/>
      <c r="I91" s="140"/>
      <c r="J91" s="78"/>
      <c r="K91" s="18"/>
      <c r="L91" s="18"/>
      <c r="M91" s="19"/>
      <c r="N91" s="17"/>
      <c r="O91" s="15">
        <f t="shared" si="4"/>
        <v>0</v>
      </c>
      <c r="P91" s="78"/>
      <c r="Q91" s="78"/>
      <c r="R91" s="78"/>
      <c r="S91" s="78"/>
      <c r="T91" s="78"/>
    </row>
    <row r="92" spans="1:20" ht="12.75" customHeight="1" x14ac:dyDescent="0.2">
      <c r="A92" s="67"/>
      <c r="B92" s="68"/>
      <c r="C92" s="142"/>
      <c r="D92" s="95"/>
      <c r="E92" s="72"/>
      <c r="F92" s="75"/>
      <c r="G92" s="91"/>
      <c r="H92" s="79"/>
      <c r="I92" s="141"/>
      <c r="J92" s="79"/>
      <c r="K92" s="18"/>
      <c r="L92" s="18"/>
      <c r="M92" s="18"/>
      <c r="N92" s="17"/>
      <c r="O92" s="15">
        <f t="shared" si="4"/>
        <v>0</v>
      </c>
      <c r="P92" s="79"/>
      <c r="Q92" s="79"/>
      <c r="R92" s="79"/>
      <c r="S92" s="79"/>
      <c r="T92" s="79"/>
    </row>
    <row r="93" spans="1:20" ht="12.75" customHeight="1" x14ac:dyDescent="0.2">
      <c r="A93" s="65">
        <v>3</v>
      </c>
      <c r="B93" s="123" t="s">
        <v>171</v>
      </c>
      <c r="C93" s="123" t="s">
        <v>172</v>
      </c>
      <c r="D93" s="65" t="s">
        <v>27</v>
      </c>
      <c r="E93" s="114">
        <v>0.7</v>
      </c>
      <c r="F93" s="73">
        <f>H93+J93+R93</f>
        <v>2.442307</v>
      </c>
      <c r="G93" s="135">
        <v>0.4</v>
      </c>
      <c r="H93" s="77">
        <f>G93*$P$8/1000</f>
        <v>0.76133200000000001</v>
      </c>
      <c r="I93" s="135">
        <v>0.5</v>
      </c>
      <c r="J93" s="77">
        <f>I93*$P$9/1000</f>
        <v>1.6809749999999999</v>
      </c>
      <c r="K93" s="32"/>
      <c r="L93" s="32"/>
      <c r="M93" s="32"/>
      <c r="N93" s="33"/>
      <c r="O93" s="15">
        <f t="shared" si="4"/>
        <v>0</v>
      </c>
      <c r="P93" s="77">
        <f>E93*F93</f>
        <v>1.7096148999999998</v>
      </c>
      <c r="Q93" s="77">
        <f>SUM(O93:O96)</f>
        <v>0</v>
      </c>
      <c r="R93" s="77">
        <f>Q93*1.02*1.05*$R$14</f>
        <v>0</v>
      </c>
      <c r="S93" s="77">
        <f>F93*$S$17</f>
        <v>2.8489663419450566</v>
      </c>
      <c r="T93" s="77">
        <f>E93*S93</f>
        <v>1.9942764393615395</v>
      </c>
    </row>
    <row r="94" spans="1:20" ht="12.75" customHeight="1" x14ac:dyDescent="0.2">
      <c r="A94" s="66"/>
      <c r="B94" s="124"/>
      <c r="C94" s="124"/>
      <c r="D94" s="66"/>
      <c r="E94" s="115"/>
      <c r="F94" s="74"/>
      <c r="G94" s="135"/>
      <c r="H94" s="78"/>
      <c r="I94" s="135"/>
      <c r="J94" s="78"/>
      <c r="K94" s="18"/>
      <c r="L94" s="18"/>
      <c r="M94" s="18"/>
      <c r="N94" s="17"/>
      <c r="O94" s="15">
        <f t="shared" si="4"/>
        <v>0</v>
      </c>
      <c r="P94" s="78"/>
      <c r="Q94" s="78"/>
      <c r="R94" s="78"/>
      <c r="S94" s="78"/>
      <c r="T94" s="78"/>
    </row>
    <row r="95" spans="1:20" ht="12.75" customHeight="1" x14ac:dyDescent="0.2">
      <c r="A95" s="66"/>
      <c r="B95" s="124"/>
      <c r="C95" s="124"/>
      <c r="D95" s="66"/>
      <c r="E95" s="115"/>
      <c r="F95" s="74"/>
      <c r="G95" s="135"/>
      <c r="H95" s="78"/>
      <c r="I95" s="135"/>
      <c r="J95" s="78"/>
      <c r="K95" s="18"/>
      <c r="L95" s="18"/>
      <c r="M95" s="19"/>
      <c r="N95" s="17"/>
      <c r="O95" s="15">
        <f t="shared" si="4"/>
        <v>0</v>
      </c>
      <c r="P95" s="78"/>
      <c r="Q95" s="78"/>
      <c r="R95" s="78"/>
      <c r="S95" s="78"/>
      <c r="T95" s="78"/>
    </row>
    <row r="96" spans="1:20" ht="12.75" customHeight="1" x14ac:dyDescent="0.2">
      <c r="A96" s="67"/>
      <c r="B96" s="125"/>
      <c r="C96" s="125"/>
      <c r="D96" s="67"/>
      <c r="E96" s="116"/>
      <c r="F96" s="75"/>
      <c r="G96" s="135"/>
      <c r="H96" s="79"/>
      <c r="I96" s="135"/>
      <c r="J96" s="79"/>
      <c r="K96" s="18"/>
      <c r="L96" s="18"/>
      <c r="M96" s="18"/>
      <c r="N96" s="17"/>
      <c r="O96" s="15">
        <f t="shared" si="4"/>
        <v>0</v>
      </c>
      <c r="P96" s="79"/>
      <c r="Q96" s="79"/>
      <c r="R96" s="79"/>
      <c r="S96" s="79"/>
      <c r="T96" s="79"/>
    </row>
    <row r="97" spans="1:20" ht="12.75" customHeight="1" x14ac:dyDescent="0.2">
      <c r="A97" s="65"/>
      <c r="B97" s="98"/>
      <c r="C97" s="101" t="s">
        <v>28</v>
      </c>
      <c r="D97" s="65"/>
      <c r="E97" s="102"/>
      <c r="F97" s="73">
        <f>H97+J97+R97</f>
        <v>0</v>
      </c>
      <c r="G97" s="105"/>
      <c r="H97" s="77">
        <f>G97*$P$8/1000</f>
        <v>0</v>
      </c>
      <c r="I97" s="108"/>
      <c r="J97" s="77">
        <f>I97*$P$9/1000</f>
        <v>0</v>
      </c>
      <c r="K97" s="18"/>
      <c r="L97" s="17"/>
      <c r="M97" s="18"/>
      <c r="N97" s="17"/>
      <c r="O97" s="15">
        <f t="shared" ref="O97:O232" si="5">M97*N97</f>
        <v>0</v>
      </c>
      <c r="P97" s="77">
        <f>E97*F97</f>
        <v>0</v>
      </c>
      <c r="Q97" s="77">
        <f>SUM(O97:O100)</f>
        <v>0</v>
      </c>
      <c r="R97" s="77">
        <f>Q97*1.02*1.05*$R$14</f>
        <v>0</v>
      </c>
      <c r="S97" s="88">
        <f>F97*$S$17</f>
        <v>0</v>
      </c>
      <c r="T97" s="88">
        <f>E97*S97</f>
        <v>0</v>
      </c>
    </row>
    <row r="98" spans="1:20" ht="12.75" customHeight="1" x14ac:dyDescent="0.2">
      <c r="A98" s="66"/>
      <c r="B98" s="99"/>
      <c r="C98" s="101"/>
      <c r="D98" s="66"/>
      <c r="E98" s="103"/>
      <c r="F98" s="74"/>
      <c r="G98" s="106"/>
      <c r="H98" s="78"/>
      <c r="I98" s="109"/>
      <c r="J98" s="78"/>
      <c r="K98" s="22"/>
      <c r="L98" s="22"/>
      <c r="M98" s="22"/>
      <c r="N98" s="34"/>
      <c r="O98" s="15">
        <f t="shared" si="5"/>
        <v>0</v>
      </c>
      <c r="P98" s="78"/>
      <c r="Q98" s="78"/>
      <c r="R98" s="78"/>
      <c r="S98" s="88"/>
      <c r="T98" s="88"/>
    </row>
    <row r="99" spans="1:20" ht="12.75" customHeight="1" x14ac:dyDescent="0.2">
      <c r="A99" s="66"/>
      <c r="B99" s="99"/>
      <c r="C99" s="101"/>
      <c r="D99" s="66"/>
      <c r="E99" s="103"/>
      <c r="F99" s="74"/>
      <c r="G99" s="106"/>
      <c r="H99" s="78"/>
      <c r="I99" s="109"/>
      <c r="J99" s="78"/>
      <c r="K99" s="22"/>
      <c r="L99" s="22"/>
      <c r="M99" s="22"/>
      <c r="N99" s="34"/>
      <c r="O99" s="15">
        <f t="shared" si="5"/>
        <v>0</v>
      </c>
      <c r="P99" s="78"/>
      <c r="Q99" s="78"/>
      <c r="R99" s="78"/>
      <c r="S99" s="88"/>
      <c r="T99" s="88"/>
    </row>
    <row r="100" spans="1:20" ht="12.75" customHeight="1" x14ac:dyDescent="0.2">
      <c r="A100" s="67"/>
      <c r="B100" s="100"/>
      <c r="C100" s="101"/>
      <c r="D100" s="67"/>
      <c r="E100" s="104"/>
      <c r="F100" s="75"/>
      <c r="G100" s="107"/>
      <c r="H100" s="79"/>
      <c r="I100" s="110"/>
      <c r="J100" s="79"/>
      <c r="K100" s="22"/>
      <c r="L100" s="22"/>
      <c r="M100" s="22"/>
      <c r="N100" s="34"/>
      <c r="O100" s="15">
        <f t="shared" si="5"/>
        <v>0</v>
      </c>
      <c r="P100" s="79"/>
      <c r="Q100" s="79"/>
      <c r="R100" s="79"/>
      <c r="S100" s="88"/>
      <c r="T100" s="88"/>
    </row>
    <row r="101" spans="1:20" ht="12.75" customHeight="1" x14ac:dyDescent="0.2">
      <c r="A101" s="90">
        <v>1</v>
      </c>
      <c r="B101" s="143" t="s">
        <v>153</v>
      </c>
      <c r="C101" s="68" t="s">
        <v>154</v>
      </c>
      <c r="D101" s="144" t="s">
        <v>51</v>
      </c>
      <c r="E101" s="72">
        <v>27.4</v>
      </c>
      <c r="F101" s="73">
        <f>H101+J101+R101</f>
        <v>1.4668824465776</v>
      </c>
      <c r="G101" s="91">
        <v>0.371</v>
      </c>
      <c r="H101" s="77">
        <f>G101*$P$8/1000</f>
        <v>0.7061354299999999</v>
      </c>
      <c r="I101" s="117">
        <v>6.2E-2</v>
      </c>
      <c r="J101" s="77">
        <f>I101*$P$9/1000</f>
        <v>0.20844090000000001</v>
      </c>
      <c r="K101" s="18" t="s">
        <v>44</v>
      </c>
      <c r="L101" s="18" t="s">
        <v>32</v>
      </c>
      <c r="M101" s="18">
        <v>1.5100000000000001E-2</v>
      </c>
      <c r="N101" s="17">
        <v>31</v>
      </c>
      <c r="O101" s="15">
        <f t="shared" si="5"/>
        <v>0.46810000000000002</v>
      </c>
      <c r="P101" s="77">
        <f>E101*F101</f>
        <v>40.192579036226242</v>
      </c>
      <c r="Q101" s="77">
        <f>SUM(O101:O104)</f>
        <v>0.48581440000000004</v>
      </c>
      <c r="R101" s="77">
        <f>Q101*1.02*1.05*$R$14</f>
        <v>0.55230611657760009</v>
      </c>
      <c r="S101" s="88">
        <f>F101*$S$17</f>
        <v>1.7111275191405504</v>
      </c>
      <c r="T101" s="88">
        <f>E101*S101</f>
        <v>46.884894024451079</v>
      </c>
    </row>
    <row r="102" spans="1:20" ht="12.75" customHeight="1" x14ac:dyDescent="0.2">
      <c r="A102" s="90"/>
      <c r="B102" s="143"/>
      <c r="C102" s="68"/>
      <c r="D102" s="144"/>
      <c r="E102" s="72"/>
      <c r="F102" s="74"/>
      <c r="G102" s="91"/>
      <c r="H102" s="78"/>
      <c r="I102" s="118"/>
      <c r="J102" s="78"/>
      <c r="K102" s="18"/>
      <c r="L102" s="18"/>
      <c r="M102" s="18"/>
      <c r="N102" s="17"/>
      <c r="O102" s="15">
        <f t="shared" si="5"/>
        <v>0</v>
      </c>
      <c r="P102" s="78"/>
      <c r="Q102" s="78"/>
      <c r="R102" s="78"/>
      <c r="S102" s="88"/>
      <c r="T102" s="88"/>
    </row>
    <row r="103" spans="1:20" ht="12.75" customHeight="1" x14ac:dyDescent="0.2">
      <c r="A103" s="90"/>
      <c r="B103" s="143"/>
      <c r="C103" s="68"/>
      <c r="D103" s="144"/>
      <c r="E103" s="72"/>
      <c r="F103" s="74"/>
      <c r="G103" s="91"/>
      <c r="H103" s="78"/>
      <c r="I103" s="118"/>
      <c r="J103" s="78"/>
      <c r="K103" s="18" t="s">
        <v>72</v>
      </c>
      <c r="L103" s="18" t="s">
        <v>23</v>
      </c>
      <c r="M103" s="19">
        <v>2.64E-2</v>
      </c>
      <c r="N103" s="17">
        <v>0.67100000000000004</v>
      </c>
      <c r="O103" s="15">
        <f t="shared" si="5"/>
        <v>1.7714400000000002E-2</v>
      </c>
      <c r="P103" s="78"/>
      <c r="Q103" s="78"/>
      <c r="R103" s="78"/>
      <c r="S103" s="88"/>
      <c r="T103" s="88"/>
    </row>
    <row r="104" spans="1:20" ht="12.75" customHeight="1" x14ac:dyDescent="0.2">
      <c r="A104" s="90"/>
      <c r="B104" s="143"/>
      <c r="C104" s="68"/>
      <c r="D104" s="144"/>
      <c r="E104" s="72"/>
      <c r="F104" s="75"/>
      <c r="G104" s="91"/>
      <c r="H104" s="79"/>
      <c r="I104" s="119"/>
      <c r="J104" s="79"/>
      <c r="K104" s="18"/>
      <c r="L104" s="31"/>
      <c r="M104" s="18"/>
      <c r="N104" s="17"/>
      <c r="O104" s="15">
        <f t="shared" si="5"/>
        <v>0</v>
      </c>
      <c r="P104" s="79"/>
      <c r="Q104" s="79"/>
      <c r="R104" s="79"/>
      <c r="S104" s="88"/>
      <c r="T104" s="88"/>
    </row>
    <row r="105" spans="1:20" ht="12.75" customHeight="1" x14ac:dyDescent="0.2">
      <c r="A105" s="90">
        <v>2</v>
      </c>
      <c r="B105" s="80" t="s">
        <v>56</v>
      </c>
      <c r="C105" s="68" t="s">
        <v>173</v>
      </c>
      <c r="D105" s="69" t="s">
        <v>51</v>
      </c>
      <c r="E105" s="72">
        <v>17.7</v>
      </c>
      <c r="F105" s="73">
        <f>H105+J105+R105</f>
        <v>1.4558318136100001</v>
      </c>
      <c r="G105" s="81">
        <v>0.39700000000000002</v>
      </c>
      <c r="H105" s="77">
        <f>G105*$P$8/1000</f>
        <v>0.75562201000000007</v>
      </c>
      <c r="I105" s="82">
        <v>0.01</v>
      </c>
      <c r="J105" s="77">
        <f>I105*$P$9/1000</f>
        <v>3.3619500000000004E-2</v>
      </c>
      <c r="K105" s="17" t="s">
        <v>54</v>
      </c>
      <c r="L105" s="18" t="s">
        <v>29</v>
      </c>
      <c r="M105" s="18">
        <v>0.63</v>
      </c>
      <c r="N105" s="17">
        <v>0.71</v>
      </c>
      <c r="O105" s="15">
        <f t="shared" si="5"/>
        <v>0.44729999999999998</v>
      </c>
      <c r="P105" s="77">
        <f>E105*F105</f>
        <v>25.768223100897</v>
      </c>
      <c r="Q105" s="77">
        <f>SUM(O105:O108)</f>
        <v>0.58633999999999997</v>
      </c>
      <c r="R105" s="77">
        <f>Q105*1.02*1.05*$R$14</f>
        <v>0.66659030361000016</v>
      </c>
      <c r="S105" s="88">
        <f>F105*$S$17</f>
        <v>1.6982368868892075</v>
      </c>
      <c r="T105" s="88">
        <f>E105*S105</f>
        <v>30.058792897938972</v>
      </c>
    </row>
    <row r="106" spans="1:20" ht="12.75" customHeight="1" x14ac:dyDescent="0.2">
      <c r="A106" s="90"/>
      <c r="B106" s="80"/>
      <c r="C106" s="68"/>
      <c r="D106" s="70"/>
      <c r="E106" s="72"/>
      <c r="F106" s="74"/>
      <c r="G106" s="81"/>
      <c r="H106" s="78"/>
      <c r="I106" s="82"/>
      <c r="J106" s="78"/>
      <c r="K106" s="18" t="s">
        <v>47</v>
      </c>
      <c r="L106" s="18" t="s">
        <v>29</v>
      </c>
      <c r="M106" s="20">
        <v>0.79</v>
      </c>
      <c r="N106" s="17">
        <v>0.17599999999999999</v>
      </c>
      <c r="O106" s="15">
        <f t="shared" si="5"/>
        <v>0.13904</v>
      </c>
      <c r="P106" s="78"/>
      <c r="Q106" s="78"/>
      <c r="R106" s="78"/>
      <c r="S106" s="88"/>
      <c r="T106" s="88"/>
    </row>
    <row r="107" spans="1:20" ht="12.75" customHeight="1" x14ac:dyDescent="0.2">
      <c r="A107" s="90"/>
      <c r="B107" s="80"/>
      <c r="C107" s="68"/>
      <c r="D107" s="70"/>
      <c r="E107" s="72"/>
      <c r="F107" s="74"/>
      <c r="G107" s="81"/>
      <c r="H107" s="78"/>
      <c r="I107" s="82"/>
      <c r="J107" s="78"/>
      <c r="K107" s="18"/>
      <c r="L107" s="18"/>
      <c r="M107" s="18"/>
      <c r="N107" s="17"/>
      <c r="O107" s="15">
        <f t="shared" si="5"/>
        <v>0</v>
      </c>
      <c r="P107" s="78"/>
      <c r="Q107" s="78"/>
      <c r="R107" s="78"/>
      <c r="S107" s="88"/>
      <c r="T107" s="88"/>
    </row>
    <row r="108" spans="1:20" ht="12.75" customHeight="1" x14ac:dyDescent="0.2">
      <c r="A108" s="90"/>
      <c r="B108" s="80"/>
      <c r="C108" s="68"/>
      <c r="D108" s="71"/>
      <c r="E108" s="72"/>
      <c r="F108" s="75"/>
      <c r="G108" s="81"/>
      <c r="H108" s="79"/>
      <c r="I108" s="82"/>
      <c r="J108" s="79"/>
      <c r="K108" s="18"/>
      <c r="L108" s="18"/>
      <c r="M108" s="18"/>
      <c r="N108" s="17"/>
      <c r="O108" s="15">
        <f t="shared" si="5"/>
        <v>0</v>
      </c>
      <c r="P108" s="79"/>
      <c r="Q108" s="79"/>
      <c r="R108" s="79"/>
      <c r="S108" s="88"/>
      <c r="T108" s="88"/>
    </row>
    <row r="109" spans="1:20" ht="12.75" customHeight="1" x14ac:dyDescent="0.2">
      <c r="A109" s="90">
        <v>3</v>
      </c>
      <c r="B109" s="68" t="s">
        <v>183</v>
      </c>
      <c r="C109" s="68" t="s">
        <v>184</v>
      </c>
      <c r="D109" s="69" t="s">
        <v>51</v>
      </c>
      <c r="E109" s="72">
        <v>9.6999999999999993</v>
      </c>
      <c r="F109" s="73">
        <f>H109+J109+R109</f>
        <v>1.0861683368795001</v>
      </c>
      <c r="G109" s="81">
        <v>0.27800000000000002</v>
      </c>
      <c r="H109" s="77">
        <f>G109*$P$8/1000</f>
        <v>0.52912574000000001</v>
      </c>
      <c r="I109" s="81">
        <v>8.0000000000000002E-3</v>
      </c>
      <c r="J109" s="77">
        <f>I109*$P$9/1000</f>
        <v>2.6895599999999999E-2</v>
      </c>
      <c r="K109" s="18" t="s">
        <v>185</v>
      </c>
      <c r="L109" s="18" t="s">
        <v>29</v>
      </c>
      <c r="M109" s="18">
        <v>7.4999999999999997E-2</v>
      </c>
      <c r="N109" s="17">
        <v>0.28299999999999997</v>
      </c>
      <c r="O109" s="15">
        <f t="shared" ref="O109:O116" si="6">M109*N109</f>
        <v>2.1224999999999997E-2</v>
      </c>
      <c r="P109" s="77">
        <f>E109*F109</f>
        <v>10.53583286773115</v>
      </c>
      <c r="Q109" s="77">
        <f>SUM(O109:O112)</f>
        <v>0.46632299999999999</v>
      </c>
      <c r="R109" s="77">
        <f>Q109*1.02*1.05*$R$14</f>
        <v>0.53014699687950007</v>
      </c>
      <c r="S109" s="88">
        <f>F109*$S$17</f>
        <v>1.2670221366339838</v>
      </c>
      <c r="T109" s="88">
        <f>E109*S109</f>
        <v>12.290114725349643</v>
      </c>
    </row>
    <row r="110" spans="1:20" ht="12.75" customHeight="1" x14ac:dyDescent="0.2">
      <c r="A110" s="90"/>
      <c r="B110" s="68"/>
      <c r="C110" s="68"/>
      <c r="D110" s="70"/>
      <c r="E110" s="72"/>
      <c r="F110" s="74"/>
      <c r="G110" s="81"/>
      <c r="H110" s="78"/>
      <c r="I110" s="81"/>
      <c r="J110" s="78"/>
      <c r="K110" s="18" t="s">
        <v>163</v>
      </c>
      <c r="L110" s="18" t="s">
        <v>29</v>
      </c>
      <c r="M110" s="38">
        <v>0.183</v>
      </c>
      <c r="N110" s="17">
        <v>1.2729999999999999</v>
      </c>
      <c r="O110" s="15">
        <f t="shared" si="6"/>
        <v>0.23295899999999997</v>
      </c>
      <c r="P110" s="78"/>
      <c r="Q110" s="78"/>
      <c r="R110" s="78"/>
      <c r="S110" s="88"/>
      <c r="T110" s="88"/>
    </row>
    <row r="111" spans="1:20" ht="12.75" customHeight="1" x14ac:dyDescent="0.2">
      <c r="A111" s="90"/>
      <c r="B111" s="68"/>
      <c r="C111" s="68"/>
      <c r="D111" s="70"/>
      <c r="E111" s="72"/>
      <c r="F111" s="74"/>
      <c r="G111" s="81"/>
      <c r="H111" s="78"/>
      <c r="I111" s="81"/>
      <c r="J111" s="78"/>
      <c r="K111" s="18" t="s">
        <v>186</v>
      </c>
      <c r="L111" s="18" t="s">
        <v>29</v>
      </c>
      <c r="M111" s="20">
        <v>0.51</v>
      </c>
      <c r="N111" s="17">
        <v>0.17599999999999999</v>
      </c>
      <c r="O111" s="15">
        <f t="shared" si="6"/>
        <v>8.9759999999999993E-2</v>
      </c>
      <c r="P111" s="78"/>
      <c r="Q111" s="78"/>
      <c r="R111" s="78"/>
      <c r="S111" s="88"/>
      <c r="T111" s="88"/>
    </row>
    <row r="112" spans="1:20" ht="12.75" customHeight="1" x14ac:dyDescent="0.2">
      <c r="A112" s="90"/>
      <c r="B112" s="68"/>
      <c r="C112" s="68"/>
      <c r="D112" s="71"/>
      <c r="E112" s="72"/>
      <c r="F112" s="75"/>
      <c r="G112" s="81"/>
      <c r="H112" s="79"/>
      <c r="I112" s="81"/>
      <c r="J112" s="79"/>
      <c r="K112" s="18" t="s">
        <v>164</v>
      </c>
      <c r="L112" s="18" t="s">
        <v>29</v>
      </c>
      <c r="M112" s="18">
        <v>0.113</v>
      </c>
      <c r="N112" s="17">
        <v>1.083</v>
      </c>
      <c r="O112" s="15">
        <f t="shared" si="6"/>
        <v>0.122379</v>
      </c>
      <c r="P112" s="79"/>
      <c r="Q112" s="79"/>
      <c r="R112" s="79"/>
      <c r="S112" s="88"/>
      <c r="T112" s="88"/>
    </row>
    <row r="113" spans="1:20" ht="12.75" customHeight="1" x14ac:dyDescent="0.2">
      <c r="A113" s="90">
        <v>4</v>
      </c>
      <c r="B113" s="68" t="s">
        <v>174</v>
      </c>
      <c r="C113" s="68" t="s">
        <v>175</v>
      </c>
      <c r="D113" s="69" t="s">
        <v>51</v>
      </c>
      <c r="E113" s="114">
        <v>15.5</v>
      </c>
      <c r="F113" s="73">
        <f>H113+J113+R113</f>
        <v>0.75904268650000017</v>
      </c>
      <c r="G113" s="76">
        <v>9.4299999999999995E-2</v>
      </c>
      <c r="H113" s="77">
        <f>G113*$P$8/1000</f>
        <v>0.17948401899999999</v>
      </c>
      <c r="I113" s="81">
        <v>5.0000000000000001E-3</v>
      </c>
      <c r="J113" s="77">
        <f>I113*$P$9/1000</f>
        <v>1.6809750000000002E-2</v>
      </c>
      <c r="K113" s="18" t="s">
        <v>176</v>
      </c>
      <c r="L113" s="18" t="s">
        <v>29</v>
      </c>
      <c r="M113" s="18">
        <v>9</v>
      </c>
      <c r="N113" s="17">
        <v>5.5E-2</v>
      </c>
      <c r="O113" s="15">
        <f t="shared" si="6"/>
        <v>0.495</v>
      </c>
      <c r="P113" s="77">
        <f>E113*F113</f>
        <v>11.765161640750003</v>
      </c>
      <c r="Q113" s="77">
        <f>SUM(O113:O116)</f>
        <v>0.495</v>
      </c>
      <c r="R113" s="77">
        <f>Q113*1.02*1.05*$R$14</f>
        <v>0.56274891750000011</v>
      </c>
      <c r="S113" s="88">
        <f>F113*$S$17</f>
        <v>0.88542802601722626</v>
      </c>
      <c r="T113" s="88">
        <f>E113*S113</f>
        <v>13.724134403267007</v>
      </c>
    </row>
    <row r="114" spans="1:20" ht="12.75" customHeight="1" x14ac:dyDescent="0.2">
      <c r="A114" s="90"/>
      <c r="B114" s="68"/>
      <c r="C114" s="68"/>
      <c r="D114" s="70"/>
      <c r="E114" s="115"/>
      <c r="F114" s="74"/>
      <c r="G114" s="76"/>
      <c r="H114" s="78"/>
      <c r="I114" s="81"/>
      <c r="J114" s="78"/>
      <c r="K114" s="18"/>
      <c r="L114" s="18"/>
      <c r="M114" s="19"/>
      <c r="N114" s="17"/>
      <c r="O114" s="15">
        <f t="shared" si="6"/>
        <v>0</v>
      </c>
      <c r="P114" s="78"/>
      <c r="Q114" s="78"/>
      <c r="R114" s="78"/>
      <c r="S114" s="88"/>
      <c r="T114" s="88"/>
    </row>
    <row r="115" spans="1:20" ht="12.75" customHeight="1" x14ac:dyDescent="0.2">
      <c r="A115" s="90"/>
      <c r="B115" s="68"/>
      <c r="C115" s="68"/>
      <c r="D115" s="70"/>
      <c r="E115" s="115"/>
      <c r="F115" s="74"/>
      <c r="G115" s="76"/>
      <c r="H115" s="78"/>
      <c r="I115" s="81"/>
      <c r="J115" s="78"/>
      <c r="K115" s="18"/>
      <c r="L115" s="18"/>
      <c r="M115" s="18"/>
      <c r="N115" s="17"/>
      <c r="O115" s="15">
        <f t="shared" si="6"/>
        <v>0</v>
      </c>
      <c r="P115" s="78"/>
      <c r="Q115" s="78"/>
      <c r="R115" s="78"/>
      <c r="S115" s="88"/>
      <c r="T115" s="88"/>
    </row>
    <row r="116" spans="1:20" ht="12.75" customHeight="1" x14ac:dyDescent="0.2">
      <c r="A116" s="90"/>
      <c r="B116" s="68"/>
      <c r="C116" s="68"/>
      <c r="D116" s="71"/>
      <c r="E116" s="116"/>
      <c r="F116" s="75"/>
      <c r="G116" s="76"/>
      <c r="H116" s="79"/>
      <c r="I116" s="81"/>
      <c r="J116" s="79"/>
      <c r="K116" s="18"/>
      <c r="L116" s="18"/>
      <c r="M116" s="18"/>
      <c r="N116" s="17"/>
      <c r="O116" s="15">
        <f t="shared" si="6"/>
        <v>0</v>
      </c>
      <c r="P116" s="79"/>
      <c r="Q116" s="79"/>
      <c r="R116" s="79"/>
      <c r="S116" s="88"/>
      <c r="T116" s="88"/>
    </row>
    <row r="117" spans="1:20" ht="12.75" customHeight="1" x14ac:dyDescent="0.2">
      <c r="A117" s="90">
        <v>5</v>
      </c>
      <c r="B117" s="80" t="s">
        <v>53</v>
      </c>
      <c r="C117" s="68" t="s">
        <v>55</v>
      </c>
      <c r="D117" s="69" t="s">
        <v>51</v>
      </c>
      <c r="E117" s="114">
        <v>77.099999999999994</v>
      </c>
      <c r="F117" s="73">
        <f>H117+J117+R117</f>
        <v>1.7112568291299999</v>
      </c>
      <c r="G117" s="81">
        <v>0.51400000000000001</v>
      </c>
      <c r="H117" s="77">
        <f>G117*$P$8/1000</f>
        <v>0.97831161999999994</v>
      </c>
      <c r="I117" s="81">
        <v>1.2E-2</v>
      </c>
      <c r="J117" s="77">
        <f>I117*$P$9/1000</f>
        <v>4.0343399999999995E-2</v>
      </c>
      <c r="K117" s="17" t="s">
        <v>54</v>
      </c>
      <c r="L117" s="18" t="s">
        <v>29</v>
      </c>
      <c r="M117" s="18">
        <v>0.63</v>
      </c>
      <c r="N117" s="17">
        <v>0.71</v>
      </c>
      <c r="O117" s="15">
        <f t="shared" si="5"/>
        <v>0.44729999999999998</v>
      </c>
      <c r="P117" s="77">
        <f>E117*F117</f>
        <v>131.93790152592297</v>
      </c>
      <c r="Q117" s="77">
        <f>SUM(O117:O120)</f>
        <v>0.60921999999999998</v>
      </c>
      <c r="R117" s="77">
        <f>Q117*1.02*1.05*$R$14</f>
        <v>0.69260180913000002</v>
      </c>
      <c r="S117" s="88">
        <f>F117*$S$17</f>
        <v>1.9961917599282122</v>
      </c>
      <c r="T117" s="88">
        <f>E117*S117</f>
        <v>153.90638469046516</v>
      </c>
    </row>
    <row r="118" spans="1:20" ht="12.75" customHeight="1" x14ac:dyDescent="0.2">
      <c r="A118" s="90"/>
      <c r="B118" s="80"/>
      <c r="C118" s="68"/>
      <c r="D118" s="70"/>
      <c r="E118" s="115"/>
      <c r="F118" s="74"/>
      <c r="G118" s="81"/>
      <c r="H118" s="78"/>
      <c r="I118" s="81"/>
      <c r="J118" s="78"/>
      <c r="K118" s="18" t="s">
        <v>47</v>
      </c>
      <c r="L118" s="18" t="s">
        <v>29</v>
      </c>
      <c r="M118" s="20">
        <v>0.92</v>
      </c>
      <c r="N118" s="17">
        <v>0.17599999999999999</v>
      </c>
      <c r="O118" s="15">
        <f t="shared" si="5"/>
        <v>0.16192000000000001</v>
      </c>
      <c r="P118" s="78"/>
      <c r="Q118" s="78"/>
      <c r="R118" s="78"/>
      <c r="S118" s="88"/>
      <c r="T118" s="88"/>
    </row>
    <row r="119" spans="1:20" ht="12.75" customHeight="1" x14ac:dyDescent="0.2">
      <c r="A119" s="90"/>
      <c r="B119" s="80"/>
      <c r="C119" s="68"/>
      <c r="D119" s="70"/>
      <c r="E119" s="115"/>
      <c r="F119" s="74"/>
      <c r="G119" s="81"/>
      <c r="H119" s="78"/>
      <c r="I119" s="81"/>
      <c r="J119" s="78"/>
      <c r="K119" s="18"/>
      <c r="L119" s="18"/>
      <c r="M119" s="18"/>
      <c r="N119" s="17"/>
      <c r="O119" s="15">
        <f t="shared" si="5"/>
        <v>0</v>
      </c>
      <c r="P119" s="78"/>
      <c r="Q119" s="78"/>
      <c r="R119" s="78"/>
      <c r="S119" s="88"/>
      <c r="T119" s="88"/>
    </row>
    <row r="120" spans="1:20" ht="12.75" customHeight="1" x14ac:dyDescent="0.2">
      <c r="A120" s="90"/>
      <c r="B120" s="80"/>
      <c r="C120" s="68"/>
      <c r="D120" s="71"/>
      <c r="E120" s="116"/>
      <c r="F120" s="75"/>
      <c r="G120" s="81"/>
      <c r="H120" s="79"/>
      <c r="I120" s="81"/>
      <c r="J120" s="79"/>
      <c r="K120" s="18"/>
      <c r="L120" s="18"/>
      <c r="M120" s="18"/>
      <c r="N120" s="17"/>
      <c r="O120" s="15">
        <f t="shared" si="5"/>
        <v>0</v>
      </c>
      <c r="P120" s="79"/>
      <c r="Q120" s="79"/>
      <c r="R120" s="79"/>
      <c r="S120" s="88"/>
      <c r="T120" s="88"/>
    </row>
    <row r="121" spans="1:20" ht="12.75" customHeight="1" x14ac:dyDescent="0.2">
      <c r="A121" s="65"/>
      <c r="B121" s="98"/>
      <c r="C121" s="120" t="s">
        <v>250</v>
      </c>
      <c r="D121" s="65"/>
      <c r="E121" s="102"/>
      <c r="F121" s="73">
        <f>H121+J121+R121</f>
        <v>0</v>
      </c>
      <c r="G121" s="105"/>
      <c r="H121" s="77">
        <f>G121*$P$8/1000</f>
        <v>0</v>
      </c>
      <c r="I121" s="108"/>
      <c r="J121" s="77">
        <f>I121*$P$9/1000</f>
        <v>0</v>
      </c>
      <c r="K121" s="18"/>
      <c r="L121" s="17"/>
      <c r="M121" s="18"/>
      <c r="N121" s="17"/>
      <c r="O121" s="15">
        <f t="shared" si="5"/>
        <v>0</v>
      </c>
      <c r="P121" s="77">
        <f>E121*F121</f>
        <v>0</v>
      </c>
      <c r="Q121" s="77">
        <f>SUM(O121:O124)</f>
        <v>0</v>
      </c>
      <c r="R121" s="77">
        <f>Q121*1.02*1.05*$R$14</f>
        <v>0</v>
      </c>
      <c r="S121" s="88">
        <f>F121*$S$17</f>
        <v>0</v>
      </c>
      <c r="T121" s="88">
        <f>E121*S121</f>
        <v>0</v>
      </c>
    </row>
    <row r="122" spans="1:20" ht="12.75" customHeight="1" x14ac:dyDescent="0.2">
      <c r="A122" s="66"/>
      <c r="B122" s="99"/>
      <c r="C122" s="121"/>
      <c r="D122" s="66"/>
      <c r="E122" s="103"/>
      <c r="F122" s="74"/>
      <c r="G122" s="106"/>
      <c r="H122" s="78"/>
      <c r="I122" s="109"/>
      <c r="J122" s="78"/>
      <c r="K122" s="22"/>
      <c r="L122" s="22"/>
      <c r="M122" s="22"/>
      <c r="N122" s="34"/>
      <c r="O122" s="15">
        <f t="shared" si="5"/>
        <v>0</v>
      </c>
      <c r="P122" s="78"/>
      <c r="Q122" s="78"/>
      <c r="R122" s="78"/>
      <c r="S122" s="88"/>
      <c r="T122" s="88"/>
    </row>
    <row r="123" spans="1:20" ht="12.75" customHeight="1" x14ac:dyDescent="0.2">
      <c r="A123" s="66"/>
      <c r="B123" s="99"/>
      <c r="C123" s="121"/>
      <c r="D123" s="66"/>
      <c r="E123" s="103"/>
      <c r="F123" s="74"/>
      <c r="G123" s="106"/>
      <c r="H123" s="78"/>
      <c r="I123" s="109"/>
      <c r="J123" s="78"/>
      <c r="K123" s="22"/>
      <c r="L123" s="22"/>
      <c r="M123" s="22"/>
      <c r="N123" s="34"/>
      <c r="O123" s="15">
        <f t="shared" si="5"/>
        <v>0</v>
      </c>
      <c r="P123" s="78"/>
      <c r="Q123" s="78"/>
      <c r="R123" s="78"/>
      <c r="S123" s="88"/>
      <c r="T123" s="88"/>
    </row>
    <row r="124" spans="1:20" ht="12.75" customHeight="1" x14ac:dyDescent="0.2">
      <c r="A124" s="67"/>
      <c r="B124" s="100"/>
      <c r="C124" s="122"/>
      <c r="D124" s="67"/>
      <c r="E124" s="104"/>
      <c r="F124" s="75"/>
      <c r="G124" s="107"/>
      <c r="H124" s="79"/>
      <c r="I124" s="110"/>
      <c r="J124" s="79"/>
      <c r="K124" s="22"/>
      <c r="L124" s="22"/>
      <c r="M124" s="22"/>
      <c r="N124" s="34"/>
      <c r="O124" s="15">
        <f t="shared" si="5"/>
        <v>0</v>
      </c>
      <c r="P124" s="79"/>
      <c r="Q124" s="79"/>
      <c r="R124" s="79"/>
      <c r="S124" s="88"/>
      <c r="T124" s="88"/>
    </row>
    <row r="125" spans="1:20" ht="12.75" customHeight="1" x14ac:dyDescent="0.2">
      <c r="A125" s="65"/>
      <c r="B125" s="98"/>
      <c r="C125" s="120" t="s">
        <v>25</v>
      </c>
      <c r="D125" s="65"/>
      <c r="E125" s="102"/>
      <c r="F125" s="73">
        <f>H125+J125+R125</f>
        <v>0</v>
      </c>
      <c r="G125" s="105"/>
      <c r="H125" s="77">
        <f>G125*$P$8/1000</f>
        <v>0</v>
      </c>
      <c r="I125" s="108"/>
      <c r="J125" s="77">
        <f>I125*$P$9/1000</f>
        <v>0</v>
      </c>
      <c r="K125" s="18"/>
      <c r="L125" s="17"/>
      <c r="M125" s="18"/>
      <c r="N125" s="17"/>
      <c r="O125" s="15">
        <f t="shared" ref="O125:O128" si="7">M125*N125</f>
        <v>0</v>
      </c>
      <c r="P125" s="77">
        <f>E125*F125</f>
        <v>0</v>
      </c>
      <c r="Q125" s="77">
        <f>SUM(O125:O128)</f>
        <v>0</v>
      </c>
      <c r="R125" s="77">
        <f>Q125*1.02*1.05*$R$14</f>
        <v>0</v>
      </c>
      <c r="S125" s="88">
        <f>F125*$S$17</f>
        <v>0</v>
      </c>
      <c r="T125" s="88">
        <f>E125*S125</f>
        <v>0</v>
      </c>
    </row>
    <row r="126" spans="1:20" ht="12.75" customHeight="1" x14ac:dyDescent="0.2">
      <c r="A126" s="66"/>
      <c r="B126" s="99"/>
      <c r="C126" s="121"/>
      <c r="D126" s="66"/>
      <c r="E126" s="103"/>
      <c r="F126" s="74"/>
      <c r="G126" s="106"/>
      <c r="H126" s="78"/>
      <c r="I126" s="109"/>
      <c r="J126" s="78"/>
      <c r="K126" s="22"/>
      <c r="L126" s="22"/>
      <c r="M126" s="22"/>
      <c r="N126" s="34"/>
      <c r="O126" s="15">
        <f t="shared" si="7"/>
        <v>0</v>
      </c>
      <c r="P126" s="78"/>
      <c r="Q126" s="78"/>
      <c r="R126" s="78"/>
      <c r="S126" s="88"/>
      <c r="T126" s="88"/>
    </row>
    <row r="127" spans="1:20" ht="12.75" customHeight="1" x14ac:dyDescent="0.2">
      <c r="A127" s="66"/>
      <c r="B127" s="99"/>
      <c r="C127" s="121"/>
      <c r="D127" s="66"/>
      <c r="E127" s="103"/>
      <c r="F127" s="74"/>
      <c r="G127" s="106"/>
      <c r="H127" s="78"/>
      <c r="I127" s="109"/>
      <c r="J127" s="78"/>
      <c r="K127" s="22"/>
      <c r="L127" s="22"/>
      <c r="M127" s="22"/>
      <c r="N127" s="34"/>
      <c r="O127" s="15">
        <f t="shared" si="7"/>
        <v>0</v>
      </c>
      <c r="P127" s="78"/>
      <c r="Q127" s="78"/>
      <c r="R127" s="78"/>
      <c r="S127" s="88"/>
      <c r="T127" s="88"/>
    </row>
    <row r="128" spans="1:20" ht="12.75" customHeight="1" x14ac:dyDescent="0.2">
      <c r="A128" s="67"/>
      <c r="B128" s="100"/>
      <c r="C128" s="122"/>
      <c r="D128" s="67"/>
      <c r="E128" s="104"/>
      <c r="F128" s="75"/>
      <c r="G128" s="107"/>
      <c r="H128" s="79"/>
      <c r="I128" s="110"/>
      <c r="J128" s="79"/>
      <c r="K128" s="22"/>
      <c r="L128" s="22"/>
      <c r="M128" s="22"/>
      <c r="N128" s="34"/>
      <c r="O128" s="15">
        <f t="shared" si="7"/>
        <v>0</v>
      </c>
      <c r="P128" s="79"/>
      <c r="Q128" s="79"/>
      <c r="R128" s="79"/>
      <c r="S128" s="88"/>
      <c r="T128" s="88"/>
    </row>
    <row r="129" spans="1:20" ht="12.75" customHeight="1" x14ac:dyDescent="0.2">
      <c r="A129" s="90">
        <v>1</v>
      </c>
      <c r="B129" s="68" t="s">
        <v>48</v>
      </c>
      <c r="C129" s="142" t="s">
        <v>101</v>
      </c>
      <c r="D129" s="95" t="s">
        <v>38</v>
      </c>
      <c r="E129" s="72">
        <v>162</v>
      </c>
      <c r="F129" s="73">
        <f>H129+J129+R129</f>
        <v>0.74229870000000009</v>
      </c>
      <c r="G129" s="91">
        <v>0.39</v>
      </c>
      <c r="H129" s="77">
        <f>G129*$P$8/1000</f>
        <v>0.74229870000000009</v>
      </c>
      <c r="I129" s="117"/>
      <c r="J129" s="77">
        <f>I129*$P$9/1000</f>
        <v>0</v>
      </c>
      <c r="K129" s="17"/>
      <c r="L129" s="17"/>
      <c r="M129" s="18"/>
      <c r="N129" s="17"/>
      <c r="O129" s="15">
        <f t="shared" si="5"/>
        <v>0</v>
      </c>
      <c r="P129" s="77">
        <f>E129*F129</f>
        <v>120.25238940000001</v>
      </c>
      <c r="Q129" s="77">
        <f>SUM(O129:O132)</f>
        <v>0</v>
      </c>
      <c r="R129" s="77">
        <f>Q129*1.02*1.05*$R$14</f>
        <v>0</v>
      </c>
      <c r="S129" s="88">
        <f>F129*$S$17</f>
        <v>0.86589606137540087</v>
      </c>
      <c r="T129" s="88">
        <f>E129*S129</f>
        <v>140.27516194281495</v>
      </c>
    </row>
    <row r="130" spans="1:20" ht="12.75" customHeight="1" x14ac:dyDescent="0.2">
      <c r="A130" s="90"/>
      <c r="B130" s="68"/>
      <c r="C130" s="142"/>
      <c r="D130" s="95"/>
      <c r="E130" s="72"/>
      <c r="F130" s="74"/>
      <c r="G130" s="91"/>
      <c r="H130" s="78"/>
      <c r="I130" s="118"/>
      <c r="J130" s="78"/>
      <c r="K130" s="18"/>
      <c r="L130" s="18"/>
      <c r="M130" s="19"/>
      <c r="N130" s="17"/>
      <c r="O130" s="15">
        <f t="shared" si="5"/>
        <v>0</v>
      </c>
      <c r="P130" s="78"/>
      <c r="Q130" s="78"/>
      <c r="R130" s="78"/>
      <c r="S130" s="88"/>
      <c r="T130" s="88"/>
    </row>
    <row r="131" spans="1:20" ht="12.75" customHeight="1" x14ac:dyDescent="0.2">
      <c r="A131" s="90"/>
      <c r="B131" s="68"/>
      <c r="C131" s="142"/>
      <c r="D131" s="95"/>
      <c r="E131" s="72"/>
      <c r="F131" s="74"/>
      <c r="G131" s="91"/>
      <c r="H131" s="78"/>
      <c r="I131" s="118"/>
      <c r="J131" s="78"/>
      <c r="K131" s="18"/>
      <c r="L131" s="18"/>
      <c r="M131" s="18"/>
      <c r="N131" s="17"/>
      <c r="O131" s="15">
        <f t="shared" si="5"/>
        <v>0</v>
      </c>
      <c r="P131" s="78"/>
      <c r="Q131" s="78"/>
      <c r="R131" s="78"/>
      <c r="S131" s="88"/>
      <c r="T131" s="88"/>
    </row>
    <row r="132" spans="1:20" ht="12.75" customHeight="1" x14ac:dyDescent="0.2">
      <c r="A132" s="90"/>
      <c r="B132" s="68"/>
      <c r="C132" s="142"/>
      <c r="D132" s="95"/>
      <c r="E132" s="72"/>
      <c r="F132" s="75"/>
      <c r="G132" s="91"/>
      <c r="H132" s="79"/>
      <c r="I132" s="119"/>
      <c r="J132" s="79"/>
      <c r="K132" s="18"/>
      <c r="L132" s="18"/>
      <c r="M132" s="18"/>
      <c r="N132" s="17"/>
      <c r="O132" s="15">
        <f t="shared" si="5"/>
        <v>0</v>
      </c>
      <c r="P132" s="79"/>
      <c r="Q132" s="79"/>
      <c r="R132" s="79"/>
      <c r="S132" s="88"/>
      <c r="T132" s="88"/>
    </row>
    <row r="133" spans="1:20" ht="12.75" customHeight="1" x14ac:dyDescent="0.2">
      <c r="A133" s="90">
        <v>2</v>
      </c>
      <c r="B133" s="68" t="s">
        <v>167</v>
      </c>
      <c r="C133" s="142" t="s">
        <v>168</v>
      </c>
      <c r="D133" s="95" t="s">
        <v>38</v>
      </c>
      <c r="E133" s="72">
        <v>291.2</v>
      </c>
      <c r="F133" s="73">
        <f>H133+J133+R133</f>
        <v>0.26646620000000004</v>
      </c>
      <c r="G133" s="91">
        <v>0.14000000000000001</v>
      </c>
      <c r="H133" s="77">
        <f>G133*$P$8/1000</f>
        <v>0.26646620000000004</v>
      </c>
      <c r="I133" s="92"/>
      <c r="J133" s="77">
        <f>I133*$P$9/1000</f>
        <v>0</v>
      </c>
      <c r="K133" s="18"/>
      <c r="L133" s="18"/>
      <c r="M133" s="18"/>
      <c r="N133" s="17"/>
      <c r="O133" s="15">
        <f t="shared" ref="O133:O204" si="8">M133*N133</f>
        <v>0</v>
      </c>
      <c r="P133" s="77">
        <f>E133*F133</f>
        <v>77.594957440000016</v>
      </c>
      <c r="Q133" s="77">
        <f>SUM(O133:O136)</f>
        <v>0</v>
      </c>
      <c r="R133" s="77">
        <f>Q133*1.02*1.05*$R$14</f>
        <v>0</v>
      </c>
      <c r="S133" s="88">
        <f>F133*$S$17</f>
        <v>0.31083448357065674</v>
      </c>
      <c r="T133" s="88">
        <f>E133*S133</f>
        <v>90.515001615775233</v>
      </c>
    </row>
    <row r="134" spans="1:20" ht="12.75" customHeight="1" x14ac:dyDescent="0.2">
      <c r="A134" s="90"/>
      <c r="B134" s="68"/>
      <c r="C134" s="142"/>
      <c r="D134" s="95"/>
      <c r="E134" s="72"/>
      <c r="F134" s="74"/>
      <c r="G134" s="91"/>
      <c r="H134" s="78"/>
      <c r="I134" s="93"/>
      <c r="J134" s="78"/>
      <c r="K134" s="18"/>
      <c r="L134" s="18"/>
      <c r="M134" s="19"/>
      <c r="N134" s="17"/>
      <c r="O134" s="15">
        <f t="shared" si="8"/>
        <v>0</v>
      </c>
      <c r="P134" s="78"/>
      <c r="Q134" s="78"/>
      <c r="R134" s="78"/>
      <c r="S134" s="88"/>
      <c r="T134" s="88"/>
    </row>
    <row r="135" spans="1:20" ht="12.75" customHeight="1" x14ac:dyDescent="0.2">
      <c r="A135" s="90"/>
      <c r="B135" s="68"/>
      <c r="C135" s="142"/>
      <c r="D135" s="95"/>
      <c r="E135" s="72"/>
      <c r="F135" s="74"/>
      <c r="G135" s="91"/>
      <c r="H135" s="78"/>
      <c r="I135" s="93"/>
      <c r="J135" s="78"/>
      <c r="K135" s="18"/>
      <c r="L135" s="18"/>
      <c r="M135" s="18"/>
      <c r="N135" s="17"/>
      <c r="O135" s="15">
        <f t="shared" si="8"/>
        <v>0</v>
      </c>
      <c r="P135" s="78"/>
      <c r="Q135" s="78"/>
      <c r="R135" s="78"/>
      <c r="S135" s="88"/>
      <c r="T135" s="88"/>
    </row>
    <row r="136" spans="1:20" ht="12.75" customHeight="1" x14ac:dyDescent="0.2">
      <c r="A136" s="90"/>
      <c r="B136" s="68"/>
      <c r="C136" s="142"/>
      <c r="D136" s="95"/>
      <c r="E136" s="72"/>
      <c r="F136" s="75"/>
      <c r="G136" s="91"/>
      <c r="H136" s="79"/>
      <c r="I136" s="94"/>
      <c r="J136" s="79"/>
      <c r="K136" s="18"/>
      <c r="L136" s="18"/>
      <c r="M136" s="18"/>
      <c r="N136" s="17"/>
      <c r="O136" s="15">
        <f t="shared" si="8"/>
        <v>0</v>
      </c>
      <c r="P136" s="79"/>
      <c r="Q136" s="79"/>
      <c r="R136" s="79"/>
      <c r="S136" s="88"/>
      <c r="T136" s="88"/>
    </row>
    <row r="137" spans="1:20" ht="12.75" customHeight="1" x14ac:dyDescent="0.2">
      <c r="A137" s="90">
        <v>3</v>
      </c>
      <c r="B137" s="68" t="s">
        <v>167</v>
      </c>
      <c r="C137" s="151" t="s">
        <v>169</v>
      </c>
      <c r="D137" s="95" t="s">
        <v>38</v>
      </c>
      <c r="E137" s="72">
        <v>84.8</v>
      </c>
      <c r="F137" s="73">
        <f>H137+J137+R137</f>
        <v>0.26646620000000004</v>
      </c>
      <c r="G137" s="91">
        <v>0.14000000000000001</v>
      </c>
      <c r="H137" s="77">
        <f>G137*$P$8/1000</f>
        <v>0.26646620000000004</v>
      </c>
      <c r="I137" s="139"/>
      <c r="J137" s="77">
        <f>I137*$P$9/1000</f>
        <v>0</v>
      </c>
      <c r="K137" s="17"/>
      <c r="L137" s="17"/>
      <c r="M137" s="18"/>
      <c r="N137" s="17"/>
      <c r="O137" s="15">
        <f t="shared" ref="O137:O152" si="9">M137*N137</f>
        <v>0</v>
      </c>
      <c r="P137" s="77">
        <f>E137*F137</f>
        <v>22.596333760000004</v>
      </c>
      <c r="Q137" s="77">
        <f>SUM(O137:O140)</f>
        <v>0</v>
      </c>
      <c r="R137" s="77">
        <f>Q137*1.02*1.05*$R$14</f>
        <v>0</v>
      </c>
      <c r="S137" s="88">
        <f>F137*$S$17</f>
        <v>0.31083448357065674</v>
      </c>
      <c r="T137" s="88">
        <f>E137*S137</f>
        <v>26.35876420679169</v>
      </c>
    </row>
    <row r="138" spans="1:20" ht="12.75" customHeight="1" x14ac:dyDescent="0.2">
      <c r="A138" s="90"/>
      <c r="B138" s="68"/>
      <c r="C138" s="151"/>
      <c r="D138" s="95"/>
      <c r="E138" s="72"/>
      <c r="F138" s="74"/>
      <c r="G138" s="91"/>
      <c r="H138" s="78"/>
      <c r="I138" s="140"/>
      <c r="J138" s="78"/>
      <c r="K138" s="18"/>
      <c r="L138" s="18"/>
      <c r="M138" s="19"/>
      <c r="N138" s="17"/>
      <c r="O138" s="15">
        <f t="shared" si="9"/>
        <v>0</v>
      </c>
      <c r="P138" s="78"/>
      <c r="Q138" s="78"/>
      <c r="R138" s="78"/>
      <c r="S138" s="88"/>
      <c r="T138" s="88"/>
    </row>
    <row r="139" spans="1:20" ht="12.75" customHeight="1" x14ac:dyDescent="0.2">
      <c r="A139" s="90"/>
      <c r="B139" s="68"/>
      <c r="C139" s="151"/>
      <c r="D139" s="95"/>
      <c r="E139" s="72"/>
      <c r="F139" s="74"/>
      <c r="G139" s="91"/>
      <c r="H139" s="78"/>
      <c r="I139" s="140"/>
      <c r="J139" s="78"/>
      <c r="K139" s="18"/>
      <c r="L139" s="18"/>
      <c r="M139" s="18"/>
      <c r="N139" s="17"/>
      <c r="O139" s="15">
        <f t="shared" si="9"/>
        <v>0</v>
      </c>
      <c r="P139" s="78"/>
      <c r="Q139" s="78"/>
      <c r="R139" s="78"/>
      <c r="S139" s="88"/>
      <c r="T139" s="88"/>
    </row>
    <row r="140" spans="1:20" ht="12.75" customHeight="1" x14ac:dyDescent="0.2">
      <c r="A140" s="90"/>
      <c r="B140" s="68"/>
      <c r="C140" s="151"/>
      <c r="D140" s="95"/>
      <c r="E140" s="72"/>
      <c r="F140" s="75"/>
      <c r="G140" s="91"/>
      <c r="H140" s="79"/>
      <c r="I140" s="141"/>
      <c r="J140" s="79"/>
      <c r="K140" s="18"/>
      <c r="L140" s="18"/>
      <c r="M140" s="18"/>
      <c r="N140" s="17"/>
      <c r="O140" s="15">
        <f t="shared" si="9"/>
        <v>0</v>
      </c>
      <c r="P140" s="79"/>
      <c r="Q140" s="79"/>
      <c r="R140" s="79"/>
      <c r="S140" s="88"/>
      <c r="T140" s="88"/>
    </row>
    <row r="141" spans="1:20" ht="12.75" customHeight="1" x14ac:dyDescent="0.2">
      <c r="A141" s="90">
        <v>4</v>
      </c>
      <c r="B141" s="68" t="s">
        <v>167</v>
      </c>
      <c r="C141" s="142" t="s">
        <v>170</v>
      </c>
      <c r="D141" s="95" t="s">
        <v>38</v>
      </c>
      <c r="E141" s="72">
        <v>282.60000000000002</v>
      </c>
      <c r="F141" s="73">
        <f>H141+J141+R141</f>
        <v>0.26646620000000004</v>
      </c>
      <c r="G141" s="91">
        <v>0.14000000000000001</v>
      </c>
      <c r="H141" s="77">
        <f>G141*$P$8/1000</f>
        <v>0.26646620000000004</v>
      </c>
      <c r="I141" s="139"/>
      <c r="J141" s="77">
        <f>I141*$P$9/1000</f>
        <v>0</v>
      </c>
      <c r="K141" s="44"/>
      <c r="L141" s="44"/>
      <c r="M141" s="41"/>
      <c r="N141" s="17"/>
      <c r="O141" s="15">
        <f t="shared" si="9"/>
        <v>0</v>
      </c>
      <c r="P141" s="77">
        <f>E141*F141</f>
        <v>75.303348120000024</v>
      </c>
      <c r="Q141" s="77">
        <f>SUM(O141:O144)</f>
        <v>0</v>
      </c>
      <c r="R141" s="77">
        <f>Q141*1.02*1.05*$R$14</f>
        <v>0</v>
      </c>
      <c r="S141" s="88">
        <f>F141*$S$17</f>
        <v>0.31083448357065674</v>
      </c>
      <c r="T141" s="88">
        <f>E141*S141</f>
        <v>87.841825057067595</v>
      </c>
    </row>
    <row r="142" spans="1:20" ht="12.75" customHeight="1" x14ac:dyDescent="0.2">
      <c r="A142" s="90"/>
      <c r="B142" s="68"/>
      <c r="C142" s="142"/>
      <c r="D142" s="95"/>
      <c r="E142" s="72"/>
      <c r="F142" s="74"/>
      <c r="G142" s="91"/>
      <c r="H142" s="78"/>
      <c r="I142" s="140"/>
      <c r="J142" s="78"/>
      <c r="K142" s="41"/>
      <c r="L142" s="41"/>
      <c r="M142" s="41"/>
      <c r="N142" s="44"/>
      <c r="O142" s="15">
        <f t="shared" si="9"/>
        <v>0</v>
      </c>
      <c r="P142" s="78"/>
      <c r="Q142" s="78"/>
      <c r="R142" s="78"/>
      <c r="S142" s="88"/>
      <c r="T142" s="88"/>
    </row>
    <row r="143" spans="1:20" ht="12.75" customHeight="1" x14ac:dyDescent="0.2">
      <c r="A143" s="90"/>
      <c r="B143" s="68"/>
      <c r="C143" s="142"/>
      <c r="D143" s="95"/>
      <c r="E143" s="72"/>
      <c r="F143" s="74"/>
      <c r="G143" s="91"/>
      <c r="H143" s="78"/>
      <c r="I143" s="140"/>
      <c r="J143" s="78"/>
      <c r="K143" s="41"/>
      <c r="L143" s="41"/>
      <c r="M143" s="42"/>
      <c r="N143" s="44"/>
      <c r="O143" s="15">
        <f t="shared" si="9"/>
        <v>0</v>
      </c>
      <c r="P143" s="78"/>
      <c r="Q143" s="78"/>
      <c r="R143" s="78"/>
      <c r="S143" s="88"/>
      <c r="T143" s="88"/>
    </row>
    <row r="144" spans="1:20" ht="12.75" customHeight="1" x14ac:dyDescent="0.2">
      <c r="A144" s="90"/>
      <c r="B144" s="68"/>
      <c r="C144" s="142"/>
      <c r="D144" s="95"/>
      <c r="E144" s="72"/>
      <c r="F144" s="75"/>
      <c r="G144" s="91"/>
      <c r="H144" s="79"/>
      <c r="I144" s="141"/>
      <c r="J144" s="79"/>
      <c r="K144" s="22"/>
      <c r="L144" s="22"/>
      <c r="M144" s="22"/>
      <c r="N144" s="34"/>
      <c r="O144" s="15">
        <f t="shared" si="9"/>
        <v>0</v>
      </c>
      <c r="P144" s="79"/>
      <c r="Q144" s="79"/>
      <c r="R144" s="79"/>
      <c r="S144" s="88"/>
      <c r="T144" s="88"/>
    </row>
    <row r="145" spans="1:20" ht="12.75" customHeight="1" x14ac:dyDescent="0.2">
      <c r="A145" s="90">
        <v>5</v>
      </c>
      <c r="B145" s="123" t="s">
        <v>423</v>
      </c>
      <c r="C145" s="142" t="s">
        <v>424</v>
      </c>
      <c r="D145" s="95" t="s">
        <v>38</v>
      </c>
      <c r="E145" s="114">
        <v>282.60000000000002</v>
      </c>
      <c r="F145" s="73">
        <f>H145+J145+R145</f>
        <v>0.14141741899999999</v>
      </c>
      <c r="G145" s="91">
        <v>7.4300000000000005E-2</v>
      </c>
      <c r="H145" s="77">
        <f>G145*$P$8/1000</f>
        <v>0.14141741899999999</v>
      </c>
      <c r="I145" s="92"/>
      <c r="J145" s="77">
        <f>I145*$P$9/1000</f>
        <v>0</v>
      </c>
      <c r="K145" s="18"/>
      <c r="L145" s="18"/>
      <c r="M145" s="18"/>
      <c r="N145" s="17"/>
      <c r="O145" s="15">
        <f t="shared" si="9"/>
        <v>0</v>
      </c>
      <c r="P145" s="77">
        <f>E145*F145</f>
        <v>39.964562609399998</v>
      </c>
      <c r="Q145" s="77">
        <f>SUM(O145:O148)</f>
        <v>0</v>
      </c>
      <c r="R145" s="77">
        <f>Q145*1.02*1.05*$R$14</f>
        <v>0</v>
      </c>
      <c r="S145" s="88">
        <f>F145*$S$17</f>
        <v>0.16496430092356992</v>
      </c>
      <c r="T145" s="88">
        <f>E145*S145</f>
        <v>46.618911441000861</v>
      </c>
    </row>
    <row r="146" spans="1:20" ht="12.75" customHeight="1" x14ac:dyDescent="0.2">
      <c r="A146" s="90"/>
      <c r="B146" s="124"/>
      <c r="C146" s="142"/>
      <c r="D146" s="95"/>
      <c r="E146" s="115"/>
      <c r="F146" s="74"/>
      <c r="G146" s="91"/>
      <c r="H146" s="78"/>
      <c r="I146" s="93"/>
      <c r="J146" s="78"/>
      <c r="K146" s="18"/>
      <c r="L146" s="18"/>
      <c r="M146" s="18"/>
      <c r="N146" s="17"/>
      <c r="O146" s="15">
        <f t="shared" si="9"/>
        <v>0</v>
      </c>
      <c r="P146" s="78"/>
      <c r="Q146" s="78"/>
      <c r="R146" s="78"/>
      <c r="S146" s="88"/>
      <c r="T146" s="88"/>
    </row>
    <row r="147" spans="1:20" ht="12.75" customHeight="1" x14ac:dyDescent="0.2">
      <c r="A147" s="90"/>
      <c r="B147" s="124"/>
      <c r="C147" s="142"/>
      <c r="D147" s="95"/>
      <c r="E147" s="115"/>
      <c r="F147" s="74"/>
      <c r="G147" s="91"/>
      <c r="H147" s="78"/>
      <c r="I147" s="93"/>
      <c r="J147" s="78"/>
      <c r="K147" s="18"/>
      <c r="L147" s="18"/>
      <c r="M147" s="19"/>
      <c r="N147" s="17"/>
      <c r="O147" s="15">
        <f t="shared" si="9"/>
        <v>0</v>
      </c>
      <c r="P147" s="78"/>
      <c r="Q147" s="78"/>
      <c r="R147" s="78"/>
      <c r="S147" s="88"/>
      <c r="T147" s="88"/>
    </row>
    <row r="148" spans="1:20" ht="12.75" customHeight="1" x14ac:dyDescent="0.2">
      <c r="A148" s="90"/>
      <c r="B148" s="125"/>
      <c r="C148" s="142"/>
      <c r="D148" s="95"/>
      <c r="E148" s="116"/>
      <c r="F148" s="75"/>
      <c r="G148" s="91"/>
      <c r="H148" s="79"/>
      <c r="I148" s="94"/>
      <c r="J148" s="79"/>
      <c r="K148" s="18"/>
      <c r="L148" s="31"/>
      <c r="M148" s="18"/>
      <c r="N148" s="17"/>
      <c r="O148" s="15">
        <f t="shared" si="9"/>
        <v>0</v>
      </c>
      <c r="P148" s="79"/>
      <c r="Q148" s="79"/>
      <c r="R148" s="79"/>
      <c r="S148" s="88"/>
      <c r="T148" s="88"/>
    </row>
    <row r="149" spans="1:20" ht="12.75" customHeight="1" x14ac:dyDescent="0.2">
      <c r="A149" s="90">
        <v>6</v>
      </c>
      <c r="B149" s="145" t="s">
        <v>99</v>
      </c>
      <c r="C149" s="68" t="s">
        <v>100</v>
      </c>
      <c r="D149" s="148" t="s">
        <v>38</v>
      </c>
      <c r="E149" s="72">
        <v>21.6</v>
      </c>
      <c r="F149" s="73">
        <f>H149+J149+R149</f>
        <v>0.42798227999999994</v>
      </c>
      <c r="G149" s="91">
        <v>0.186</v>
      </c>
      <c r="H149" s="77">
        <f>G149*$P$8/1000</f>
        <v>0.35401937999999994</v>
      </c>
      <c r="I149" s="117">
        <v>2.1999999999999999E-2</v>
      </c>
      <c r="J149" s="77">
        <f>I149*$P$9/1000</f>
        <v>7.3962899999999984E-2</v>
      </c>
      <c r="K149" s="18"/>
      <c r="L149" s="18"/>
      <c r="M149" s="18"/>
      <c r="N149" s="17"/>
      <c r="O149" s="15">
        <f t="shared" si="9"/>
        <v>0</v>
      </c>
      <c r="P149" s="77">
        <f>E149*F149</f>
        <v>9.2444172479999995</v>
      </c>
      <c r="Q149" s="77">
        <f>SUM(O149:O152)</f>
        <v>0</v>
      </c>
      <c r="R149" s="77">
        <f>Q149*1.02*1.05*$R$14</f>
        <v>0</v>
      </c>
      <c r="S149" s="88">
        <f>F149*$S$17</f>
        <v>0.49924399785485801</v>
      </c>
      <c r="T149" s="88">
        <f>E149*S149</f>
        <v>10.783670353664935</v>
      </c>
    </row>
    <row r="150" spans="1:20" ht="12.75" customHeight="1" x14ac:dyDescent="0.2">
      <c r="A150" s="90"/>
      <c r="B150" s="146"/>
      <c r="C150" s="68"/>
      <c r="D150" s="149"/>
      <c r="E150" s="72"/>
      <c r="F150" s="74"/>
      <c r="G150" s="91"/>
      <c r="H150" s="78"/>
      <c r="I150" s="118"/>
      <c r="J150" s="78"/>
      <c r="K150" s="41"/>
      <c r="L150" s="41"/>
      <c r="M150" s="41"/>
      <c r="N150" s="44"/>
      <c r="O150" s="15">
        <f t="shared" si="9"/>
        <v>0</v>
      </c>
      <c r="P150" s="78"/>
      <c r="Q150" s="78"/>
      <c r="R150" s="78"/>
      <c r="S150" s="88"/>
      <c r="T150" s="88"/>
    </row>
    <row r="151" spans="1:20" ht="12.75" customHeight="1" x14ac:dyDescent="0.2">
      <c r="A151" s="90"/>
      <c r="B151" s="146"/>
      <c r="C151" s="68"/>
      <c r="D151" s="149"/>
      <c r="E151" s="72"/>
      <c r="F151" s="74"/>
      <c r="G151" s="91"/>
      <c r="H151" s="78"/>
      <c r="I151" s="118"/>
      <c r="J151" s="78"/>
      <c r="K151" s="41"/>
      <c r="L151" s="41"/>
      <c r="M151" s="42"/>
      <c r="N151" s="44"/>
      <c r="O151" s="15">
        <f t="shared" si="9"/>
        <v>0</v>
      </c>
      <c r="P151" s="78"/>
      <c r="Q151" s="78"/>
      <c r="R151" s="78"/>
      <c r="S151" s="88"/>
      <c r="T151" s="88"/>
    </row>
    <row r="152" spans="1:20" ht="12.75" customHeight="1" x14ac:dyDescent="0.2">
      <c r="A152" s="90"/>
      <c r="B152" s="147"/>
      <c r="C152" s="68"/>
      <c r="D152" s="150"/>
      <c r="E152" s="72"/>
      <c r="F152" s="75"/>
      <c r="G152" s="91"/>
      <c r="H152" s="79"/>
      <c r="I152" s="119"/>
      <c r="J152" s="79"/>
      <c r="K152" s="22"/>
      <c r="L152" s="22"/>
      <c r="M152" s="22"/>
      <c r="N152" s="34"/>
      <c r="O152" s="15">
        <f t="shared" si="9"/>
        <v>0</v>
      </c>
      <c r="P152" s="79"/>
      <c r="Q152" s="79"/>
      <c r="R152" s="79"/>
      <c r="S152" s="88"/>
      <c r="T152" s="88"/>
    </row>
    <row r="153" spans="1:20" ht="12.75" customHeight="1" x14ac:dyDescent="0.2">
      <c r="A153" s="90">
        <v>7</v>
      </c>
      <c r="B153" s="123" t="s">
        <v>49</v>
      </c>
      <c r="C153" s="123" t="s">
        <v>67</v>
      </c>
      <c r="D153" s="95" t="s">
        <v>38</v>
      </c>
      <c r="E153" s="72">
        <v>304.2</v>
      </c>
      <c r="F153" s="73">
        <f>H153+J153+R153</f>
        <v>0.66288306499999994</v>
      </c>
      <c r="G153" s="76">
        <v>0.21049999999999999</v>
      </c>
      <c r="H153" s="77">
        <f>G153*$P$8/1000</f>
        <v>0.40065096499999997</v>
      </c>
      <c r="I153" s="105">
        <v>7.8E-2</v>
      </c>
      <c r="J153" s="77">
        <f>I153*$P$9/1000</f>
        <v>0.26223210000000002</v>
      </c>
      <c r="K153" s="17"/>
      <c r="L153" s="17"/>
      <c r="M153" s="18"/>
      <c r="N153" s="17"/>
      <c r="O153" s="15">
        <f t="shared" si="8"/>
        <v>0</v>
      </c>
      <c r="P153" s="77">
        <f>E153*F153</f>
        <v>201.64902837299996</v>
      </c>
      <c r="Q153" s="77">
        <f>SUM(O153:O156)</f>
        <v>0</v>
      </c>
      <c r="R153" s="77">
        <f>Q153*1.02*1.05*$R$14</f>
        <v>0</v>
      </c>
      <c r="S153" s="88">
        <f>F153*$S$17</f>
        <v>0.77325722803495911</v>
      </c>
      <c r="T153" s="88">
        <f>E153*S153</f>
        <v>235.22484876823455</v>
      </c>
    </row>
    <row r="154" spans="1:20" ht="12.75" customHeight="1" x14ac:dyDescent="0.2">
      <c r="A154" s="90"/>
      <c r="B154" s="124"/>
      <c r="C154" s="124"/>
      <c r="D154" s="95"/>
      <c r="E154" s="72"/>
      <c r="F154" s="74"/>
      <c r="G154" s="76"/>
      <c r="H154" s="78"/>
      <c r="I154" s="106"/>
      <c r="J154" s="78"/>
      <c r="K154" s="18"/>
      <c r="L154" s="18"/>
      <c r="M154" s="19"/>
      <c r="N154" s="17"/>
      <c r="O154" s="15">
        <f t="shared" si="8"/>
        <v>0</v>
      </c>
      <c r="P154" s="78"/>
      <c r="Q154" s="78"/>
      <c r="R154" s="78"/>
      <c r="S154" s="88"/>
      <c r="T154" s="88"/>
    </row>
    <row r="155" spans="1:20" ht="12.75" customHeight="1" x14ac:dyDescent="0.2">
      <c r="A155" s="90"/>
      <c r="B155" s="124"/>
      <c r="C155" s="124"/>
      <c r="D155" s="95"/>
      <c r="E155" s="72"/>
      <c r="F155" s="74"/>
      <c r="G155" s="76"/>
      <c r="H155" s="78"/>
      <c r="I155" s="106"/>
      <c r="J155" s="78"/>
      <c r="K155" s="18"/>
      <c r="L155" s="18"/>
      <c r="M155" s="18"/>
      <c r="N155" s="17"/>
      <c r="O155" s="15">
        <f t="shared" si="8"/>
        <v>0</v>
      </c>
      <c r="P155" s="78"/>
      <c r="Q155" s="78"/>
      <c r="R155" s="78"/>
      <c r="S155" s="88"/>
      <c r="T155" s="88"/>
    </row>
    <row r="156" spans="1:20" ht="12.75" customHeight="1" x14ac:dyDescent="0.2">
      <c r="A156" s="90"/>
      <c r="B156" s="125"/>
      <c r="C156" s="125"/>
      <c r="D156" s="95"/>
      <c r="E156" s="72"/>
      <c r="F156" s="75"/>
      <c r="G156" s="76"/>
      <c r="H156" s="79"/>
      <c r="I156" s="107"/>
      <c r="J156" s="79"/>
      <c r="K156" s="18"/>
      <c r="L156" s="18"/>
      <c r="M156" s="18"/>
      <c r="N156" s="17"/>
      <c r="O156" s="15">
        <f t="shared" si="8"/>
        <v>0</v>
      </c>
      <c r="P156" s="79"/>
      <c r="Q156" s="79"/>
      <c r="R156" s="79"/>
      <c r="S156" s="88"/>
      <c r="T156" s="88"/>
    </row>
    <row r="157" spans="1:20" ht="12.75" customHeight="1" x14ac:dyDescent="0.2">
      <c r="A157" s="90">
        <v>8</v>
      </c>
      <c r="B157" s="68" t="s">
        <v>96</v>
      </c>
      <c r="C157" s="68" t="s">
        <v>244</v>
      </c>
      <c r="D157" s="68" t="s">
        <v>136</v>
      </c>
      <c r="E157" s="153">
        <v>130</v>
      </c>
      <c r="F157" s="73">
        <f>H157+J157+R157</f>
        <v>0.95290989999999987</v>
      </c>
      <c r="G157" s="91">
        <v>0.43</v>
      </c>
      <c r="H157" s="77">
        <f>G157*$P$8/1000</f>
        <v>0.81843189999999988</v>
      </c>
      <c r="I157" s="92">
        <v>0.04</v>
      </c>
      <c r="J157" s="77">
        <f>I157*$P$9/1000</f>
        <v>0.13447800000000001</v>
      </c>
      <c r="K157" s="44"/>
      <c r="L157" s="44"/>
      <c r="M157" s="41"/>
      <c r="N157" s="17"/>
      <c r="O157" s="15">
        <f t="shared" si="8"/>
        <v>0</v>
      </c>
      <c r="P157" s="77">
        <f>E157*F157</f>
        <v>123.87828699999999</v>
      </c>
      <c r="Q157" s="77">
        <f>SUM(O157:O160)</f>
        <v>0</v>
      </c>
      <c r="R157" s="77">
        <f>Q157*1.02*1.05*$R$14</f>
        <v>0</v>
      </c>
      <c r="S157" s="88">
        <f>F157*$S$17</f>
        <v>1.111575339220757</v>
      </c>
      <c r="T157" s="88">
        <f>E157*S157</f>
        <v>144.50479409869843</v>
      </c>
    </row>
    <row r="158" spans="1:20" ht="12.75" customHeight="1" x14ac:dyDescent="0.2">
      <c r="A158" s="90"/>
      <c r="B158" s="68"/>
      <c r="C158" s="68"/>
      <c r="D158" s="90"/>
      <c r="E158" s="153"/>
      <c r="F158" s="74"/>
      <c r="G158" s="91"/>
      <c r="H158" s="78"/>
      <c r="I158" s="93"/>
      <c r="J158" s="78"/>
      <c r="K158" s="41"/>
      <c r="L158" s="41"/>
      <c r="M158" s="41"/>
      <c r="N158" s="44"/>
      <c r="O158" s="15">
        <f t="shared" si="8"/>
        <v>0</v>
      </c>
      <c r="P158" s="78"/>
      <c r="Q158" s="78"/>
      <c r="R158" s="78"/>
      <c r="S158" s="88"/>
      <c r="T158" s="88"/>
    </row>
    <row r="159" spans="1:20" ht="12.75" customHeight="1" x14ac:dyDescent="0.2">
      <c r="A159" s="90"/>
      <c r="B159" s="68"/>
      <c r="C159" s="68"/>
      <c r="D159" s="90"/>
      <c r="E159" s="153"/>
      <c r="F159" s="74"/>
      <c r="G159" s="91"/>
      <c r="H159" s="78"/>
      <c r="I159" s="93"/>
      <c r="J159" s="78"/>
      <c r="K159" s="41"/>
      <c r="L159" s="41"/>
      <c r="M159" s="42"/>
      <c r="N159" s="44"/>
      <c r="O159" s="15">
        <f t="shared" si="8"/>
        <v>0</v>
      </c>
      <c r="P159" s="78"/>
      <c r="Q159" s="78"/>
      <c r="R159" s="78"/>
      <c r="S159" s="88"/>
      <c r="T159" s="88"/>
    </row>
    <row r="160" spans="1:20" ht="12.75" customHeight="1" x14ac:dyDescent="0.2">
      <c r="A160" s="90"/>
      <c r="B160" s="68"/>
      <c r="C160" s="68"/>
      <c r="D160" s="90"/>
      <c r="E160" s="153"/>
      <c r="F160" s="75"/>
      <c r="G160" s="91"/>
      <c r="H160" s="79"/>
      <c r="I160" s="94"/>
      <c r="J160" s="79"/>
      <c r="K160" s="22"/>
      <c r="L160" s="22"/>
      <c r="M160" s="22"/>
      <c r="N160" s="34"/>
      <c r="O160" s="15">
        <f t="shared" si="8"/>
        <v>0</v>
      </c>
      <c r="P160" s="79"/>
      <c r="Q160" s="79"/>
      <c r="R160" s="79"/>
      <c r="S160" s="88"/>
      <c r="T160" s="88"/>
    </row>
    <row r="161" spans="1:20" ht="12.75" customHeight="1" x14ac:dyDescent="0.2">
      <c r="A161" s="90">
        <v>9</v>
      </c>
      <c r="B161" s="151" t="s">
        <v>97</v>
      </c>
      <c r="C161" s="68" t="s">
        <v>178</v>
      </c>
      <c r="D161" s="152" t="s">
        <v>26</v>
      </c>
      <c r="E161" s="153">
        <v>23</v>
      </c>
      <c r="F161" s="73">
        <f>H161+J161+R161</f>
        <v>0.38749640000000002</v>
      </c>
      <c r="G161" s="154">
        <v>0.14000000000000001</v>
      </c>
      <c r="H161" s="77">
        <f>G161*$P$8/1000</f>
        <v>0.26646620000000004</v>
      </c>
      <c r="I161" s="154">
        <v>3.5999999999999997E-2</v>
      </c>
      <c r="J161" s="77">
        <f>I161*$P$9/1000</f>
        <v>0.12103019999999998</v>
      </c>
      <c r="K161" s="18"/>
      <c r="L161" s="18"/>
      <c r="M161" s="18"/>
      <c r="N161" s="17"/>
      <c r="O161" s="15">
        <f t="shared" si="8"/>
        <v>0</v>
      </c>
      <c r="P161" s="77">
        <f>E161*F161</f>
        <v>8.9124172000000002</v>
      </c>
      <c r="Q161" s="77">
        <f>SUM(O161:O164)</f>
        <v>0</v>
      </c>
      <c r="R161" s="77">
        <f>Q161*1.02*1.05*$R$14</f>
        <v>0</v>
      </c>
      <c r="S161" s="88">
        <f>F161*$S$17</f>
        <v>0.45201696642759426</v>
      </c>
      <c r="T161" s="88">
        <f>E161*S161</f>
        <v>10.396390227834669</v>
      </c>
    </row>
    <row r="162" spans="1:20" ht="12.75" customHeight="1" x14ac:dyDescent="0.2">
      <c r="A162" s="90"/>
      <c r="B162" s="151"/>
      <c r="C162" s="68"/>
      <c r="D162" s="152"/>
      <c r="E162" s="153"/>
      <c r="F162" s="74"/>
      <c r="G162" s="154"/>
      <c r="H162" s="78"/>
      <c r="I162" s="154"/>
      <c r="J162" s="78"/>
      <c r="K162" s="18"/>
      <c r="L162" s="18"/>
      <c r="M162" s="18"/>
      <c r="N162" s="17"/>
      <c r="O162" s="15">
        <f t="shared" si="8"/>
        <v>0</v>
      </c>
      <c r="P162" s="78"/>
      <c r="Q162" s="78"/>
      <c r="R162" s="78"/>
      <c r="S162" s="88"/>
      <c r="T162" s="88"/>
    </row>
    <row r="163" spans="1:20" ht="12.75" customHeight="1" x14ac:dyDescent="0.2">
      <c r="A163" s="90"/>
      <c r="B163" s="151"/>
      <c r="C163" s="68"/>
      <c r="D163" s="152"/>
      <c r="E163" s="153"/>
      <c r="F163" s="74"/>
      <c r="G163" s="154"/>
      <c r="H163" s="78"/>
      <c r="I163" s="154"/>
      <c r="J163" s="78"/>
      <c r="K163" s="18"/>
      <c r="L163" s="18"/>
      <c r="M163" s="19"/>
      <c r="N163" s="17"/>
      <c r="O163" s="15">
        <f t="shared" si="8"/>
        <v>0</v>
      </c>
      <c r="P163" s="78"/>
      <c r="Q163" s="78"/>
      <c r="R163" s="78"/>
      <c r="S163" s="88"/>
      <c r="T163" s="88"/>
    </row>
    <row r="164" spans="1:20" ht="12.75" customHeight="1" x14ac:dyDescent="0.2">
      <c r="A164" s="90"/>
      <c r="B164" s="151"/>
      <c r="C164" s="68"/>
      <c r="D164" s="152"/>
      <c r="E164" s="153"/>
      <c r="F164" s="75"/>
      <c r="G164" s="154"/>
      <c r="H164" s="79"/>
      <c r="I164" s="154"/>
      <c r="J164" s="79"/>
      <c r="K164" s="18"/>
      <c r="L164" s="31"/>
      <c r="M164" s="18"/>
      <c r="N164" s="17"/>
      <c r="O164" s="15">
        <f t="shared" si="8"/>
        <v>0</v>
      </c>
      <c r="P164" s="79"/>
      <c r="Q164" s="79"/>
      <c r="R164" s="79"/>
      <c r="S164" s="88"/>
      <c r="T164" s="88"/>
    </row>
    <row r="165" spans="1:20" ht="12.75" customHeight="1" x14ac:dyDescent="0.2">
      <c r="A165" s="90">
        <v>10</v>
      </c>
      <c r="B165" s="123" t="s">
        <v>171</v>
      </c>
      <c r="C165" s="123" t="s">
        <v>172</v>
      </c>
      <c r="D165" s="65" t="s">
        <v>27</v>
      </c>
      <c r="E165" s="114">
        <v>32.4</v>
      </c>
      <c r="F165" s="73">
        <f>H165+J165+R165</f>
        <v>2.442307</v>
      </c>
      <c r="G165" s="135">
        <v>0.4</v>
      </c>
      <c r="H165" s="77">
        <f>G165*$P$8/1000</f>
        <v>0.76133200000000001</v>
      </c>
      <c r="I165" s="135">
        <v>0.5</v>
      </c>
      <c r="J165" s="77">
        <f>I165*$P$9/1000</f>
        <v>1.6809749999999999</v>
      </c>
      <c r="K165" s="18"/>
      <c r="L165" s="18"/>
      <c r="M165" s="18"/>
      <c r="N165" s="17"/>
      <c r="O165" s="15">
        <f t="shared" si="8"/>
        <v>0</v>
      </c>
      <c r="P165" s="77">
        <f>E165*F165</f>
        <v>79.130746799999997</v>
      </c>
      <c r="Q165" s="77">
        <f>SUM(O165:O168)</f>
        <v>0</v>
      </c>
      <c r="R165" s="77">
        <f>Q165*1.02*1.05*$R$14</f>
        <v>0</v>
      </c>
      <c r="S165" s="88">
        <f>F165*$S$17</f>
        <v>2.8489663419450566</v>
      </c>
      <c r="T165" s="88">
        <f>E165*S165</f>
        <v>92.306509479019823</v>
      </c>
    </row>
    <row r="166" spans="1:20" ht="12.75" customHeight="1" x14ac:dyDescent="0.2">
      <c r="A166" s="90"/>
      <c r="B166" s="124"/>
      <c r="C166" s="124"/>
      <c r="D166" s="66"/>
      <c r="E166" s="115"/>
      <c r="F166" s="74"/>
      <c r="G166" s="135"/>
      <c r="H166" s="78"/>
      <c r="I166" s="135"/>
      <c r="J166" s="78"/>
      <c r="K166" s="41"/>
      <c r="L166" s="41"/>
      <c r="M166" s="41"/>
      <c r="N166" s="44"/>
      <c r="O166" s="15">
        <f t="shared" si="8"/>
        <v>0</v>
      </c>
      <c r="P166" s="78"/>
      <c r="Q166" s="78"/>
      <c r="R166" s="78"/>
      <c r="S166" s="88"/>
      <c r="T166" s="88"/>
    </row>
    <row r="167" spans="1:20" ht="12.75" customHeight="1" x14ac:dyDescent="0.2">
      <c r="A167" s="90"/>
      <c r="B167" s="124"/>
      <c r="C167" s="124"/>
      <c r="D167" s="66"/>
      <c r="E167" s="115"/>
      <c r="F167" s="74"/>
      <c r="G167" s="135"/>
      <c r="H167" s="78"/>
      <c r="I167" s="135"/>
      <c r="J167" s="78"/>
      <c r="K167" s="41"/>
      <c r="L167" s="41"/>
      <c r="M167" s="42"/>
      <c r="N167" s="44"/>
      <c r="O167" s="15">
        <f t="shared" si="8"/>
        <v>0</v>
      </c>
      <c r="P167" s="78"/>
      <c r="Q167" s="78"/>
      <c r="R167" s="78"/>
      <c r="S167" s="88"/>
      <c r="T167" s="88"/>
    </row>
    <row r="168" spans="1:20" ht="12.75" customHeight="1" x14ac:dyDescent="0.2">
      <c r="A168" s="90"/>
      <c r="B168" s="125"/>
      <c r="C168" s="125"/>
      <c r="D168" s="67"/>
      <c r="E168" s="116"/>
      <c r="F168" s="75"/>
      <c r="G168" s="135"/>
      <c r="H168" s="79"/>
      <c r="I168" s="135"/>
      <c r="J168" s="79"/>
      <c r="K168" s="22"/>
      <c r="L168" s="22"/>
      <c r="M168" s="22"/>
      <c r="N168" s="34"/>
      <c r="O168" s="15">
        <f t="shared" si="8"/>
        <v>0</v>
      </c>
      <c r="P168" s="79"/>
      <c r="Q168" s="79"/>
      <c r="R168" s="79"/>
      <c r="S168" s="88"/>
      <c r="T168" s="88"/>
    </row>
    <row r="169" spans="1:20" ht="12.75" customHeight="1" x14ac:dyDescent="0.2">
      <c r="A169" s="65"/>
      <c r="B169" s="98"/>
      <c r="C169" s="101" t="s">
        <v>28</v>
      </c>
      <c r="D169" s="65"/>
      <c r="E169" s="102"/>
      <c r="F169" s="73">
        <f>H169+J169+R169</f>
        <v>0</v>
      </c>
      <c r="G169" s="105"/>
      <c r="H169" s="77">
        <f>G169*$P$8/1000</f>
        <v>0</v>
      </c>
      <c r="I169" s="108"/>
      <c r="J169" s="77">
        <f>I169*$P$9/1000</f>
        <v>0</v>
      </c>
      <c r="K169" s="18"/>
      <c r="L169" s="17"/>
      <c r="M169" s="18"/>
      <c r="N169" s="17"/>
      <c r="O169" s="15">
        <f t="shared" si="8"/>
        <v>0</v>
      </c>
      <c r="P169" s="77">
        <f>E169*F169</f>
        <v>0</v>
      </c>
      <c r="Q169" s="77">
        <f>SUM(O169:O172)</f>
        <v>0</v>
      </c>
      <c r="R169" s="77">
        <f>Q169*1.02*1.05*$R$14</f>
        <v>0</v>
      </c>
      <c r="S169" s="88">
        <f>F169*$S$17</f>
        <v>0</v>
      </c>
      <c r="T169" s="88">
        <f>E169*S169</f>
        <v>0</v>
      </c>
    </row>
    <row r="170" spans="1:20" ht="12.75" customHeight="1" x14ac:dyDescent="0.2">
      <c r="A170" s="66"/>
      <c r="B170" s="99"/>
      <c r="C170" s="101"/>
      <c r="D170" s="66"/>
      <c r="E170" s="103"/>
      <c r="F170" s="74"/>
      <c r="G170" s="106"/>
      <c r="H170" s="78"/>
      <c r="I170" s="109"/>
      <c r="J170" s="78"/>
      <c r="K170" s="22"/>
      <c r="L170" s="22"/>
      <c r="M170" s="22"/>
      <c r="N170" s="34"/>
      <c r="O170" s="15">
        <f t="shared" si="8"/>
        <v>0</v>
      </c>
      <c r="P170" s="78"/>
      <c r="Q170" s="78"/>
      <c r="R170" s="78"/>
      <c r="S170" s="88"/>
      <c r="T170" s="88"/>
    </row>
    <row r="171" spans="1:20" ht="12.75" customHeight="1" x14ac:dyDescent="0.2">
      <c r="A171" s="66"/>
      <c r="B171" s="99"/>
      <c r="C171" s="101"/>
      <c r="D171" s="66"/>
      <c r="E171" s="103"/>
      <c r="F171" s="74"/>
      <c r="G171" s="106"/>
      <c r="H171" s="78"/>
      <c r="I171" s="109"/>
      <c r="J171" s="78"/>
      <c r="K171" s="22"/>
      <c r="L171" s="22"/>
      <c r="M171" s="22"/>
      <c r="N171" s="34"/>
      <c r="O171" s="15">
        <f t="shared" si="8"/>
        <v>0</v>
      </c>
      <c r="P171" s="78"/>
      <c r="Q171" s="78"/>
      <c r="R171" s="78"/>
      <c r="S171" s="88"/>
      <c r="T171" s="88"/>
    </row>
    <row r="172" spans="1:20" ht="12.75" customHeight="1" x14ac:dyDescent="0.2">
      <c r="A172" s="67"/>
      <c r="B172" s="100"/>
      <c r="C172" s="101"/>
      <c r="D172" s="67"/>
      <c r="E172" s="104"/>
      <c r="F172" s="75"/>
      <c r="G172" s="107"/>
      <c r="H172" s="79"/>
      <c r="I172" s="110"/>
      <c r="J172" s="79"/>
      <c r="K172" s="22"/>
      <c r="L172" s="22"/>
      <c r="M172" s="22"/>
      <c r="N172" s="34"/>
      <c r="O172" s="15">
        <f t="shared" si="8"/>
        <v>0</v>
      </c>
      <c r="P172" s="79"/>
      <c r="Q172" s="79"/>
      <c r="R172" s="79"/>
      <c r="S172" s="88"/>
      <c r="T172" s="88"/>
    </row>
    <row r="173" spans="1:20" ht="12.75" customHeight="1" x14ac:dyDescent="0.2">
      <c r="A173" s="90">
        <v>1</v>
      </c>
      <c r="B173" s="143" t="s">
        <v>153</v>
      </c>
      <c r="C173" s="68" t="s">
        <v>154</v>
      </c>
      <c r="D173" s="144" t="s">
        <v>51</v>
      </c>
      <c r="E173" s="72">
        <v>162</v>
      </c>
      <c r="F173" s="73">
        <f>H173+J173+R173</f>
        <v>1.4668824465776</v>
      </c>
      <c r="G173" s="91">
        <v>0.371</v>
      </c>
      <c r="H173" s="77">
        <f>G173*$P$8/1000</f>
        <v>0.7061354299999999</v>
      </c>
      <c r="I173" s="117">
        <v>6.2E-2</v>
      </c>
      <c r="J173" s="77">
        <f>I173*$P$9/1000</f>
        <v>0.20844090000000001</v>
      </c>
      <c r="K173" s="18" t="s">
        <v>44</v>
      </c>
      <c r="L173" s="18" t="s">
        <v>32</v>
      </c>
      <c r="M173" s="18">
        <v>1.5100000000000001E-2</v>
      </c>
      <c r="N173" s="17">
        <v>31</v>
      </c>
      <c r="O173" s="15">
        <f t="shared" si="8"/>
        <v>0.46810000000000002</v>
      </c>
      <c r="P173" s="77">
        <f>E173*F173</f>
        <v>237.6349563455712</v>
      </c>
      <c r="Q173" s="77">
        <f>SUM(O173:O176)</f>
        <v>0.48581440000000004</v>
      </c>
      <c r="R173" s="77">
        <f>Q173*1.02*1.05*$R$14</f>
        <v>0.55230611657760009</v>
      </c>
      <c r="S173" s="88">
        <f>F173*$S$17</f>
        <v>1.7111275191405504</v>
      </c>
      <c r="T173" s="88">
        <f>E173*S173</f>
        <v>277.20265810076916</v>
      </c>
    </row>
    <row r="174" spans="1:20" ht="12.75" customHeight="1" x14ac:dyDescent="0.2">
      <c r="A174" s="90"/>
      <c r="B174" s="143"/>
      <c r="C174" s="68"/>
      <c r="D174" s="144"/>
      <c r="E174" s="72"/>
      <c r="F174" s="74"/>
      <c r="G174" s="91"/>
      <c r="H174" s="78"/>
      <c r="I174" s="118"/>
      <c r="J174" s="78"/>
      <c r="K174" s="18"/>
      <c r="L174" s="18"/>
      <c r="M174" s="18"/>
      <c r="N174" s="17"/>
      <c r="O174" s="15">
        <f t="shared" si="8"/>
        <v>0</v>
      </c>
      <c r="P174" s="78"/>
      <c r="Q174" s="78"/>
      <c r="R174" s="78"/>
      <c r="S174" s="88"/>
      <c r="T174" s="88"/>
    </row>
    <row r="175" spans="1:20" ht="12.75" customHeight="1" x14ac:dyDescent="0.2">
      <c r="A175" s="90"/>
      <c r="B175" s="143"/>
      <c r="C175" s="68"/>
      <c r="D175" s="144"/>
      <c r="E175" s="72"/>
      <c r="F175" s="74"/>
      <c r="G175" s="91"/>
      <c r="H175" s="78"/>
      <c r="I175" s="118"/>
      <c r="J175" s="78"/>
      <c r="K175" s="18" t="s">
        <v>72</v>
      </c>
      <c r="L175" s="18" t="s">
        <v>23</v>
      </c>
      <c r="M175" s="19">
        <v>2.64E-2</v>
      </c>
      <c r="N175" s="17">
        <v>0.67100000000000004</v>
      </c>
      <c r="O175" s="15">
        <f t="shared" si="8"/>
        <v>1.7714400000000002E-2</v>
      </c>
      <c r="P175" s="78"/>
      <c r="Q175" s="78"/>
      <c r="R175" s="78"/>
      <c r="S175" s="88"/>
      <c r="T175" s="88"/>
    </row>
    <row r="176" spans="1:20" ht="12.75" customHeight="1" x14ac:dyDescent="0.2">
      <c r="A176" s="90"/>
      <c r="B176" s="143"/>
      <c r="C176" s="68"/>
      <c r="D176" s="144"/>
      <c r="E176" s="72"/>
      <c r="F176" s="75"/>
      <c r="G176" s="91"/>
      <c r="H176" s="79"/>
      <c r="I176" s="119"/>
      <c r="J176" s="79"/>
      <c r="K176" s="18"/>
      <c r="L176" s="31"/>
      <c r="M176" s="18"/>
      <c r="N176" s="17"/>
      <c r="O176" s="15">
        <f t="shared" si="8"/>
        <v>0</v>
      </c>
      <c r="P176" s="79"/>
      <c r="Q176" s="79"/>
      <c r="R176" s="79"/>
      <c r="S176" s="88"/>
      <c r="T176" s="88"/>
    </row>
    <row r="177" spans="1:20" ht="12.75" customHeight="1" x14ac:dyDescent="0.2">
      <c r="A177" s="90">
        <v>2</v>
      </c>
      <c r="B177" s="80" t="s">
        <v>417</v>
      </c>
      <c r="C177" s="68" t="s">
        <v>418</v>
      </c>
      <c r="D177" s="69" t="s">
        <v>51</v>
      </c>
      <c r="E177" s="72">
        <v>10.5</v>
      </c>
      <c r="F177" s="73">
        <f>H177+J177+R177</f>
        <v>2.9918596415083503</v>
      </c>
      <c r="G177" s="82">
        <v>0.93</v>
      </c>
      <c r="H177" s="77">
        <f>G177*$P$8/1000</f>
        <v>1.7700969</v>
      </c>
      <c r="I177" s="76">
        <v>0.1555</v>
      </c>
      <c r="J177" s="77">
        <f>I177*$P$9/1000</f>
        <v>0.52278322499999996</v>
      </c>
      <c r="K177" s="17" t="s">
        <v>419</v>
      </c>
      <c r="L177" s="17" t="s">
        <v>27</v>
      </c>
      <c r="M177" s="18">
        <v>3.2500000000000001E-2</v>
      </c>
      <c r="N177" s="17">
        <v>18.867999999999999</v>
      </c>
      <c r="O177" s="15">
        <f t="shared" ref="O177:O200" si="10">M177*N177</f>
        <v>0.61320999999999992</v>
      </c>
      <c r="P177" s="77">
        <f>E177*F177</f>
        <v>31.414526235837677</v>
      </c>
      <c r="Q177" s="77">
        <f>SUM(O177:O180)</f>
        <v>0.61482989999999993</v>
      </c>
      <c r="R177" s="77">
        <f>Q177*1.02*1.05*$R$14</f>
        <v>0.69897951650835011</v>
      </c>
      <c r="S177" s="88">
        <f>F177*$S$17</f>
        <v>3.4900229244239536</v>
      </c>
      <c r="T177" s="88">
        <f>E177*S177</f>
        <v>36.64524070645151</v>
      </c>
    </row>
    <row r="178" spans="1:20" ht="12.75" customHeight="1" x14ac:dyDescent="0.2">
      <c r="A178" s="90"/>
      <c r="B178" s="80"/>
      <c r="C178" s="68"/>
      <c r="D178" s="70"/>
      <c r="E178" s="72"/>
      <c r="F178" s="74"/>
      <c r="G178" s="82"/>
      <c r="H178" s="78"/>
      <c r="I178" s="76"/>
      <c r="J178" s="78"/>
      <c r="K178" s="18"/>
      <c r="L178" s="18"/>
      <c r="M178" s="19"/>
      <c r="N178" s="17"/>
      <c r="O178" s="15">
        <f t="shared" si="10"/>
        <v>0</v>
      </c>
      <c r="P178" s="78"/>
      <c r="Q178" s="78"/>
      <c r="R178" s="78"/>
      <c r="S178" s="88"/>
      <c r="T178" s="88"/>
    </row>
    <row r="179" spans="1:20" ht="12.75" customHeight="1" x14ac:dyDescent="0.2">
      <c r="A179" s="90"/>
      <c r="B179" s="80"/>
      <c r="C179" s="68"/>
      <c r="D179" s="70"/>
      <c r="E179" s="72"/>
      <c r="F179" s="74"/>
      <c r="G179" s="82"/>
      <c r="H179" s="78"/>
      <c r="I179" s="76"/>
      <c r="J179" s="78"/>
      <c r="K179" s="18" t="s">
        <v>45</v>
      </c>
      <c r="L179" s="18" t="s">
        <v>32</v>
      </c>
      <c r="M179" s="18">
        <v>9.7000000000000003E-3</v>
      </c>
      <c r="N179" s="17">
        <v>0.16700000000000001</v>
      </c>
      <c r="O179" s="15">
        <f t="shared" si="10"/>
        <v>1.6199000000000001E-3</v>
      </c>
      <c r="P179" s="78"/>
      <c r="Q179" s="78"/>
      <c r="R179" s="78"/>
      <c r="S179" s="88"/>
      <c r="T179" s="88"/>
    </row>
    <row r="180" spans="1:20" ht="12.75" customHeight="1" x14ac:dyDescent="0.2">
      <c r="A180" s="90"/>
      <c r="B180" s="80"/>
      <c r="C180" s="68"/>
      <c r="D180" s="71"/>
      <c r="E180" s="72"/>
      <c r="F180" s="75"/>
      <c r="G180" s="82"/>
      <c r="H180" s="79"/>
      <c r="I180" s="76"/>
      <c r="J180" s="79"/>
      <c r="K180" s="18"/>
      <c r="L180" s="18"/>
      <c r="M180" s="18"/>
      <c r="N180" s="17"/>
      <c r="O180" s="15">
        <f t="shared" si="10"/>
        <v>0</v>
      </c>
      <c r="P180" s="79"/>
      <c r="Q180" s="79"/>
      <c r="R180" s="79"/>
      <c r="S180" s="88"/>
      <c r="T180" s="88"/>
    </row>
    <row r="181" spans="1:20" ht="12.75" customHeight="1" x14ac:dyDescent="0.2">
      <c r="A181" s="90">
        <v>3</v>
      </c>
      <c r="B181" s="80" t="s">
        <v>420</v>
      </c>
      <c r="C181" s="83" t="s">
        <v>421</v>
      </c>
      <c r="D181" s="84" t="s">
        <v>51</v>
      </c>
      <c r="E181" s="85">
        <v>5.2</v>
      </c>
      <c r="F181" s="73">
        <f>H181+J181+R181</f>
        <v>4.9285407683179496</v>
      </c>
      <c r="G181" s="87">
        <v>1.5</v>
      </c>
      <c r="H181" s="77">
        <f>G181*$P$8/1000</f>
        <v>2.8549949999999997</v>
      </c>
      <c r="I181" s="89">
        <v>0.27900000000000003</v>
      </c>
      <c r="J181" s="77">
        <f>I181*$P$9/1000</f>
        <v>0.93798405000000007</v>
      </c>
      <c r="K181" s="44" t="s">
        <v>419</v>
      </c>
      <c r="L181" s="44" t="s">
        <v>27</v>
      </c>
      <c r="M181" s="41">
        <v>5.28E-2</v>
      </c>
      <c r="N181" s="17">
        <v>18.867999999999999</v>
      </c>
      <c r="O181" s="15">
        <f t="shared" si="10"/>
        <v>0.99623039999999996</v>
      </c>
      <c r="P181" s="77">
        <f>E181*F181</f>
        <v>25.628411995253337</v>
      </c>
      <c r="Q181" s="77">
        <f>SUM(O181:O184)</f>
        <v>0.99885229999999992</v>
      </c>
      <c r="R181" s="77">
        <f>Q181*1.02*1.05*$R$14</f>
        <v>1.1355617183179503</v>
      </c>
      <c r="S181" s="88">
        <f>F181*$S$17</f>
        <v>5.7491735329923168</v>
      </c>
      <c r="T181" s="88">
        <f>E181*S181</f>
        <v>29.895702371560049</v>
      </c>
    </row>
    <row r="182" spans="1:20" ht="12.75" customHeight="1" x14ac:dyDescent="0.2">
      <c r="A182" s="90"/>
      <c r="B182" s="80"/>
      <c r="C182" s="83"/>
      <c r="D182" s="84"/>
      <c r="E182" s="85"/>
      <c r="F182" s="74"/>
      <c r="G182" s="87"/>
      <c r="H182" s="78"/>
      <c r="I182" s="89"/>
      <c r="J182" s="78"/>
      <c r="K182" s="41"/>
      <c r="L182" s="41"/>
      <c r="M182" s="41"/>
      <c r="N182" s="44"/>
      <c r="O182" s="15">
        <f t="shared" si="10"/>
        <v>0</v>
      </c>
      <c r="P182" s="78"/>
      <c r="Q182" s="78"/>
      <c r="R182" s="78"/>
      <c r="S182" s="88"/>
      <c r="T182" s="88"/>
    </row>
    <row r="183" spans="1:20" ht="12.75" customHeight="1" x14ac:dyDescent="0.2">
      <c r="A183" s="90"/>
      <c r="B183" s="80"/>
      <c r="C183" s="83"/>
      <c r="D183" s="84"/>
      <c r="E183" s="85"/>
      <c r="F183" s="74"/>
      <c r="G183" s="87"/>
      <c r="H183" s="78"/>
      <c r="I183" s="89"/>
      <c r="J183" s="78"/>
      <c r="K183" s="41" t="s">
        <v>45</v>
      </c>
      <c r="L183" s="41" t="s">
        <v>32</v>
      </c>
      <c r="M183" s="42">
        <v>1.5699999999999999E-2</v>
      </c>
      <c r="N183" s="44">
        <v>0.16700000000000001</v>
      </c>
      <c r="O183" s="15">
        <f t="shared" si="10"/>
        <v>2.6218999999999999E-3</v>
      </c>
      <c r="P183" s="78"/>
      <c r="Q183" s="78"/>
      <c r="R183" s="78"/>
      <c r="S183" s="88"/>
      <c r="T183" s="88"/>
    </row>
    <row r="184" spans="1:20" ht="12.75" customHeight="1" x14ac:dyDescent="0.2">
      <c r="A184" s="90"/>
      <c r="B184" s="80"/>
      <c r="C184" s="83"/>
      <c r="D184" s="84"/>
      <c r="E184" s="85"/>
      <c r="F184" s="75"/>
      <c r="G184" s="87"/>
      <c r="H184" s="79"/>
      <c r="I184" s="89"/>
      <c r="J184" s="79"/>
      <c r="K184" s="22"/>
      <c r="L184" s="22"/>
      <c r="M184" s="22"/>
      <c r="N184" s="34"/>
      <c r="O184" s="15">
        <f t="shared" si="10"/>
        <v>0</v>
      </c>
      <c r="P184" s="79"/>
      <c r="Q184" s="79"/>
      <c r="R184" s="79"/>
      <c r="S184" s="88"/>
      <c r="T184" s="88"/>
    </row>
    <row r="185" spans="1:20" ht="12.75" customHeight="1" x14ac:dyDescent="0.2">
      <c r="A185" s="90">
        <v>4</v>
      </c>
      <c r="B185" s="68" t="s">
        <v>177</v>
      </c>
      <c r="C185" s="68" t="s">
        <v>182</v>
      </c>
      <c r="D185" s="69" t="s">
        <v>51</v>
      </c>
      <c r="E185" s="72">
        <v>71.400000000000006</v>
      </c>
      <c r="F185" s="73">
        <f>H185+J185+R185</f>
        <v>0.69322841350000008</v>
      </c>
      <c r="G185" s="76">
        <v>6.8199999999999997E-2</v>
      </c>
      <c r="H185" s="77">
        <f>G185*$P$8/1000</f>
        <v>0.12980710599999998</v>
      </c>
      <c r="I185" s="76">
        <v>2.0000000000000001E-4</v>
      </c>
      <c r="J185" s="77">
        <f>I185*$P$9/1000</f>
        <v>6.7239000000000003E-4</v>
      </c>
      <c r="K185" s="18" t="s">
        <v>176</v>
      </c>
      <c r="L185" s="18" t="s">
        <v>29</v>
      </c>
      <c r="M185" s="18">
        <v>9</v>
      </c>
      <c r="N185" s="17">
        <v>5.5E-2</v>
      </c>
      <c r="O185" s="15">
        <f t="shared" si="10"/>
        <v>0.495</v>
      </c>
      <c r="P185" s="77">
        <f>E185*F185</f>
        <v>49.496508723900007</v>
      </c>
      <c r="Q185" s="77">
        <f>SUM(O185:O188)</f>
        <v>0.495</v>
      </c>
      <c r="R185" s="77">
        <f>Q185*1.02*1.05*$R$14</f>
        <v>0.56274891750000011</v>
      </c>
      <c r="S185" s="88">
        <f>F185*$S$17</f>
        <v>0.80865526624681916</v>
      </c>
      <c r="T185" s="88">
        <f>E185*S185</f>
        <v>57.737986010022894</v>
      </c>
    </row>
    <row r="186" spans="1:20" ht="12.75" customHeight="1" x14ac:dyDescent="0.2">
      <c r="A186" s="90"/>
      <c r="B186" s="68"/>
      <c r="C186" s="68"/>
      <c r="D186" s="70"/>
      <c r="E186" s="72"/>
      <c r="F186" s="74"/>
      <c r="G186" s="76"/>
      <c r="H186" s="78"/>
      <c r="I186" s="76"/>
      <c r="J186" s="78"/>
      <c r="K186" s="18"/>
      <c r="L186" s="18"/>
      <c r="M186" s="18"/>
      <c r="N186" s="17"/>
      <c r="O186" s="15">
        <f t="shared" si="10"/>
        <v>0</v>
      </c>
      <c r="P186" s="78"/>
      <c r="Q186" s="78"/>
      <c r="R186" s="78"/>
      <c r="S186" s="88"/>
      <c r="T186" s="88"/>
    </row>
    <row r="187" spans="1:20" ht="12.75" customHeight="1" x14ac:dyDescent="0.2">
      <c r="A187" s="90"/>
      <c r="B187" s="68"/>
      <c r="C187" s="68"/>
      <c r="D187" s="70"/>
      <c r="E187" s="72"/>
      <c r="F187" s="74"/>
      <c r="G187" s="76"/>
      <c r="H187" s="78"/>
      <c r="I187" s="76"/>
      <c r="J187" s="78"/>
      <c r="K187" s="18"/>
      <c r="L187" s="18"/>
      <c r="M187" s="38"/>
      <c r="N187" s="17"/>
      <c r="O187" s="15">
        <f t="shared" si="10"/>
        <v>0</v>
      </c>
      <c r="P187" s="78"/>
      <c r="Q187" s="78"/>
      <c r="R187" s="78"/>
      <c r="S187" s="88"/>
      <c r="T187" s="88"/>
    </row>
    <row r="188" spans="1:20" ht="12.75" customHeight="1" x14ac:dyDescent="0.2">
      <c r="A188" s="90"/>
      <c r="B188" s="68"/>
      <c r="C188" s="68"/>
      <c r="D188" s="71"/>
      <c r="E188" s="72"/>
      <c r="F188" s="75"/>
      <c r="G188" s="76"/>
      <c r="H188" s="79"/>
      <c r="I188" s="76"/>
      <c r="J188" s="79"/>
      <c r="K188" s="18"/>
      <c r="L188" s="18"/>
      <c r="M188" s="18"/>
      <c r="N188" s="17"/>
      <c r="O188" s="15">
        <f t="shared" si="10"/>
        <v>0</v>
      </c>
      <c r="P188" s="79"/>
      <c r="Q188" s="79"/>
      <c r="R188" s="79"/>
      <c r="S188" s="88"/>
      <c r="T188" s="88"/>
    </row>
    <row r="189" spans="1:20" ht="12.75" customHeight="1" x14ac:dyDescent="0.2">
      <c r="A189" s="90">
        <v>5</v>
      </c>
      <c r="B189" s="80" t="s">
        <v>56</v>
      </c>
      <c r="C189" s="68" t="s">
        <v>155</v>
      </c>
      <c r="D189" s="69" t="s">
        <v>51</v>
      </c>
      <c r="E189" s="72">
        <v>291.2</v>
      </c>
      <c r="F189" s="73">
        <f>H189+J189+R189</f>
        <v>1.4558318136100001</v>
      </c>
      <c r="G189" s="81">
        <v>0.39700000000000002</v>
      </c>
      <c r="H189" s="77">
        <f>G189*$P$8/1000</f>
        <v>0.75562201000000007</v>
      </c>
      <c r="I189" s="82">
        <v>0.01</v>
      </c>
      <c r="J189" s="77">
        <f>I189*$P$9/1000</f>
        <v>3.3619500000000004E-2</v>
      </c>
      <c r="K189" s="17" t="s">
        <v>54</v>
      </c>
      <c r="L189" s="18" t="s">
        <v>29</v>
      </c>
      <c r="M189" s="18">
        <v>0.63</v>
      </c>
      <c r="N189" s="17">
        <v>0.71</v>
      </c>
      <c r="O189" s="15">
        <f t="shared" si="10"/>
        <v>0.44729999999999998</v>
      </c>
      <c r="P189" s="77">
        <f>E189*F189</f>
        <v>423.93822412323203</v>
      </c>
      <c r="Q189" s="77">
        <f>SUM(O189:O192)</f>
        <v>0.58633999999999997</v>
      </c>
      <c r="R189" s="77">
        <f>Q189*1.02*1.05*$R$14</f>
        <v>0.66659030361000016</v>
      </c>
      <c r="S189" s="88">
        <f>F189*$S$17</f>
        <v>1.6982368868892075</v>
      </c>
      <c r="T189" s="88">
        <f>E189*S189</f>
        <v>494.52658146213719</v>
      </c>
    </row>
    <row r="190" spans="1:20" ht="12.75" customHeight="1" x14ac:dyDescent="0.2">
      <c r="A190" s="90"/>
      <c r="B190" s="80"/>
      <c r="C190" s="68"/>
      <c r="D190" s="70"/>
      <c r="E190" s="72"/>
      <c r="F190" s="74"/>
      <c r="G190" s="81"/>
      <c r="H190" s="78"/>
      <c r="I190" s="82"/>
      <c r="J190" s="78"/>
      <c r="K190" s="18" t="s">
        <v>47</v>
      </c>
      <c r="L190" s="18" t="s">
        <v>29</v>
      </c>
      <c r="M190" s="20">
        <v>0.79</v>
      </c>
      <c r="N190" s="17">
        <v>0.17599999999999999</v>
      </c>
      <c r="O190" s="15">
        <f t="shared" si="10"/>
        <v>0.13904</v>
      </c>
      <c r="P190" s="78"/>
      <c r="Q190" s="78"/>
      <c r="R190" s="78"/>
      <c r="S190" s="88"/>
      <c r="T190" s="88"/>
    </row>
    <row r="191" spans="1:20" ht="12.75" customHeight="1" x14ac:dyDescent="0.2">
      <c r="A191" s="90"/>
      <c r="B191" s="80"/>
      <c r="C191" s="68"/>
      <c r="D191" s="70"/>
      <c r="E191" s="72"/>
      <c r="F191" s="74"/>
      <c r="G191" s="81"/>
      <c r="H191" s="78"/>
      <c r="I191" s="82"/>
      <c r="J191" s="78"/>
      <c r="K191" s="18"/>
      <c r="L191" s="18"/>
      <c r="M191" s="18"/>
      <c r="N191" s="17"/>
      <c r="O191" s="15">
        <f t="shared" si="10"/>
        <v>0</v>
      </c>
      <c r="P191" s="78"/>
      <c r="Q191" s="78"/>
      <c r="R191" s="78"/>
      <c r="S191" s="88"/>
      <c r="T191" s="88"/>
    </row>
    <row r="192" spans="1:20" ht="12.75" customHeight="1" x14ac:dyDescent="0.2">
      <c r="A192" s="90"/>
      <c r="B192" s="80"/>
      <c r="C192" s="68"/>
      <c r="D192" s="71"/>
      <c r="E192" s="72"/>
      <c r="F192" s="75"/>
      <c r="G192" s="81"/>
      <c r="H192" s="79"/>
      <c r="I192" s="82"/>
      <c r="J192" s="79"/>
      <c r="K192" s="18"/>
      <c r="L192" s="18"/>
      <c r="M192" s="18"/>
      <c r="N192" s="17"/>
      <c r="O192" s="15">
        <f t="shared" si="10"/>
        <v>0</v>
      </c>
      <c r="P192" s="79"/>
      <c r="Q192" s="79"/>
      <c r="R192" s="79"/>
      <c r="S192" s="88"/>
      <c r="T192" s="88"/>
    </row>
    <row r="193" spans="1:20" ht="12.75" customHeight="1" x14ac:dyDescent="0.2">
      <c r="A193" s="90">
        <v>6</v>
      </c>
      <c r="B193" s="68" t="s">
        <v>183</v>
      </c>
      <c r="C193" s="68" t="s">
        <v>184</v>
      </c>
      <c r="D193" s="69" t="s">
        <v>51</v>
      </c>
      <c r="E193" s="72">
        <v>194.8</v>
      </c>
      <c r="F193" s="73">
        <f>H193+J193+R193</f>
        <v>1.0861683368795001</v>
      </c>
      <c r="G193" s="81">
        <v>0.27800000000000002</v>
      </c>
      <c r="H193" s="77">
        <f>G193*$P$8/1000</f>
        <v>0.52912574000000001</v>
      </c>
      <c r="I193" s="81">
        <v>8.0000000000000002E-3</v>
      </c>
      <c r="J193" s="77">
        <f>I193*$P$9/1000</f>
        <v>2.6895599999999999E-2</v>
      </c>
      <c r="K193" s="18" t="s">
        <v>185</v>
      </c>
      <c r="L193" s="18" t="s">
        <v>29</v>
      </c>
      <c r="M193" s="18">
        <v>7.4999999999999997E-2</v>
      </c>
      <c r="N193" s="17">
        <v>0.28299999999999997</v>
      </c>
      <c r="O193" s="15">
        <f t="shared" si="10"/>
        <v>2.1224999999999997E-2</v>
      </c>
      <c r="P193" s="77">
        <f>E193*F193</f>
        <v>211.58559202412664</v>
      </c>
      <c r="Q193" s="77">
        <f>SUM(O193:O196)</f>
        <v>0.46632299999999999</v>
      </c>
      <c r="R193" s="77">
        <f>Q193*1.02*1.05*$R$14</f>
        <v>0.53014699687950007</v>
      </c>
      <c r="S193" s="88">
        <f>F193*$S$17</f>
        <v>1.2670221366339838</v>
      </c>
      <c r="T193" s="88">
        <f>E193*S193</f>
        <v>246.81591221630006</v>
      </c>
    </row>
    <row r="194" spans="1:20" ht="12.75" customHeight="1" x14ac:dyDescent="0.2">
      <c r="A194" s="90"/>
      <c r="B194" s="68"/>
      <c r="C194" s="68"/>
      <c r="D194" s="70"/>
      <c r="E194" s="72"/>
      <c r="F194" s="74"/>
      <c r="G194" s="81"/>
      <c r="H194" s="78"/>
      <c r="I194" s="81"/>
      <c r="J194" s="78"/>
      <c r="K194" s="18" t="s">
        <v>163</v>
      </c>
      <c r="L194" s="18" t="s">
        <v>29</v>
      </c>
      <c r="M194" s="38">
        <v>0.183</v>
      </c>
      <c r="N194" s="17">
        <v>1.2729999999999999</v>
      </c>
      <c r="O194" s="15">
        <f t="shared" si="10"/>
        <v>0.23295899999999997</v>
      </c>
      <c r="P194" s="78"/>
      <c r="Q194" s="78"/>
      <c r="R194" s="78"/>
      <c r="S194" s="88"/>
      <c r="T194" s="88"/>
    </row>
    <row r="195" spans="1:20" ht="12.75" customHeight="1" x14ac:dyDescent="0.2">
      <c r="A195" s="90"/>
      <c r="B195" s="68"/>
      <c r="C195" s="68"/>
      <c r="D195" s="70"/>
      <c r="E195" s="72"/>
      <c r="F195" s="74"/>
      <c r="G195" s="81"/>
      <c r="H195" s="78"/>
      <c r="I195" s="81"/>
      <c r="J195" s="78"/>
      <c r="K195" s="18" t="s">
        <v>186</v>
      </c>
      <c r="L195" s="18" t="s">
        <v>29</v>
      </c>
      <c r="M195" s="20">
        <v>0.51</v>
      </c>
      <c r="N195" s="17">
        <v>0.17599999999999999</v>
      </c>
      <c r="O195" s="15">
        <f t="shared" si="10"/>
        <v>8.9759999999999993E-2</v>
      </c>
      <c r="P195" s="78"/>
      <c r="Q195" s="78"/>
      <c r="R195" s="78"/>
      <c r="S195" s="88"/>
      <c r="T195" s="88"/>
    </row>
    <row r="196" spans="1:20" ht="12.75" customHeight="1" x14ac:dyDescent="0.2">
      <c r="A196" s="90"/>
      <c r="B196" s="68"/>
      <c r="C196" s="68"/>
      <c r="D196" s="71"/>
      <c r="E196" s="72"/>
      <c r="F196" s="75"/>
      <c r="G196" s="81"/>
      <c r="H196" s="79"/>
      <c r="I196" s="81"/>
      <c r="J196" s="79"/>
      <c r="K196" s="18" t="s">
        <v>164</v>
      </c>
      <c r="L196" s="18" t="s">
        <v>29</v>
      </c>
      <c r="M196" s="18">
        <v>0.113</v>
      </c>
      <c r="N196" s="17">
        <v>1.083</v>
      </c>
      <c r="O196" s="15">
        <f t="shared" si="10"/>
        <v>0.122379</v>
      </c>
      <c r="P196" s="79"/>
      <c r="Q196" s="79"/>
      <c r="R196" s="79"/>
      <c r="S196" s="88"/>
      <c r="T196" s="88"/>
    </row>
    <row r="197" spans="1:20" ht="12.75" customHeight="1" x14ac:dyDescent="0.2">
      <c r="A197" s="90">
        <v>7</v>
      </c>
      <c r="B197" s="68" t="s">
        <v>174</v>
      </c>
      <c r="C197" s="68" t="s">
        <v>175</v>
      </c>
      <c r="D197" s="69" t="s">
        <v>51</v>
      </c>
      <c r="E197" s="114">
        <v>56.6</v>
      </c>
      <c r="F197" s="73">
        <f>H197+J197+R197</f>
        <v>0.75904268650000017</v>
      </c>
      <c r="G197" s="76">
        <v>9.4299999999999995E-2</v>
      </c>
      <c r="H197" s="77">
        <f>G197*$P$8/1000</f>
        <v>0.17948401899999999</v>
      </c>
      <c r="I197" s="81">
        <v>5.0000000000000001E-3</v>
      </c>
      <c r="J197" s="77">
        <f>I197*$P$9/1000</f>
        <v>1.6809750000000002E-2</v>
      </c>
      <c r="K197" s="18" t="s">
        <v>176</v>
      </c>
      <c r="L197" s="18" t="s">
        <v>29</v>
      </c>
      <c r="M197" s="18">
        <v>9</v>
      </c>
      <c r="N197" s="17">
        <v>5.5E-2</v>
      </c>
      <c r="O197" s="15">
        <f t="shared" si="10"/>
        <v>0.495</v>
      </c>
      <c r="P197" s="77">
        <f>E197*F197</f>
        <v>42.961816055900009</v>
      </c>
      <c r="Q197" s="77">
        <f>SUM(O197:O200)</f>
        <v>0.495</v>
      </c>
      <c r="R197" s="77">
        <f>Q197*1.02*1.05*$R$14</f>
        <v>0.56274891750000011</v>
      </c>
      <c r="S197" s="88">
        <f>F197*$S$17</f>
        <v>0.88542802601722626</v>
      </c>
      <c r="T197" s="88">
        <f>E197*S197</f>
        <v>50.115226272575008</v>
      </c>
    </row>
    <row r="198" spans="1:20" ht="12.75" customHeight="1" x14ac:dyDescent="0.2">
      <c r="A198" s="90"/>
      <c r="B198" s="68"/>
      <c r="C198" s="68"/>
      <c r="D198" s="70"/>
      <c r="E198" s="115"/>
      <c r="F198" s="74"/>
      <c r="G198" s="76"/>
      <c r="H198" s="78"/>
      <c r="I198" s="81"/>
      <c r="J198" s="78"/>
      <c r="K198" s="18"/>
      <c r="L198" s="18"/>
      <c r="M198" s="19"/>
      <c r="N198" s="17"/>
      <c r="O198" s="15">
        <f t="shared" si="10"/>
        <v>0</v>
      </c>
      <c r="P198" s="78"/>
      <c r="Q198" s="78"/>
      <c r="R198" s="78"/>
      <c r="S198" s="88"/>
      <c r="T198" s="88"/>
    </row>
    <row r="199" spans="1:20" ht="12.75" customHeight="1" x14ac:dyDescent="0.2">
      <c r="A199" s="90"/>
      <c r="B199" s="68"/>
      <c r="C199" s="68"/>
      <c r="D199" s="70"/>
      <c r="E199" s="115"/>
      <c r="F199" s="74"/>
      <c r="G199" s="76"/>
      <c r="H199" s="78"/>
      <c r="I199" s="81"/>
      <c r="J199" s="78"/>
      <c r="K199" s="18"/>
      <c r="L199" s="18"/>
      <c r="M199" s="18"/>
      <c r="N199" s="17"/>
      <c r="O199" s="15">
        <f t="shared" si="10"/>
        <v>0</v>
      </c>
      <c r="P199" s="78"/>
      <c r="Q199" s="78"/>
      <c r="R199" s="78"/>
      <c r="S199" s="88"/>
      <c r="T199" s="88"/>
    </row>
    <row r="200" spans="1:20" ht="12.75" customHeight="1" x14ac:dyDescent="0.2">
      <c r="A200" s="90"/>
      <c r="B200" s="68"/>
      <c r="C200" s="68"/>
      <c r="D200" s="71"/>
      <c r="E200" s="116"/>
      <c r="F200" s="75"/>
      <c r="G200" s="76"/>
      <c r="H200" s="79"/>
      <c r="I200" s="81"/>
      <c r="J200" s="79"/>
      <c r="K200" s="18"/>
      <c r="L200" s="18"/>
      <c r="M200" s="18"/>
      <c r="N200" s="17"/>
      <c r="O200" s="15">
        <f t="shared" si="10"/>
        <v>0</v>
      </c>
      <c r="P200" s="79"/>
      <c r="Q200" s="79"/>
      <c r="R200" s="79"/>
      <c r="S200" s="88"/>
      <c r="T200" s="88"/>
    </row>
    <row r="201" spans="1:20" ht="12.75" customHeight="1" x14ac:dyDescent="0.2">
      <c r="A201" s="90">
        <v>8</v>
      </c>
      <c r="B201" s="80" t="s">
        <v>53</v>
      </c>
      <c r="C201" s="68" t="s">
        <v>55</v>
      </c>
      <c r="D201" s="69" t="s">
        <v>51</v>
      </c>
      <c r="E201" s="114">
        <v>282.60000000000002</v>
      </c>
      <c r="F201" s="73">
        <f>H201+J201+R201</f>
        <v>1.7112568291299999</v>
      </c>
      <c r="G201" s="81">
        <v>0.51400000000000001</v>
      </c>
      <c r="H201" s="77">
        <f>G201*$P$8/1000</f>
        <v>0.97831161999999994</v>
      </c>
      <c r="I201" s="81">
        <v>1.2E-2</v>
      </c>
      <c r="J201" s="77">
        <f>I201*$P$9/1000</f>
        <v>4.0343399999999995E-2</v>
      </c>
      <c r="K201" s="17" t="s">
        <v>54</v>
      </c>
      <c r="L201" s="18" t="s">
        <v>29</v>
      </c>
      <c r="M201" s="18">
        <v>0.63</v>
      </c>
      <c r="N201" s="17">
        <v>0.71</v>
      </c>
      <c r="O201" s="15">
        <f t="shared" si="8"/>
        <v>0.44729999999999998</v>
      </c>
      <c r="P201" s="77">
        <f>E201*F201</f>
        <v>483.60117991213798</v>
      </c>
      <c r="Q201" s="77">
        <f>SUM(O201:O204)</f>
        <v>0.60921999999999998</v>
      </c>
      <c r="R201" s="77">
        <f>Q201*1.02*1.05*$R$14</f>
        <v>0.69260180913000002</v>
      </c>
      <c r="S201" s="88">
        <f>F201*$S$17</f>
        <v>1.9961917599282122</v>
      </c>
      <c r="T201" s="88">
        <f>E201*S201</f>
        <v>564.1237913557128</v>
      </c>
    </row>
    <row r="202" spans="1:20" ht="12.75" customHeight="1" x14ac:dyDescent="0.2">
      <c r="A202" s="90"/>
      <c r="B202" s="80"/>
      <c r="C202" s="68"/>
      <c r="D202" s="70"/>
      <c r="E202" s="115"/>
      <c r="F202" s="74"/>
      <c r="G202" s="81"/>
      <c r="H202" s="78"/>
      <c r="I202" s="81"/>
      <c r="J202" s="78"/>
      <c r="K202" s="18" t="s">
        <v>47</v>
      </c>
      <c r="L202" s="18" t="s">
        <v>29</v>
      </c>
      <c r="M202" s="20">
        <v>0.92</v>
      </c>
      <c r="N202" s="17">
        <v>0.17599999999999999</v>
      </c>
      <c r="O202" s="15">
        <f t="shared" si="8"/>
        <v>0.16192000000000001</v>
      </c>
      <c r="P202" s="78"/>
      <c r="Q202" s="78"/>
      <c r="R202" s="78"/>
      <c r="S202" s="88"/>
      <c r="T202" s="88"/>
    </row>
    <row r="203" spans="1:20" ht="12.75" customHeight="1" x14ac:dyDescent="0.2">
      <c r="A203" s="90"/>
      <c r="B203" s="80"/>
      <c r="C203" s="68"/>
      <c r="D203" s="70"/>
      <c r="E203" s="115"/>
      <c r="F203" s="74"/>
      <c r="G203" s="81"/>
      <c r="H203" s="78"/>
      <c r="I203" s="81"/>
      <c r="J203" s="78"/>
      <c r="K203" s="18"/>
      <c r="L203" s="18"/>
      <c r="M203" s="18"/>
      <c r="N203" s="17"/>
      <c r="O203" s="15">
        <f t="shared" si="8"/>
        <v>0</v>
      </c>
      <c r="P203" s="78"/>
      <c r="Q203" s="78"/>
      <c r="R203" s="78"/>
      <c r="S203" s="88"/>
      <c r="T203" s="88"/>
    </row>
    <row r="204" spans="1:20" ht="12.75" customHeight="1" x14ac:dyDescent="0.2">
      <c r="A204" s="90"/>
      <c r="B204" s="80"/>
      <c r="C204" s="68"/>
      <c r="D204" s="71"/>
      <c r="E204" s="116"/>
      <c r="F204" s="75"/>
      <c r="G204" s="81"/>
      <c r="H204" s="79"/>
      <c r="I204" s="81"/>
      <c r="J204" s="79"/>
      <c r="K204" s="18"/>
      <c r="L204" s="18"/>
      <c r="M204" s="18"/>
      <c r="N204" s="17"/>
      <c r="O204" s="15">
        <f t="shared" si="8"/>
        <v>0</v>
      </c>
      <c r="P204" s="79"/>
      <c r="Q204" s="79"/>
      <c r="R204" s="79"/>
      <c r="S204" s="88"/>
      <c r="T204" s="88"/>
    </row>
    <row r="205" spans="1:20" ht="12.75" customHeight="1" x14ac:dyDescent="0.2">
      <c r="A205" s="90">
        <v>9</v>
      </c>
      <c r="B205" s="123" t="s">
        <v>61</v>
      </c>
      <c r="C205" s="123" t="s">
        <v>78</v>
      </c>
      <c r="D205" s="84" t="s">
        <v>51</v>
      </c>
      <c r="E205" s="72">
        <v>304.2</v>
      </c>
      <c r="F205" s="73">
        <f>H205+J205+R205</f>
        <v>2.0339980780000002</v>
      </c>
      <c r="G205" s="91">
        <v>0.1084</v>
      </c>
      <c r="H205" s="77">
        <f>G205*$P$8/1000</f>
        <v>0.20632097199999999</v>
      </c>
      <c r="I205" s="160">
        <v>9.0100000000000006E-3</v>
      </c>
      <c r="J205" s="77">
        <f>I205*$P$9/1000</f>
        <v>3.0291169500000003E-2</v>
      </c>
      <c r="K205" s="18" t="s">
        <v>44</v>
      </c>
      <c r="L205" s="18" t="s">
        <v>32</v>
      </c>
      <c r="M205" s="18">
        <v>5.0999999999999997E-2</v>
      </c>
      <c r="N205" s="33">
        <v>31</v>
      </c>
      <c r="O205" s="15">
        <f t="shared" ref="O205:O224" si="11">M205*N205</f>
        <v>1.581</v>
      </c>
      <c r="P205" s="77">
        <f>E205*F205</f>
        <v>618.74221532760009</v>
      </c>
      <c r="Q205" s="77">
        <f>SUM(O205:O208)</f>
        <v>1.581</v>
      </c>
      <c r="R205" s="77">
        <f>Q205*1.02*1.05*$R$14</f>
        <v>1.7973859365000002</v>
      </c>
      <c r="S205" s="88">
        <f>F205*$S$17</f>
        <v>2.3726714388497991</v>
      </c>
      <c r="T205" s="88">
        <f>E205*S205</f>
        <v>721.76665169810883</v>
      </c>
    </row>
    <row r="206" spans="1:20" ht="12.75" customHeight="1" x14ac:dyDescent="0.2">
      <c r="A206" s="90"/>
      <c r="B206" s="124"/>
      <c r="C206" s="124"/>
      <c r="D206" s="84"/>
      <c r="E206" s="72"/>
      <c r="F206" s="74"/>
      <c r="G206" s="91"/>
      <c r="H206" s="78"/>
      <c r="I206" s="161"/>
      <c r="J206" s="78"/>
      <c r="K206" s="30"/>
      <c r="L206" s="30"/>
      <c r="M206" s="18"/>
      <c r="N206" s="17"/>
      <c r="O206" s="15">
        <f t="shared" si="11"/>
        <v>0</v>
      </c>
      <c r="P206" s="78"/>
      <c r="Q206" s="78"/>
      <c r="R206" s="78"/>
      <c r="S206" s="88"/>
      <c r="T206" s="88"/>
    </row>
    <row r="207" spans="1:20" ht="12.75" customHeight="1" x14ac:dyDescent="0.2">
      <c r="A207" s="90"/>
      <c r="B207" s="124"/>
      <c r="C207" s="124"/>
      <c r="D207" s="84"/>
      <c r="E207" s="72"/>
      <c r="F207" s="74"/>
      <c r="G207" s="91"/>
      <c r="H207" s="78"/>
      <c r="I207" s="161"/>
      <c r="J207" s="78"/>
      <c r="K207" s="31"/>
      <c r="L207" s="31"/>
      <c r="M207" s="20"/>
      <c r="N207" s="17"/>
      <c r="O207" s="15">
        <f t="shared" si="11"/>
        <v>0</v>
      </c>
      <c r="P207" s="78"/>
      <c r="Q207" s="78"/>
      <c r="R207" s="78"/>
      <c r="S207" s="88"/>
      <c r="T207" s="88"/>
    </row>
    <row r="208" spans="1:20" ht="12.75" customHeight="1" x14ac:dyDescent="0.2">
      <c r="A208" s="90"/>
      <c r="B208" s="125"/>
      <c r="C208" s="125"/>
      <c r="D208" s="84"/>
      <c r="E208" s="72"/>
      <c r="F208" s="75"/>
      <c r="G208" s="91"/>
      <c r="H208" s="79"/>
      <c r="I208" s="162"/>
      <c r="J208" s="79"/>
      <c r="K208" s="18"/>
      <c r="L208" s="31"/>
      <c r="M208" s="18"/>
      <c r="N208" s="17"/>
      <c r="O208" s="15">
        <f t="shared" si="11"/>
        <v>0</v>
      </c>
      <c r="P208" s="79"/>
      <c r="Q208" s="79"/>
      <c r="R208" s="79"/>
      <c r="S208" s="88"/>
      <c r="T208" s="88"/>
    </row>
    <row r="209" spans="1:20" ht="12.75" customHeight="1" x14ac:dyDescent="0.2">
      <c r="A209" s="90">
        <v>10</v>
      </c>
      <c r="B209" s="165" t="s">
        <v>43</v>
      </c>
      <c r="C209" s="68" t="s">
        <v>425</v>
      </c>
      <c r="D209" s="90" t="s">
        <v>38</v>
      </c>
      <c r="E209" s="114">
        <v>304.2</v>
      </c>
      <c r="F209" s="73">
        <f>H209+J209+R209</f>
        <v>0.95724159300000011</v>
      </c>
      <c r="G209" s="81"/>
      <c r="H209" s="77">
        <f>G209*$P$8/1000</f>
        <v>0</v>
      </c>
      <c r="I209" s="160"/>
      <c r="J209" s="77">
        <f>I209*$P$9/1000</f>
        <v>0</v>
      </c>
      <c r="K209" s="18" t="s">
        <v>72</v>
      </c>
      <c r="L209" s="17" t="s">
        <v>23</v>
      </c>
      <c r="M209" s="18">
        <v>1</v>
      </c>
      <c r="N209" s="17">
        <v>0.84199999999999997</v>
      </c>
      <c r="O209" s="15">
        <f t="shared" si="11"/>
        <v>0.84199999999999997</v>
      </c>
      <c r="P209" s="77">
        <f>E209*F209</f>
        <v>291.19289259060002</v>
      </c>
      <c r="Q209" s="77">
        <f>SUM(O209:O212)</f>
        <v>0.84199999999999997</v>
      </c>
      <c r="R209" s="77">
        <f>Q209*1.02*1.05*$R$14</f>
        <v>0.95724159300000011</v>
      </c>
      <c r="S209" s="88">
        <f>F209*$S$17</f>
        <v>1.116628286110988</v>
      </c>
      <c r="T209" s="88">
        <f>E209*S209</f>
        <v>339.67832463496251</v>
      </c>
    </row>
    <row r="210" spans="1:20" ht="12.75" customHeight="1" x14ac:dyDescent="0.2">
      <c r="A210" s="90"/>
      <c r="B210" s="166"/>
      <c r="C210" s="68"/>
      <c r="D210" s="90"/>
      <c r="E210" s="115"/>
      <c r="F210" s="74"/>
      <c r="G210" s="81"/>
      <c r="H210" s="78"/>
      <c r="I210" s="161"/>
      <c r="J210" s="78"/>
      <c r="K210" s="18"/>
      <c r="L210" s="17"/>
      <c r="M210" s="18"/>
      <c r="N210" s="17"/>
      <c r="O210" s="15">
        <f t="shared" si="11"/>
        <v>0</v>
      </c>
      <c r="P210" s="78"/>
      <c r="Q210" s="78"/>
      <c r="R210" s="78"/>
      <c r="S210" s="88"/>
      <c r="T210" s="88"/>
    </row>
    <row r="211" spans="1:20" ht="12.75" customHeight="1" x14ac:dyDescent="0.2">
      <c r="A211" s="90"/>
      <c r="B211" s="166"/>
      <c r="C211" s="68"/>
      <c r="D211" s="90"/>
      <c r="E211" s="115"/>
      <c r="F211" s="74"/>
      <c r="G211" s="81"/>
      <c r="H211" s="78"/>
      <c r="I211" s="161"/>
      <c r="J211" s="78"/>
      <c r="K211" s="18"/>
      <c r="L211" s="17"/>
      <c r="M211" s="18"/>
      <c r="N211" s="17"/>
      <c r="O211" s="15">
        <f t="shared" si="11"/>
        <v>0</v>
      </c>
      <c r="P211" s="78"/>
      <c r="Q211" s="78"/>
      <c r="R211" s="78"/>
      <c r="S211" s="88"/>
      <c r="T211" s="88"/>
    </row>
    <row r="212" spans="1:20" ht="12.75" customHeight="1" x14ac:dyDescent="0.2">
      <c r="A212" s="90"/>
      <c r="B212" s="167"/>
      <c r="C212" s="68"/>
      <c r="D212" s="90"/>
      <c r="E212" s="116"/>
      <c r="F212" s="75"/>
      <c r="G212" s="81"/>
      <c r="H212" s="79"/>
      <c r="I212" s="162"/>
      <c r="J212" s="79"/>
      <c r="K212" s="18"/>
      <c r="L212" s="18"/>
      <c r="M212" s="18"/>
      <c r="N212" s="17"/>
      <c r="O212" s="15">
        <f t="shared" si="11"/>
        <v>0</v>
      </c>
      <c r="P212" s="79"/>
      <c r="Q212" s="79"/>
      <c r="R212" s="79"/>
      <c r="S212" s="88"/>
      <c r="T212" s="88"/>
    </row>
    <row r="213" spans="1:20" ht="12.75" customHeight="1" x14ac:dyDescent="0.2">
      <c r="A213" s="90">
        <v>11</v>
      </c>
      <c r="B213" s="68" t="s">
        <v>426</v>
      </c>
      <c r="C213" s="151" t="s">
        <v>427</v>
      </c>
      <c r="D213" s="152" t="s">
        <v>38</v>
      </c>
      <c r="E213" s="72">
        <v>282.60000000000002</v>
      </c>
      <c r="F213" s="73">
        <f>H213+J213+R213</f>
        <v>6.0836542688950006</v>
      </c>
      <c r="G213" s="91">
        <v>0.43</v>
      </c>
      <c r="H213" s="77">
        <f>G213*$P$8/1000</f>
        <v>0.81843189999999988</v>
      </c>
      <c r="I213" s="92">
        <v>0.03</v>
      </c>
      <c r="J213" s="77">
        <f>I213*$P$9/1000</f>
        <v>0.10085849999999999</v>
      </c>
      <c r="K213" s="22" t="s">
        <v>428</v>
      </c>
      <c r="L213" s="22" t="s">
        <v>23</v>
      </c>
      <c r="M213" s="22">
        <v>1.02</v>
      </c>
      <c r="N213" s="34">
        <v>3.5</v>
      </c>
      <c r="O213" s="15">
        <f t="shared" si="11"/>
        <v>3.5700000000000003</v>
      </c>
      <c r="P213" s="77">
        <f>E213*F213</f>
        <v>1719.2406963897274</v>
      </c>
      <c r="Q213" s="77">
        <f>SUM(O213:O216)</f>
        <v>4.5426300000000008</v>
      </c>
      <c r="R213" s="77">
        <f>Q213*1.02*1.05*$R$14</f>
        <v>5.1643638688950011</v>
      </c>
      <c r="S213" s="88">
        <f>F213*$S$17</f>
        <v>7.0966206329147878</v>
      </c>
      <c r="T213" s="88">
        <f>E213*S213</f>
        <v>2005.5049908617193</v>
      </c>
    </row>
    <row r="214" spans="1:20" ht="12.75" customHeight="1" x14ac:dyDescent="0.2">
      <c r="A214" s="90"/>
      <c r="B214" s="68"/>
      <c r="C214" s="151"/>
      <c r="D214" s="152"/>
      <c r="E214" s="72"/>
      <c r="F214" s="74"/>
      <c r="G214" s="91"/>
      <c r="H214" s="78"/>
      <c r="I214" s="93"/>
      <c r="J214" s="78"/>
      <c r="K214" s="22" t="s">
        <v>429</v>
      </c>
      <c r="L214" s="22" t="s">
        <v>31</v>
      </c>
      <c r="M214" s="22">
        <v>1.07</v>
      </c>
      <c r="N214" s="34">
        <v>0.90900000000000003</v>
      </c>
      <c r="O214" s="15">
        <f t="shared" si="11"/>
        <v>0.97263000000000011</v>
      </c>
      <c r="P214" s="78"/>
      <c r="Q214" s="78"/>
      <c r="R214" s="78"/>
      <c r="S214" s="88"/>
      <c r="T214" s="88"/>
    </row>
    <row r="215" spans="1:20" ht="12.75" customHeight="1" x14ac:dyDescent="0.2">
      <c r="A215" s="90"/>
      <c r="B215" s="68"/>
      <c r="C215" s="151"/>
      <c r="D215" s="152"/>
      <c r="E215" s="72"/>
      <c r="F215" s="74"/>
      <c r="G215" s="91"/>
      <c r="H215" s="78"/>
      <c r="I215" s="93"/>
      <c r="J215" s="78"/>
      <c r="K215" s="18"/>
      <c r="L215" s="18"/>
      <c r="M215" s="18"/>
      <c r="N215" s="17"/>
      <c r="O215" s="15">
        <f t="shared" si="11"/>
        <v>0</v>
      </c>
      <c r="P215" s="78"/>
      <c r="Q215" s="78"/>
      <c r="R215" s="78"/>
      <c r="S215" s="88"/>
      <c r="T215" s="88"/>
    </row>
    <row r="216" spans="1:20" ht="12.75" customHeight="1" x14ac:dyDescent="0.2">
      <c r="A216" s="90"/>
      <c r="B216" s="68"/>
      <c r="C216" s="151"/>
      <c r="D216" s="152"/>
      <c r="E216" s="72"/>
      <c r="F216" s="75"/>
      <c r="G216" s="91"/>
      <c r="H216" s="79"/>
      <c r="I216" s="94"/>
      <c r="J216" s="79"/>
      <c r="K216" s="18"/>
      <c r="L216" s="31"/>
      <c r="M216" s="18"/>
      <c r="N216" s="17"/>
      <c r="O216" s="15">
        <f t="shared" si="11"/>
        <v>0</v>
      </c>
      <c r="P216" s="79"/>
      <c r="Q216" s="79"/>
      <c r="R216" s="79"/>
      <c r="S216" s="88"/>
      <c r="T216" s="88"/>
    </row>
    <row r="217" spans="1:20" ht="12.75" customHeight="1" x14ac:dyDescent="0.2">
      <c r="A217" s="90">
        <v>12</v>
      </c>
      <c r="B217" s="68" t="s">
        <v>57</v>
      </c>
      <c r="C217" s="68" t="s">
        <v>430</v>
      </c>
      <c r="D217" s="144" t="s">
        <v>51</v>
      </c>
      <c r="E217" s="72">
        <v>21.6</v>
      </c>
      <c r="F217" s="73">
        <f>H217+J217+R217</f>
        <v>6.2837474558600004</v>
      </c>
      <c r="G217" s="91">
        <v>0.61399999999999999</v>
      </c>
      <c r="H217" s="77">
        <f>G217*$P$8/1000</f>
        <v>1.16864462</v>
      </c>
      <c r="I217" s="117">
        <v>3.5999999999999997E-2</v>
      </c>
      <c r="J217" s="77">
        <f>I217*$P$9/1000</f>
        <v>0.12103019999999998</v>
      </c>
      <c r="K217" s="18" t="s">
        <v>431</v>
      </c>
      <c r="L217" s="18" t="s">
        <v>23</v>
      </c>
      <c r="M217" s="18">
        <v>1.02</v>
      </c>
      <c r="N217" s="17">
        <v>3.6669999999999998</v>
      </c>
      <c r="O217" s="15">
        <f t="shared" si="11"/>
        <v>3.7403399999999998</v>
      </c>
      <c r="P217" s="77">
        <f>E217*F217</f>
        <v>135.72894504657603</v>
      </c>
      <c r="Q217" s="77">
        <f>SUM(O217:O220)</f>
        <v>4.3928399999999996</v>
      </c>
      <c r="R217" s="77">
        <f>Q217*1.02*1.05*$R$14</f>
        <v>4.9940726358600003</v>
      </c>
      <c r="S217" s="88">
        <f>F217*$S$17</f>
        <v>7.3300305829807719</v>
      </c>
      <c r="T217" s="88">
        <f>E217*S217</f>
        <v>158.32866059238469</v>
      </c>
    </row>
    <row r="218" spans="1:20" ht="12.75" customHeight="1" x14ac:dyDescent="0.2">
      <c r="A218" s="90"/>
      <c r="B218" s="68"/>
      <c r="C218" s="68"/>
      <c r="D218" s="144"/>
      <c r="E218" s="72"/>
      <c r="F218" s="74"/>
      <c r="G218" s="91"/>
      <c r="H218" s="78"/>
      <c r="I218" s="118"/>
      <c r="J218" s="78"/>
      <c r="K218" s="18"/>
      <c r="L218" s="18"/>
      <c r="M218" s="18"/>
      <c r="N218" s="17"/>
      <c r="O218" s="15">
        <f t="shared" si="11"/>
        <v>0</v>
      </c>
      <c r="P218" s="78"/>
      <c r="Q218" s="78"/>
      <c r="R218" s="78"/>
      <c r="S218" s="88"/>
      <c r="T218" s="88"/>
    </row>
    <row r="219" spans="1:20" ht="12.75" customHeight="1" x14ac:dyDescent="0.2">
      <c r="A219" s="90"/>
      <c r="B219" s="68"/>
      <c r="C219" s="68"/>
      <c r="D219" s="144"/>
      <c r="E219" s="72"/>
      <c r="F219" s="74"/>
      <c r="G219" s="91"/>
      <c r="H219" s="78"/>
      <c r="I219" s="118"/>
      <c r="J219" s="78"/>
      <c r="K219" s="18" t="s">
        <v>58</v>
      </c>
      <c r="L219" s="18" t="s">
        <v>29</v>
      </c>
      <c r="M219" s="18">
        <v>4.5</v>
      </c>
      <c r="N219" s="17">
        <v>0.14499999999999999</v>
      </c>
      <c r="O219" s="15">
        <f t="shared" si="11"/>
        <v>0.65249999999999997</v>
      </c>
      <c r="P219" s="78"/>
      <c r="Q219" s="78"/>
      <c r="R219" s="78"/>
      <c r="S219" s="88"/>
      <c r="T219" s="88"/>
    </row>
    <row r="220" spans="1:20" ht="12.75" customHeight="1" x14ac:dyDescent="0.2">
      <c r="A220" s="90"/>
      <c r="B220" s="68"/>
      <c r="C220" s="68"/>
      <c r="D220" s="144"/>
      <c r="E220" s="72"/>
      <c r="F220" s="75"/>
      <c r="G220" s="91"/>
      <c r="H220" s="79"/>
      <c r="I220" s="119"/>
      <c r="J220" s="79"/>
      <c r="K220" s="18"/>
      <c r="L220" s="31"/>
      <c r="M220" s="18"/>
      <c r="N220" s="17"/>
      <c r="O220" s="15">
        <f t="shared" si="11"/>
        <v>0</v>
      </c>
      <c r="P220" s="79"/>
      <c r="Q220" s="79"/>
      <c r="R220" s="79"/>
      <c r="S220" s="88"/>
      <c r="T220" s="88"/>
    </row>
    <row r="221" spans="1:20" ht="12.75" customHeight="1" x14ac:dyDescent="0.2">
      <c r="A221" s="90">
        <v>13</v>
      </c>
      <c r="B221" s="68" t="s">
        <v>432</v>
      </c>
      <c r="C221" s="123" t="s">
        <v>433</v>
      </c>
      <c r="D221" s="90" t="s">
        <v>31</v>
      </c>
      <c r="E221" s="72">
        <v>14.9</v>
      </c>
      <c r="F221" s="73">
        <f>H221+J221+R221</f>
        <v>0.86387531358600012</v>
      </c>
      <c r="G221" s="91">
        <v>0.17100000000000001</v>
      </c>
      <c r="H221" s="77">
        <f>G221*$P$8/1000</f>
        <v>0.32546943</v>
      </c>
      <c r="I221" s="160">
        <v>1.1599999999999999E-2</v>
      </c>
      <c r="J221" s="77">
        <f>I221*$P$9/1000</f>
        <v>3.8998619999999998E-2</v>
      </c>
      <c r="K221" s="18" t="s">
        <v>431</v>
      </c>
      <c r="L221" s="18" t="s">
        <v>23</v>
      </c>
      <c r="M221" s="18">
        <v>0.10199999999999999</v>
      </c>
      <c r="N221" s="17">
        <v>3.6669999999999998</v>
      </c>
      <c r="O221" s="15">
        <f t="shared" si="11"/>
        <v>0.37403399999999998</v>
      </c>
      <c r="P221" s="77">
        <f>E221*F221</f>
        <v>12.871742172431402</v>
      </c>
      <c r="Q221" s="77">
        <f>SUM(O221:O224)</f>
        <v>0.43928400000000001</v>
      </c>
      <c r="R221" s="77">
        <f>Q221*1.02*1.05*$R$14</f>
        <v>0.49940726358600013</v>
      </c>
      <c r="S221" s="88">
        <f>F221*$S$17</f>
        <v>1.0077159390869965</v>
      </c>
      <c r="T221" s="88">
        <f>E221*S221</f>
        <v>15.014967492396249</v>
      </c>
    </row>
    <row r="222" spans="1:20" ht="12.75" customHeight="1" x14ac:dyDescent="0.2">
      <c r="A222" s="90"/>
      <c r="B222" s="68"/>
      <c r="C222" s="124"/>
      <c r="D222" s="90"/>
      <c r="E222" s="72"/>
      <c r="F222" s="74"/>
      <c r="G222" s="91"/>
      <c r="H222" s="78"/>
      <c r="I222" s="161"/>
      <c r="J222" s="78"/>
      <c r="K222" s="18"/>
      <c r="L222" s="18"/>
      <c r="M222" s="18"/>
      <c r="N222" s="17"/>
      <c r="O222" s="15">
        <f t="shared" si="11"/>
        <v>0</v>
      </c>
      <c r="P222" s="78"/>
      <c r="Q222" s="78"/>
      <c r="R222" s="78"/>
      <c r="S222" s="88"/>
      <c r="T222" s="88"/>
    </row>
    <row r="223" spans="1:20" ht="12.75" customHeight="1" x14ac:dyDescent="0.2">
      <c r="A223" s="90"/>
      <c r="B223" s="68"/>
      <c r="C223" s="124"/>
      <c r="D223" s="90"/>
      <c r="E223" s="72"/>
      <c r="F223" s="74"/>
      <c r="G223" s="91"/>
      <c r="H223" s="78"/>
      <c r="I223" s="161"/>
      <c r="J223" s="78"/>
      <c r="K223" s="18" t="s">
        <v>58</v>
      </c>
      <c r="L223" s="18" t="s">
        <v>29</v>
      </c>
      <c r="M223" s="18">
        <v>0.45</v>
      </c>
      <c r="N223" s="17">
        <v>0.14499999999999999</v>
      </c>
      <c r="O223" s="15">
        <f t="shared" si="11"/>
        <v>6.5250000000000002E-2</v>
      </c>
      <c r="P223" s="78"/>
      <c r="Q223" s="78"/>
      <c r="R223" s="78"/>
      <c r="S223" s="88"/>
      <c r="T223" s="88"/>
    </row>
    <row r="224" spans="1:20" ht="12.75" customHeight="1" x14ac:dyDescent="0.2">
      <c r="A224" s="90"/>
      <c r="B224" s="68"/>
      <c r="C224" s="125"/>
      <c r="D224" s="90"/>
      <c r="E224" s="72"/>
      <c r="F224" s="75"/>
      <c r="G224" s="91"/>
      <c r="H224" s="79"/>
      <c r="I224" s="162"/>
      <c r="J224" s="79"/>
      <c r="K224" s="18"/>
      <c r="L224" s="31"/>
      <c r="M224" s="18"/>
      <c r="N224" s="17"/>
      <c r="O224" s="15">
        <f t="shared" si="11"/>
        <v>0</v>
      </c>
      <c r="P224" s="79"/>
      <c r="Q224" s="79"/>
      <c r="R224" s="79"/>
      <c r="S224" s="88"/>
      <c r="T224" s="88"/>
    </row>
    <row r="225" spans="1:20" ht="12.75" customHeight="1" x14ac:dyDescent="0.2">
      <c r="A225" s="90">
        <v>14</v>
      </c>
      <c r="B225" s="98" t="s">
        <v>132</v>
      </c>
      <c r="C225" s="123" t="s">
        <v>245</v>
      </c>
      <c r="D225" s="68" t="s">
        <v>136</v>
      </c>
      <c r="E225" s="153">
        <v>130</v>
      </c>
      <c r="F225" s="73">
        <f>H225+J225+R225</f>
        <v>0.67754950000000003</v>
      </c>
      <c r="G225" s="127">
        <v>0.25</v>
      </c>
      <c r="H225" s="77">
        <f>G225*$P$8/1000</f>
        <v>0.47583249999999999</v>
      </c>
      <c r="I225" s="111">
        <v>0.06</v>
      </c>
      <c r="J225" s="77">
        <f>I225*$P$9/1000</f>
        <v>0.20171699999999998</v>
      </c>
      <c r="K225" s="18"/>
      <c r="L225" s="17"/>
      <c r="M225" s="18"/>
      <c r="N225" s="17"/>
      <c r="O225" s="15">
        <f t="shared" si="5"/>
        <v>0</v>
      </c>
      <c r="P225" s="77">
        <f>E225*F225</f>
        <v>88.081434999999999</v>
      </c>
      <c r="Q225" s="77">
        <f>SUM(O225:O228)</f>
        <v>0</v>
      </c>
      <c r="R225" s="77">
        <f>Q225*1.02*1.05*$R$14</f>
        <v>0</v>
      </c>
      <c r="S225" s="88">
        <f>F225*$S$17</f>
        <v>0.79036571589964</v>
      </c>
      <c r="T225" s="88">
        <f>E225*S225</f>
        <v>102.7475430669532</v>
      </c>
    </row>
    <row r="226" spans="1:20" ht="12.75" customHeight="1" x14ac:dyDescent="0.2">
      <c r="A226" s="90"/>
      <c r="B226" s="99"/>
      <c r="C226" s="124"/>
      <c r="D226" s="90"/>
      <c r="E226" s="153"/>
      <c r="F226" s="74"/>
      <c r="G226" s="128"/>
      <c r="H226" s="78"/>
      <c r="I226" s="112"/>
      <c r="J226" s="78"/>
      <c r="K226" s="22"/>
      <c r="L226" s="22"/>
      <c r="M226" s="22"/>
      <c r="N226" s="34"/>
      <c r="O226" s="15">
        <f t="shared" si="5"/>
        <v>0</v>
      </c>
      <c r="P226" s="78"/>
      <c r="Q226" s="78"/>
      <c r="R226" s="78"/>
      <c r="S226" s="88"/>
      <c r="T226" s="88"/>
    </row>
    <row r="227" spans="1:20" ht="12.75" customHeight="1" x14ac:dyDescent="0.2">
      <c r="A227" s="90"/>
      <c r="B227" s="99"/>
      <c r="C227" s="124"/>
      <c r="D227" s="90"/>
      <c r="E227" s="153"/>
      <c r="F227" s="74"/>
      <c r="G227" s="128"/>
      <c r="H227" s="78"/>
      <c r="I227" s="112"/>
      <c r="J227" s="78"/>
      <c r="K227" s="22"/>
      <c r="L227" s="22"/>
      <c r="M227" s="43"/>
      <c r="N227" s="34"/>
      <c r="O227" s="15">
        <f t="shared" si="5"/>
        <v>0</v>
      </c>
      <c r="P227" s="78"/>
      <c r="Q227" s="78"/>
      <c r="R227" s="78"/>
      <c r="S227" s="88"/>
      <c r="T227" s="88"/>
    </row>
    <row r="228" spans="1:20" ht="12.75" customHeight="1" x14ac:dyDescent="0.2">
      <c r="A228" s="90"/>
      <c r="B228" s="100"/>
      <c r="C228" s="125"/>
      <c r="D228" s="90"/>
      <c r="E228" s="153"/>
      <c r="F228" s="75"/>
      <c r="G228" s="129"/>
      <c r="H228" s="79"/>
      <c r="I228" s="113"/>
      <c r="J228" s="79"/>
      <c r="K228" s="22"/>
      <c r="L228" s="22"/>
      <c r="M228" s="22"/>
      <c r="N228" s="34"/>
      <c r="O228" s="15">
        <f t="shared" si="5"/>
        <v>0</v>
      </c>
      <c r="P228" s="79"/>
      <c r="Q228" s="79"/>
      <c r="R228" s="79"/>
      <c r="S228" s="88"/>
      <c r="T228" s="88"/>
    </row>
    <row r="229" spans="1:20" ht="12.75" customHeight="1" x14ac:dyDescent="0.2">
      <c r="A229" s="90">
        <v>15</v>
      </c>
      <c r="B229" s="68" t="s">
        <v>102</v>
      </c>
      <c r="C229" s="164" t="s">
        <v>139</v>
      </c>
      <c r="D229" s="90" t="s">
        <v>31</v>
      </c>
      <c r="E229" s="72">
        <v>12</v>
      </c>
      <c r="F229" s="73">
        <f>H229+J229+R229</f>
        <v>2.9122412025000006</v>
      </c>
      <c r="G229" s="97">
        <v>1.1100000000000001</v>
      </c>
      <c r="H229" s="77">
        <f>G229*$P$8/1000</f>
        <v>2.1126963000000001</v>
      </c>
      <c r="I229" s="82">
        <v>0.04</v>
      </c>
      <c r="J229" s="77">
        <f>I229*$P$9/1000</f>
        <v>0.13447800000000001</v>
      </c>
      <c r="K229" s="18" t="s">
        <v>46</v>
      </c>
      <c r="L229" s="18" t="s">
        <v>31</v>
      </c>
      <c r="M229" s="18">
        <v>0.9</v>
      </c>
      <c r="N229" s="34">
        <v>0.65</v>
      </c>
      <c r="O229" s="15">
        <f t="shared" si="5"/>
        <v>0.58500000000000008</v>
      </c>
      <c r="P229" s="77">
        <f>E229*F229</f>
        <v>34.946894430000008</v>
      </c>
      <c r="Q229" s="77">
        <f>SUM(O229:O232)</f>
        <v>0.58500000000000008</v>
      </c>
      <c r="R229" s="77">
        <f>Q229*1.02*1.05*$R$14</f>
        <v>0.66506690250000022</v>
      </c>
      <c r="S229" s="88">
        <f>F229*$S$17</f>
        <v>3.3971475189434002</v>
      </c>
      <c r="T229" s="88">
        <f>E229*S229</f>
        <v>40.7657702273208</v>
      </c>
    </row>
    <row r="230" spans="1:20" ht="12.75" customHeight="1" x14ac:dyDescent="0.2">
      <c r="A230" s="90"/>
      <c r="B230" s="68"/>
      <c r="C230" s="164"/>
      <c r="D230" s="90"/>
      <c r="E230" s="72"/>
      <c r="F230" s="74"/>
      <c r="G230" s="97"/>
      <c r="H230" s="78"/>
      <c r="I230" s="82"/>
      <c r="J230" s="78"/>
      <c r="K230" s="22"/>
      <c r="L230" s="22"/>
      <c r="M230" s="22"/>
      <c r="N230" s="34"/>
      <c r="O230" s="15">
        <f t="shared" si="5"/>
        <v>0</v>
      </c>
      <c r="P230" s="78"/>
      <c r="Q230" s="78"/>
      <c r="R230" s="78"/>
      <c r="S230" s="88"/>
      <c r="T230" s="88"/>
    </row>
    <row r="231" spans="1:20" ht="12.75" customHeight="1" x14ac:dyDescent="0.2">
      <c r="A231" s="90"/>
      <c r="B231" s="68"/>
      <c r="C231" s="164"/>
      <c r="D231" s="90"/>
      <c r="E231" s="72"/>
      <c r="F231" s="74"/>
      <c r="G231" s="97"/>
      <c r="H231" s="78"/>
      <c r="I231" s="82"/>
      <c r="J231" s="78"/>
      <c r="K231" s="22"/>
      <c r="L231" s="22"/>
      <c r="M231" s="43"/>
      <c r="N231" s="34"/>
      <c r="O231" s="15">
        <f t="shared" si="5"/>
        <v>0</v>
      </c>
      <c r="P231" s="78"/>
      <c r="Q231" s="78"/>
      <c r="R231" s="78"/>
      <c r="S231" s="88"/>
      <c r="T231" s="88"/>
    </row>
    <row r="232" spans="1:20" ht="12.75" customHeight="1" x14ac:dyDescent="0.2">
      <c r="A232" s="90"/>
      <c r="B232" s="68"/>
      <c r="C232" s="164"/>
      <c r="D232" s="90"/>
      <c r="E232" s="72"/>
      <c r="F232" s="75"/>
      <c r="G232" s="97"/>
      <c r="H232" s="79"/>
      <c r="I232" s="82"/>
      <c r="J232" s="79"/>
      <c r="K232" s="22"/>
      <c r="L232" s="22"/>
      <c r="M232" s="22"/>
      <c r="N232" s="34"/>
      <c r="O232" s="15">
        <f t="shared" si="5"/>
        <v>0</v>
      </c>
      <c r="P232" s="79"/>
      <c r="Q232" s="79"/>
      <c r="R232" s="79"/>
      <c r="S232" s="88"/>
      <c r="T232" s="88"/>
    </row>
    <row r="233" spans="1:20" ht="12.75" customHeight="1" x14ac:dyDescent="0.2">
      <c r="A233" s="90">
        <v>16</v>
      </c>
      <c r="B233" s="158" t="s">
        <v>43</v>
      </c>
      <c r="C233" s="158" t="s">
        <v>140</v>
      </c>
      <c r="D233" s="90" t="s">
        <v>26</v>
      </c>
      <c r="E233" s="153">
        <v>16</v>
      </c>
      <c r="F233" s="73">
        <f>H233+J233+R233</f>
        <v>7.2759456000000014E-2</v>
      </c>
      <c r="G233" s="163"/>
      <c r="H233" s="77">
        <f>G233*$P$8/1000</f>
        <v>0</v>
      </c>
      <c r="I233" s="97"/>
      <c r="J233" s="77">
        <f>I233*$P$9/1000</f>
        <v>0</v>
      </c>
      <c r="K233" s="18" t="s">
        <v>141</v>
      </c>
      <c r="L233" s="18" t="s">
        <v>26</v>
      </c>
      <c r="M233" s="18">
        <v>1</v>
      </c>
      <c r="N233" s="17">
        <v>6.4000000000000001E-2</v>
      </c>
      <c r="O233" s="15">
        <f t="shared" ref="O233:O260" si="12">M233*N233</f>
        <v>6.4000000000000001E-2</v>
      </c>
      <c r="P233" s="77">
        <f>E233*F233</f>
        <v>1.1641512960000002</v>
      </c>
      <c r="Q233" s="77">
        <f>SUM(O233:O236)</f>
        <v>6.4000000000000001E-2</v>
      </c>
      <c r="R233" s="77">
        <f>Q233*1.02*1.05*$R$14</f>
        <v>7.2759456000000014E-2</v>
      </c>
      <c r="S233" s="88">
        <f>F233*$S$17</f>
        <v>8.487435903931502E-2</v>
      </c>
      <c r="T233" s="88">
        <f>E233*S233</f>
        <v>1.3579897446290403</v>
      </c>
    </row>
    <row r="234" spans="1:20" ht="12.75" customHeight="1" x14ac:dyDescent="0.2">
      <c r="A234" s="90"/>
      <c r="B234" s="158"/>
      <c r="C234" s="158"/>
      <c r="D234" s="90"/>
      <c r="E234" s="153"/>
      <c r="F234" s="74"/>
      <c r="G234" s="163"/>
      <c r="H234" s="78"/>
      <c r="I234" s="97"/>
      <c r="J234" s="78"/>
      <c r="K234" s="18"/>
      <c r="L234" s="18"/>
      <c r="M234" s="18"/>
      <c r="N234" s="51"/>
      <c r="O234" s="15">
        <f t="shared" si="12"/>
        <v>0</v>
      </c>
      <c r="P234" s="78"/>
      <c r="Q234" s="78"/>
      <c r="R234" s="78"/>
      <c r="S234" s="88"/>
      <c r="T234" s="88"/>
    </row>
    <row r="235" spans="1:20" ht="12.75" customHeight="1" x14ac:dyDescent="0.2">
      <c r="A235" s="90"/>
      <c r="B235" s="158"/>
      <c r="C235" s="158"/>
      <c r="D235" s="90"/>
      <c r="E235" s="153"/>
      <c r="F235" s="74"/>
      <c r="G235" s="163"/>
      <c r="H235" s="78"/>
      <c r="I235" s="97"/>
      <c r="J235" s="78"/>
      <c r="K235" s="18"/>
      <c r="L235" s="18"/>
      <c r="M235" s="18"/>
      <c r="N235" s="51"/>
      <c r="O235" s="15">
        <f t="shared" si="12"/>
        <v>0</v>
      </c>
      <c r="P235" s="78"/>
      <c r="Q235" s="78"/>
      <c r="R235" s="78"/>
      <c r="S235" s="88"/>
      <c r="T235" s="88"/>
    </row>
    <row r="236" spans="1:20" ht="12.75" customHeight="1" x14ac:dyDescent="0.2">
      <c r="A236" s="90"/>
      <c r="B236" s="158"/>
      <c r="C236" s="158"/>
      <c r="D236" s="90"/>
      <c r="E236" s="153"/>
      <c r="F236" s="75"/>
      <c r="G236" s="163"/>
      <c r="H236" s="79"/>
      <c r="I236" s="97"/>
      <c r="J236" s="79"/>
      <c r="K236" s="18"/>
      <c r="L236" s="18"/>
      <c r="M236" s="18"/>
      <c r="N236" s="51"/>
      <c r="O236" s="15">
        <f t="shared" si="12"/>
        <v>0</v>
      </c>
      <c r="P236" s="79"/>
      <c r="Q236" s="79"/>
      <c r="R236" s="79"/>
      <c r="S236" s="88"/>
      <c r="T236" s="88"/>
    </row>
    <row r="237" spans="1:20" ht="12.75" customHeight="1" x14ac:dyDescent="0.2">
      <c r="A237" s="90">
        <v>17</v>
      </c>
      <c r="B237" s="158" t="s">
        <v>43</v>
      </c>
      <c r="C237" s="158" t="s">
        <v>142</v>
      </c>
      <c r="D237" s="90" t="s">
        <v>26</v>
      </c>
      <c r="E237" s="153">
        <v>16</v>
      </c>
      <c r="F237" s="73">
        <f>H237+J237+R237</f>
        <v>0.13187651400000003</v>
      </c>
      <c r="G237" s="163"/>
      <c r="H237" s="77">
        <f>G237*$P$8/1000</f>
        <v>0</v>
      </c>
      <c r="I237" s="97"/>
      <c r="J237" s="77">
        <f>I237*$P$9/1000</f>
        <v>0</v>
      </c>
      <c r="K237" s="18" t="s">
        <v>141</v>
      </c>
      <c r="L237" s="18" t="s">
        <v>26</v>
      </c>
      <c r="M237" s="18">
        <v>1</v>
      </c>
      <c r="N237" s="17">
        <v>0.11600000000000001</v>
      </c>
      <c r="O237" s="15">
        <f t="shared" si="12"/>
        <v>0.11600000000000001</v>
      </c>
      <c r="P237" s="77">
        <f>E237*F237</f>
        <v>2.1100242240000004</v>
      </c>
      <c r="Q237" s="77">
        <f>SUM(O237:O240)</f>
        <v>0.11600000000000001</v>
      </c>
      <c r="R237" s="77">
        <f>Q237*1.02*1.05*$R$14</f>
        <v>0.13187651400000003</v>
      </c>
      <c r="S237" s="88">
        <f>F237*$S$17</f>
        <v>0.15383477575875845</v>
      </c>
      <c r="T237" s="88">
        <f>E237*S237</f>
        <v>2.4613564121401352</v>
      </c>
    </row>
    <row r="238" spans="1:20" ht="12.75" customHeight="1" x14ac:dyDescent="0.2">
      <c r="A238" s="90"/>
      <c r="B238" s="158"/>
      <c r="C238" s="158"/>
      <c r="D238" s="90"/>
      <c r="E238" s="153"/>
      <c r="F238" s="74"/>
      <c r="G238" s="163"/>
      <c r="H238" s="78"/>
      <c r="I238" s="97"/>
      <c r="J238" s="78"/>
      <c r="K238" s="18"/>
      <c r="L238" s="18"/>
      <c r="M238" s="18"/>
      <c r="N238" s="51"/>
      <c r="O238" s="15">
        <f t="shared" si="12"/>
        <v>0</v>
      </c>
      <c r="P238" s="78"/>
      <c r="Q238" s="78"/>
      <c r="R238" s="78"/>
      <c r="S238" s="88"/>
      <c r="T238" s="88"/>
    </row>
    <row r="239" spans="1:20" ht="12.75" customHeight="1" x14ac:dyDescent="0.2">
      <c r="A239" s="90"/>
      <c r="B239" s="158"/>
      <c r="C239" s="158"/>
      <c r="D239" s="90"/>
      <c r="E239" s="153"/>
      <c r="F239" s="74"/>
      <c r="G239" s="163"/>
      <c r="H239" s="78"/>
      <c r="I239" s="97"/>
      <c r="J239" s="78"/>
      <c r="K239" s="18"/>
      <c r="L239" s="18"/>
      <c r="M239" s="18"/>
      <c r="N239" s="51"/>
      <c r="O239" s="15">
        <f t="shared" si="12"/>
        <v>0</v>
      </c>
      <c r="P239" s="78"/>
      <c r="Q239" s="78"/>
      <c r="R239" s="78"/>
      <c r="S239" s="88"/>
      <c r="T239" s="88"/>
    </row>
    <row r="240" spans="1:20" ht="12.75" customHeight="1" x14ac:dyDescent="0.2">
      <c r="A240" s="90"/>
      <c r="B240" s="158"/>
      <c r="C240" s="158"/>
      <c r="D240" s="90"/>
      <c r="E240" s="153"/>
      <c r="F240" s="75"/>
      <c r="G240" s="163"/>
      <c r="H240" s="79"/>
      <c r="I240" s="97"/>
      <c r="J240" s="79"/>
      <c r="K240" s="18"/>
      <c r="L240" s="18"/>
      <c r="M240" s="18"/>
      <c r="N240" s="51"/>
      <c r="O240" s="15">
        <f t="shared" si="12"/>
        <v>0</v>
      </c>
      <c r="P240" s="79"/>
      <c r="Q240" s="79"/>
      <c r="R240" s="79"/>
      <c r="S240" s="88"/>
      <c r="T240" s="88"/>
    </row>
    <row r="241" spans="1:20" ht="12.75" customHeight="1" x14ac:dyDescent="0.2">
      <c r="A241" s="90">
        <v>18</v>
      </c>
      <c r="B241" s="151" t="s">
        <v>82</v>
      </c>
      <c r="C241" s="68" t="s">
        <v>179</v>
      </c>
      <c r="D241" s="152" t="s">
        <v>26</v>
      </c>
      <c r="E241" s="153">
        <v>23</v>
      </c>
      <c r="F241" s="73">
        <f>H241+J241+R241</f>
        <v>0.69642304999999993</v>
      </c>
      <c r="G241" s="154">
        <v>0.35</v>
      </c>
      <c r="H241" s="77">
        <f>G241*$P$8/1000</f>
        <v>0.66616549999999997</v>
      </c>
      <c r="I241" s="154">
        <v>8.9999999999999993E-3</v>
      </c>
      <c r="J241" s="77">
        <f>I241*$P$9/1000</f>
        <v>3.0257549999999994E-2</v>
      </c>
      <c r="K241" s="18"/>
      <c r="L241" s="22"/>
      <c r="M241" s="18"/>
      <c r="N241" s="33"/>
      <c r="O241" s="15">
        <f t="shared" si="12"/>
        <v>0</v>
      </c>
      <c r="P241" s="77">
        <f>E241*F241</f>
        <v>16.017730149999998</v>
      </c>
      <c r="Q241" s="77">
        <f>SUM(O241:O244)</f>
        <v>0</v>
      </c>
      <c r="R241" s="77">
        <f>Q241*1.02*1.05*$R$14</f>
        <v>0</v>
      </c>
      <c r="S241" s="88">
        <f>F241*$S$17</f>
        <v>0.81238182964087602</v>
      </c>
      <c r="T241" s="88">
        <f>E241*S241</f>
        <v>18.684782081740149</v>
      </c>
    </row>
    <row r="242" spans="1:20" ht="12.75" customHeight="1" x14ac:dyDescent="0.2">
      <c r="A242" s="90"/>
      <c r="B242" s="151"/>
      <c r="C242" s="68"/>
      <c r="D242" s="152"/>
      <c r="E242" s="153"/>
      <c r="F242" s="74"/>
      <c r="G242" s="154"/>
      <c r="H242" s="78"/>
      <c r="I242" s="154"/>
      <c r="J242" s="78"/>
      <c r="K242" s="18"/>
      <c r="L242" s="18"/>
      <c r="M242" s="18"/>
      <c r="N242" s="17"/>
      <c r="O242" s="15">
        <f t="shared" si="12"/>
        <v>0</v>
      </c>
      <c r="P242" s="78"/>
      <c r="Q242" s="78"/>
      <c r="R242" s="78"/>
      <c r="S242" s="88"/>
      <c r="T242" s="88"/>
    </row>
    <row r="243" spans="1:20" ht="12.75" customHeight="1" x14ac:dyDescent="0.2">
      <c r="A243" s="90"/>
      <c r="B243" s="151"/>
      <c r="C243" s="68"/>
      <c r="D243" s="152"/>
      <c r="E243" s="153"/>
      <c r="F243" s="74"/>
      <c r="G243" s="154"/>
      <c r="H243" s="78"/>
      <c r="I243" s="154"/>
      <c r="J243" s="78"/>
      <c r="K243" s="18"/>
      <c r="L243" s="18"/>
      <c r="M243" s="38"/>
      <c r="N243" s="17"/>
      <c r="O243" s="15">
        <f t="shared" si="12"/>
        <v>0</v>
      </c>
      <c r="P243" s="78"/>
      <c r="Q243" s="78"/>
      <c r="R243" s="78"/>
      <c r="S243" s="88"/>
      <c r="T243" s="88"/>
    </row>
    <row r="244" spans="1:20" ht="12.75" customHeight="1" x14ac:dyDescent="0.2">
      <c r="A244" s="90"/>
      <c r="B244" s="151"/>
      <c r="C244" s="68"/>
      <c r="D244" s="152"/>
      <c r="E244" s="153"/>
      <c r="F244" s="75"/>
      <c r="G244" s="154"/>
      <c r="H244" s="79"/>
      <c r="I244" s="154"/>
      <c r="J244" s="79"/>
      <c r="K244" s="18"/>
      <c r="L244" s="18"/>
      <c r="M244" s="18"/>
      <c r="N244" s="17"/>
      <c r="O244" s="15">
        <f t="shared" si="12"/>
        <v>0</v>
      </c>
      <c r="P244" s="79"/>
      <c r="Q244" s="79"/>
      <c r="R244" s="79"/>
      <c r="S244" s="88"/>
      <c r="T244" s="88"/>
    </row>
    <row r="245" spans="1:20" ht="12.75" customHeight="1" x14ac:dyDescent="0.2">
      <c r="A245" s="65"/>
      <c r="B245" s="98"/>
      <c r="C245" s="120" t="s">
        <v>251</v>
      </c>
      <c r="D245" s="65"/>
      <c r="E245" s="102"/>
      <c r="F245" s="73">
        <f>H245+J245+R245</f>
        <v>0</v>
      </c>
      <c r="G245" s="105"/>
      <c r="H245" s="77">
        <f>G245*$P$8/1000</f>
        <v>0</v>
      </c>
      <c r="I245" s="108"/>
      <c r="J245" s="77">
        <f>I245*$P$9/1000</f>
        <v>0</v>
      </c>
      <c r="K245" s="18"/>
      <c r="L245" s="17"/>
      <c r="M245" s="18"/>
      <c r="N245" s="17"/>
      <c r="O245" s="15">
        <f t="shared" ref="O245:O248" si="13">M245*N245</f>
        <v>0</v>
      </c>
      <c r="P245" s="77">
        <f>E245*F245</f>
        <v>0</v>
      </c>
      <c r="Q245" s="77">
        <f>SUM(O245:O248)</f>
        <v>0</v>
      </c>
      <c r="R245" s="77">
        <f>Q245*1.02*1.05*$R$14</f>
        <v>0</v>
      </c>
      <c r="S245" s="88">
        <f>F245*$S$17</f>
        <v>0</v>
      </c>
      <c r="T245" s="88">
        <f>E245*S245</f>
        <v>0</v>
      </c>
    </row>
    <row r="246" spans="1:20" ht="12.75" customHeight="1" x14ac:dyDescent="0.2">
      <c r="A246" s="66"/>
      <c r="B246" s="99"/>
      <c r="C246" s="121"/>
      <c r="D246" s="66"/>
      <c r="E246" s="103"/>
      <c r="F246" s="74"/>
      <c r="G246" s="106"/>
      <c r="H246" s="78"/>
      <c r="I246" s="109"/>
      <c r="J246" s="78"/>
      <c r="K246" s="22"/>
      <c r="L246" s="22"/>
      <c r="M246" s="22"/>
      <c r="N246" s="34"/>
      <c r="O246" s="15">
        <f t="shared" si="13"/>
        <v>0</v>
      </c>
      <c r="P246" s="78"/>
      <c r="Q246" s="78"/>
      <c r="R246" s="78"/>
      <c r="S246" s="88"/>
      <c r="T246" s="88"/>
    </row>
    <row r="247" spans="1:20" ht="12.75" customHeight="1" x14ac:dyDescent="0.2">
      <c r="A247" s="66"/>
      <c r="B247" s="99"/>
      <c r="C247" s="121"/>
      <c r="D247" s="66"/>
      <c r="E247" s="103"/>
      <c r="F247" s="74"/>
      <c r="G247" s="106"/>
      <c r="H247" s="78"/>
      <c r="I247" s="109"/>
      <c r="J247" s="78"/>
      <c r="K247" s="22"/>
      <c r="L247" s="22"/>
      <c r="M247" s="22"/>
      <c r="N247" s="34"/>
      <c r="O247" s="15">
        <f t="shared" si="13"/>
        <v>0</v>
      </c>
      <c r="P247" s="78"/>
      <c r="Q247" s="78"/>
      <c r="R247" s="78"/>
      <c r="S247" s="88"/>
      <c r="T247" s="88"/>
    </row>
    <row r="248" spans="1:20" ht="12.75" customHeight="1" x14ac:dyDescent="0.2">
      <c r="A248" s="67"/>
      <c r="B248" s="100"/>
      <c r="C248" s="122"/>
      <c r="D248" s="67"/>
      <c r="E248" s="104"/>
      <c r="F248" s="75"/>
      <c r="G248" s="107"/>
      <c r="H248" s="79"/>
      <c r="I248" s="110"/>
      <c r="J248" s="79"/>
      <c r="K248" s="22"/>
      <c r="L248" s="22"/>
      <c r="M248" s="22"/>
      <c r="N248" s="34"/>
      <c r="O248" s="15">
        <f t="shared" si="13"/>
        <v>0</v>
      </c>
      <c r="P248" s="79"/>
      <c r="Q248" s="79"/>
      <c r="R248" s="79"/>
      <c r="S248" s="88"/>
      <c r="T248" s="88"/>
    </row>
    <row r="249" spans="1:20" ht="12.75" customHeight="1" x14ac:dyDescent="0.2">
      <c r="A249" s="65"/>
      <c r="B249" s="98"/>
      <c r="C249" s="120" t="s">
        <v>25</v>
      </c>
      <c r="D249" s="65"/>
      <c r="E249" s="102"/>
      <c r="F249" s="73">
        <f>H249+J249+R249</f>
        <v>0</v>
      </c>
      <c r="G249" s="105"/>
      <c r="H249" s="77">
        <f>G249*$P$8/1000</f>
        <v>0</v>
      </c>
      <c r="I249" s="108"/>
      <c r="J249" s="77">
        <f>I249*$P$9/1000</f>
        <v>0</v>
      </c>
      <c r="K249" s="18"/>
      <c r="L249" s="17"/>
      <c r="M249" s="18"/>
      <c r="N249" s="17"/>
      <c r="O249" s="15">
        <f t="shared" si="12"/>
        <v>0</v>
      </c>
      <c r="P249" s="77">
        <f>E249*F249</f>
        <v>0</v>
      </c>
      <c r="Q249" s="77">
        <f>SUM(O249:O252)</f>
        <v>0</v>
      </c>
      <c r="R249" s="77">
        <f>Q249*1.02*1.05*$R$14</f>
        <v>0</v>
      </c>
      <c r="S249" s="88">
        <f>F249*$S$17</f>
        <v>0</v>
      </c>
      <c r="T249" s="88">
        <f>E249*S249</f>
        <v>0</v>
      </c>
    </row>
    <row r="250" spans="1:20" ht="12.75" customHeight="1" x14ac:dyDescent="0.2">
      <c r="A250" s="66"/>
      <c r="B250" s="99"/>
      <c r="C250" s="121"/>
      <c r="D250" s="66"/>
      <c r="E250" s="103"/>
      <c r="F250" s="74"/>
      <c r="G250" s="106"/>
      <c r="H250" s="78"/>
      <c r="I250" s="109"/>
      <c r="J250" s="78"/>
      <c r="K250" s="22"/>
      <c r="L250" s="22"/>
      <c r="M250" s="22"/>
      <c r="N250" s="34"/>
      <c r="O250" s="15">
        <f t="shared" si="12"/>
        <v>0</v>
      </c>
      <c r="P250" s="78"/>
      <c r="Q250" s="78"/>
      <c r="R250" s="78"/>
      <c r="S250" s="88"/>
      <c r="T250" s="88"/>
    </row>
    <row r="251" spans="1:20" ht="12.75" customHeight="1" x14ac:dyDescent="0.2">
      <c r="A251" s="66"/>
      <c r="B251" s="99"/>
      <c r="C251" s="121"/>
      <c r="D251" s="66"/>
      <c r="E251" s="103"/>
      <c r="F251" s="74"/>
      <c r="G251" s="106"/>
      <c r="H251" s="78"/>
      <c r="I251" s="109"/>
      <c r="J251" s="78"/>
      <c r="K251" s="22"/>
      <c r="L251" s="22"/>
      <c r="M251" s="22"/>
      <c r="N251" s="34"/>
      <c r="O251" s="15">
        <f t="shared" si="12"/>
        <v>0</v>
      </c>
      <c r="P251" s="78"/>
      <c r="Q251" s="78"/>
      <c r="R251" s="78"/>
      <c r="S251" s="88"/>
      <c r="T251" s="88"/>
    </row>
    <row r="252" spans="1:20" ht="12.75" customHeight="1" x14ac:dyDescent="0.2">
      <c r="A252" s="67"/>
      <c r="B252" s="100"/>
      <c r="C252" s="122"/>
      <c r="D252" s="67"/>
      <c r="E252" s="104"/>
      <c r="F252" s="75"/>
      <c r="G252" s="107"/>
      <c r="H252" s="79"/>
      <c r="I252" s="110"/>
      <c r="J252" s="79"/>
      <c r="K252" s="22"/>
      <c r="L252" s="22"/>
      <c r="M252" s="22"/>
      <c r="N252" s="34"/>
      <c r="O252" s="15">
        <f t="shared" si="12"/>
        <v>0</v>
      </c>
      <c r="P252" s="79"/>
      <c r="Q252" s="79"/>
      <c r="R252" s="79"/>
      <c r="S252" s="88"/>
      <c r="T252" s="88"/>
    </row>
    <row r="253" spans="1:20" ht="12.75" customHeight="1" x14ac:dyDescent="0.2">
      <c r="A253" s="90">
        <v>1</v>
      </c>
      <c r="B253" s="68" t="s">
        <v>167</v>
      </c>
      <c r="C253" s="142" t="s">
        <v>168</v>
      </c>
      <c r="D253" s="95" t="s">
        <v>38</v>
      </c>
      <c r="E253" s="72">
        <v>72.2</v>
      </c>
      <c r="F253" s="73">
        <f>H253+J253+R253</f>
        <v>0.26646620000000004</v>
      </c>
      <c r="G253" s="91">
        <v>0.14000000000000001</v>
      </c>
      <c r="H253" s="77">
        <f>G253*$P$8/1000</f>
        <v>0.26646620000000004</v>
      </c>
      <c r="I253" s="92"/>
      <c r="J253" s="77">
        <f>I253*$P$9/1000</f>
        <v>0</v>
      </c>
      <c r="K253" s="18"/>
      <c r="L253" s="18"/>
      <c r="M253" s="18"/>
      <c r="N253" s="33"/>
      <c r="O253" s="15">
        <f t="shared" si="12"/>
        <v>0</v>
      </c>
      <c r="P253" s="77">
        <f>E253*F253</f>
        <v>19.238859640000005</v>
      </c>
      <c r="Q253" s="77">
        <f>SUM(O253:O256)</f>
        <v>0</v>
      </c>
      <c r="R253" s="77">
        <f>Q253*1.02*1.05*$R$14</f>
        <v>0</v>
      </c>
      <c r="S253" s="88">
        <f>F253*$S$17</f>
        <v>0.31083448357065674</v>
      </c>
      <c r="T253" s="88">
        <f>E253*S253</f>
        <v>22.442249713801417</v>
      </c>
    </row>
    <row r="254" spans="1:20" ht="12.75" customHeight="1" x14ac:dyDescent="0.2">
      <c r="A254" s="90"/>
      <c r="B254" s="68"/>
      <c r="C254" s="142"/>
      <c r="D254" s="95"/>
      <c r="E254" s="72"/>
      <c r="F254" s="74"/>
      <c r="G254" s="91"/>
      <c r="H254" s="78"/>
      <c r="I254" s="93"/>
      <c r="J254" s="78"/>
      <c r="K254" s="30"/>
      <c r="L254" s="30"/>
      <c r="M254" s="18"/>
      <c r="N254" s="17"/>
      <c r="O254" s="15">
        <f t="shared" si="12"/>
        <v>0</v>
      </c>
      <c r="P254" s="78"/>
      <c r="Q254" s="78"/>
      <c r="R254" s="78"/>
      <c r="S254" s="88"/>
      <c r="T254" s="88"/>
    </row>
    <row r="255" spans="1:20" ht="12.75" customHeight="1" x14ac:dyDescent="0.2">
      <c r="A255" s="90"/>
      <c r="B255" s="68"/>
      <c r="C255" s="142"/>
      <c r="D255" s="95"/>
      <c r="E255" s="72"/>
      <c r="F255" s="74"/>
      <c r="G255" s="91"/>
      <c r="H255" s="78"/>
      <c r="I255" s="93"/>
      <c r="J255" s="78"/>
      <c r="K255" s="31"/>
      <c r="L255" s="31"/>
      <c r="M255" s="20"/>
      <c r="N255" s="17"/>
      <c r="O255" s="15">
        <f t="shared" si="12"/>
        <v>0</v>
      </c>
      <c r="P255" s="78"/>
      <c r="Q255" s="78"/>
      <c r="R255" s="78"/>
      <c r="S255" s="88"/>
      <c r="T255" s="88"/>
    </row>
    <row r="256" spans="1:20" ht="12.75" customHeight="1" x14ac:dyDescent="0.2">
      <c r="A256" s="90"/>
      <c r="B256" s="68"/>
      <c r="C256" s="142"/>
      <c r="D256" s="95"/>
      <c r="E256" s="72"/>
      <c r="F256" s="75"/>
      <c r="G256" s="91"/>
      <c r="H256" s="79"/>
      <c r="I256" s="94"/>
      <c r="J256" s="79"/>
      <c r="K256" s="18"/>
      <c r="L256" s="31"/>
      <c r="M256" s="18"/>
      <c r="N256" s="17"/>
      <c r="O256" s="15">
        <f t="shared" si="12"/>
        <v>0</v>
      </c>
      <c r="P256" s="79"/>
      <c r="Q256" s="79"/>
      <c r="R256" s="79"/>
      <c r="S256" s="88"/>
      <c r="T256" s="88"/>
    </row>
    <row r="257" spans="1:20" ht="12.75" customHeight="1" x14ac:dyDescent="0.2">
      <c r="A257" s="90">
        <v>2</v>
      </c>
      <c r="B257" s="68" t="s">
        <v>48</v>
      </c>
      <c r="C257" s="142" t="s">
        <v>101</v>
      </c>
      <c r="D257" s="95" t="s">
        <v>38</v>
      </c>
      <c r="E257" s="72">
        <v>4.2</v>
      </c>
      <c r="F257" s="73">
        <f>H257+J257+R257</f>
        <v>0.74229870000000009</v>
      </c>
      <c r="G257" s="91">
        <v>0.39</v>
      </c>
      <c r="H257" s="77">
        <f>G257*$P$8/1000</f>
        <v>0.74229870000000009</v>
      </c>
      <c r="I257" s="117"/>
      <c r="J257" s="77">
        <f>I257*$P$9/1000</f>
        <v>0</v>
      </c>
      <c r="K257" s="18"/>
      <c r="L257" s="18"/>
      <c r="M257" s="18"/>
      <c r="N257" s="17"/>
      <c r="O257" s="15">
        <f t="shared" si="12"/>
        <v>0</v>
      </c>
      <c r="P257" s="77">
        <f>E257*F257</f>
        <v>3.1176545400000006</v>
      </c>
      <c r="Q257" s="77">
        <f>SUM(O257:O260)</f>
        <v>0</v>
      </c>
      <c r="R257" s="77">
        <f>Q257*1.02*1.05*$R$14</f>
        <v>0</v>
      </c>
      <c r="S257" s="88">
        <f>F257*$S$17</f>
        <v>0.86589606137540087</v>
      </c>
      <c r="T257" s="88">
        <f>E257*S257</f>
        <v>3.6367634577766839</v>
      </c>
    </row>
    <row r="258" spans="1:20" ht="12.75" customHeight="1" x14ac:dyDescent="0.2">
      <c r="A258" s="90"/>
      <c r="B258" s="68"/>
      <c r="C258" s="142"/>
      <c r="D258" s="95"/>
      <c r="E258" s="72"/>
      <c r="F258" s="74"/>
      <c r="G258" s="91"/>
      <c r="H258" s="78"/>
      <c r="I258" s="118"/>
      <c r="J258" s="78"/>
      <c r="K258" s="18"/>
      <c r="L258" s="18"/>
      <c r="M258" s="18"/>
      <c r="N258" s="17"/>
      <c r="O258" s="15">
        <f t="shared" si="12"/>
        <v>0</v>
      </c>
      <c r="P258" s="78"/>
      <c r="Q258" s="78"/>
      <c r="R258" s="78"/>
      <c r="S258" s="88"/>
      <c r="T258" s="88"/>
    </row>
    <row r="259" spans="1:20" ht="12.75" customHeight="1" x14ac:dyDescent="0.2">
      <c r="A259" s="90"/>
      <c r="B259" s="68"/>
      <c r="C259" s="142"/>
      <c r="D259" s="95"/>
      <c r="E259" s="72"/>
      <c r="F259" s="74"/>
      <c r="G259" s="91"/>
      <c r="H259" s="78"/>
      <c r="I259" s="118"/>
      <c r="J259" s="78"/>
      <c r="K259" s="18"/>
      <c r="L259" s="18"/>
      <c r="M259" s="18"/>
      <c r="N259" s="17"/>
      <c r="O259" s="15">
        <f t="shared" si="12"/>
        <v>0</v>
      </c>
      <c r="P259" s="78"/>
      <c r="Q259" s="78"/>
      <c r="R259" s="78"/>
      <c r="S259" s="88"/>
      <c r="T259" s="88"/>
    </row>
    <row r="260" spans="1:20" ht="12.75" customHeight="1" x14ac:dyDescent="0.2">
      <c r="A260" s="90"/>
      <c r="B260" s="68"/>
      <c r="C260" s="142"/>
      <c r="D260" s="95"/>
      <c r="E260" s="72"/>
      <c r="F260" s="75"/>
      <c r="G260" s="91"/>
      <c r="H260" s="79"/>
      <c r="I260" s="119"/>
      <c r="J260" s="79"/>
      <c r="K260" s="18"/>
      <c r="L260" s="31"/>
      <c r="M260" s="18"/>
      <c r="N260" s="17"/>
      <c r="O260" s="15">
        <f t="shared" si="12"/>
        <v>0</v>
      </c>
      <c r="P260" s="79"/>
      <c r="Q260" s="79"/>
      <c r="R260" s="79"/>
      <c r="S260" s="88"/>
      <c r="T260" s="88"/>
    </row>
    <row r="261" spans="1:20" ht="12.75" customHeight="1" x14ac:dyDescent="0.2">
      <c r="A261" s="90">
        <v>3</v>
      </c>
      <c r="B261" s="68" t="s">
        <v>167</v>
      </c>
      <c r="C261" s="151" t="s">
        <v>169</v>
      </c>
      <c r="D261" s="95" t="s">
        <v>38</v>
      </c>
      <c r="E261" s="72">
        <v>27</v>
      </c>
      <c r="F261" s="73">
        <f>H261+J261+R261</f>
        <v>0.26646620000000004</v>
      </c>
      <c r="G261" s="91">
        <v>0.14000000000000001</v>
      </c>
      <c r="H261" s="77">
        <f>G261*$P$8/1000</f>
        <v>0.26646620000000004</v>
      </c>
      <c r="I261" s="139"/>
      <c r="J261" s="77">
        <f>I261*$P$9/1000</f>
        <v>0</v>
      </c>
      <c r="K261" s="18"/>
      <c r="L261" s="18"/>
      <c r="M261" s="18"/>
      <c r="N261" s="17"/>
      <c r="O261" s="15">
        <f t="shared" ref="O261:O300" si="14">M261*N261</f>
        <v>0</v>
      </c>
      <c r="P261" s="77">
        <f>E261*F261</f>
        <v>7.1945874000000014</v>
      </c>
      <c r="Q261" s="77">
        <f>SUM(O261:O264)</f>
        <v>0</v>
      </c>
      <c r="R261" s="77">
        <f>Q261*1.02*1.05*$R$14</f>
        <v>0</v>
      </c>
      <c r="S261" s="88">
        <f>F261*$S$17</f>
        <v>0.31083448357065674</v>
      </c>
      <c r="T261" s="88">
        <f>E261*S261</f>
        <v>8.3925310564077318</v>
      </c>
    </row>
    <row r="262" spans="1:20" ht="12.75" customHeight="1" x14ac:dyDescent="0.2">
      <c r="A262" s="90"/>
      <c r="B262" s="68"/>
      <c r="C262" s="151"/>
      <c r="D262" s="95"/>
      <c r="E262" s="72"/>
      <c r="F262" s="74"/>
      <c r="G262" s="91"/>
      <c r="H262" s="78"/>
      <c r="I262" s="140"/>
      <c r="J262" s="78"/>
      <c r="K262" s="18"/>
      <c r="L262" s="18"/>
      <c r="M262" s="18"/>
      <c r="N262" s="17"/>
      <c r="O262" s="15">
        <f t="shared" si="14"/>
        <v>0</v>
      </c>
      <c r="P262" s="78"/>
      <c r="Q262" s="78"/>
      <c r="R262" s="78"/>
      <c r="S262" s="88"/>
      <c r="T262" s="88"/>
    </row>
    <row r="263" spans="1:20" ht="12.75" customHeight="1" x14ac:dyDescent="0.2">
      <c r="A263" s="90"/>
      <c r="B263" s="68"/>
      <c r="C263" s="151"/>
      <c r="D263" s="95"/>
      <c r="E263" s="72"/>
      <c r="F263" s="74"/>
      <c r="G263" s="91"/>
      <c r="H263" s="78"/>
      <c r="I263" s="140"/>
      <c r="J263" s="78"/>
      <c r="K263" s="18"/>
      <c r="L263" s="18"/>
      <c r="M263" s="18"/>
      <c r="N263" s="17"/>
      <c r="O263" s="15">
        <f t="shared" si="14"/>
        <v>0</v>
      </c>
      <c r="P263" s="78"/>
      <c r="Q263" s="78"/>
      <c r="R263" s="78"/>
      <c r="S263" s="88"/>
      <c r="T263" s="88"/>
    </row>
    <row r="264" spans="1:20" ht="12.75" customHeight="1" x14ac:dyDescent="0.2">
      <c r="A264" s="90"/>
      <c r="B264" s="68"/>
      <c r="C264" s="151"/>
      <c r="D264" s="95"/>
      <c r="E264" s="72"/>
      <c r="F264" s="75"/>
      <c r="G264" s="91"/>
      <c r="H264" s="79"/>
      <c r="I264" s="141"/>
      <c r="J264" s="79"/>
      <c r="K264" s="18"/>
      <c r="L264" s="31"/>
      <c r="M264" s="18"/>
      <c r="N264" s="17"/>
      <c r="O264" s="15">
        <f t="shared" si="14"/>
        <v>0</v>
      </c>
      <c r="P264" s="79"/>
      <c r="Q264" s="79"/>
      <c r="R264" s="79"/>
      <c r="S264" s="88"/>
      <c r="T264" s="88"/>
    </row>
    <row r="265" spans="1:20" ht="12.75" customHeight="1" x14ac:dyDescent="0.2">
      <c r="A265" s="90">
        <v>4</v>
      </c>
      <c r="B265" s="68" t="s">
        <v>167</v>
      </c>
      <c r="C265" s="142" t="s">
        <v>170</v>
      </c>
      <c r="D265" s="95" t="s">
        <v>38</v>
      </c>
      <c r="E265" s="72">
        <v>43.8</v>
      </c>
      <c r="F265" s="73">
        <f>H265+J265+R265</f>
        <v>0.26646620000000004</v>
      </c>
      <c r="G265" s="91">
        <v>0.14000000000000001</v>
      </c>
      <c r="H265" s="77">
        <f>G265*$P$8/1000</f>
        <v>0.26646620000000004</v>
      </c>
      <c r="I265" s="139"/>
      <c r="J265" s="77">
        <f>I265*$P$9/1000</f>
        <v>0</v>
      </c>
      <c r="K265" s="18"/>
      <c r="L265" s="18"/>
      <c r="M265" s="18"/>
      <c r="N265" s="17"/>
      <c r="O265" s="15">
        <f t="shared" si="14"/>
        <v>0</v>
      </c>
      <c r="P265" s="77">
        <f>E265*F265</f>
        <v>11.671219560000001</v>
      </c>
      <c r="Q265" s="77">
        <f>SUM(O265:O268)</f>
        <v>0</v>
      </c>
      <c r="R265" s="77">
        <f>Q265*1.02*1.05*$R$14</f>
        <v>0</v>
      </c>
      <c r="S265" s="88">
        <f>F265*$S$17</f>
        <v>0.31083448357065674</v>
      </c>
      <c r="T265" s="88">
        <f>E265*S265</f>
        <v>13.614550380394764</v>
      </c>
    </row>
    <row r="266" spans="1:20" ht="12.75" customHeight="1" x14ac:dyDescent="0.2">
      <c r="A266" s="90"/>
      <c r="B266" s="68"/>
      <c r="C266" s="142"/>
      <c r="D266" s="95"/>
      <c r="E266" s="72"/>
      <c r="F266" s="74"/>
      <c r="G266" s="91"/>
      <c r="H266" s="78"/>
      <c r="I266" s="140"/>
      <c r="J266" s="78"/>
      <c r="K266" s="48"/>
      <c r="L266" s="48"/>
      <c r="M266" s="48"/>
      <c r="N266" s="44"/>
      <c r="O266" s="15">
        <f t="shared" si="14"/>
        <v>0</v>
      </c>
      <c r="P266" s="78"/>
      <c r="Q266" s="78"/>
      <c r="R266" s="78"/>
      <c r="S266" s="88"/>
      <c r="T266" s="88"/>
    </row>
    <row r="267" spans="1:20" ht="12.75" customHeight="1" x14ac:dyDescent="0.2">
      <c r="A267" s="90"/>
      <c r="B267" s="68"/>
      <c r="C267" s="142"/>
      <c r="D267" s="95"/>
      <c r="E267" s="72"/>
      <c r="F267" s="74"/>
      <c r="G267" s="91"/>
      <c r="H267" s="78"/>
      <c r="I267" s="140"/>
      <c r="J267" s="78"/>
      <c r="K267" s="18"/>
      <c r="L267" s="18"/>
      <c r="M267" s="18"/>
      <c r="N267" s="49"/>
      <c r="O267" s="15">
        <f t="shared" si="14"/>
        <v>0</v>
      </c>
      <c r="P267" s="78"/>
      <c r="Q267" s="78"/>
      <c r="R267" s="78"/>
      <c r="S267" s="88"/>
      <c r="T267" s="88"/>
    </row>
    <row r="268" spans="1:20" ht="12.75" customHeight="1" x14ac:dyDescent="0.2">
      <c r="A268" s="90"/>
      <c r="B268" s="68"/>
      <c r="C268" s="142"/>
      <c r="D268" s="95"/>
      <c r="E268" s="72"/>
      <c r="F268" s="75"/>
      <c r="G268" s="91"/>
      <c r="H268" s="79"/>
      <c r="I268" s="141"/>
      <c r="J268" s="79"/>
      <c r="K268" s="18"/>
      <c r="L268" s="18"/>
      <c r="M268" s="18"/>
      <c r="N268" s="17"/>
      <c r="O268" s="15">
        <f t="shared" si="14"/>
        <v>0</v>
      </c>
      <c r="P268" s="79"/>
      <c r="Q268" s="79"/>
      <c r="R268" s="79"/>
      <c r="S268" s="88"/>
      <c r="T268" s="88"/>
    </row>
    <row r="269" spans="1:20" ht="12.75" customHeight="1" x14ac:dyDescent="0.2">
      <c r="A269" s="90">
        <v>5</v>
      </c>
      <c r="B269" s="68" t="s">
        <v>96</v>
      </c>
      <c r="C269" s="68" t="s">
        <v>166</v>
      </c>
      <c r="D269" s="155" t="s">
        <v>26</v>
      </c>
      <c r="E269" s="153">
        <v>3</v>
      </c>
      <c r="F269" s="73">
        <f>H269+J269+R269</f>
        <v>0.95290989999999987</v>
      </c>
      <c r="G269" s="91">
        <v>0.43</v>
      </c>
      <c r="H269" s="77">
        <f>G269*$P$8/1000</f>
        <v>0.81843189999999988</v>
      </c>
      <c r="I269" s="92">
        <v>0.04</v>
      </c>
      <c r="J269" s="77">
        <f>I269*$P$9/1000</f>
        <v>0.13447800000000001</v>
      </c>
      <c r="K269" s="18"/>
      <c r="L269" s="18"/>
      <c r="M269" s="18"/>
      <c r="N269" s="17"/>
      <c r="O269" s="15">
        <f t="shared" si="14"/>
        <v>0</v>
      </c>
      <c r="P269" s="77">
        <f>E269*F269</f>
        <v>2.8587296999999996</v>
      </c>
      <c r="Q269" s="77">
        <f>SUM(O269:O272)</f>
        <v>0</v>
      </c>
      <c r="R269" s="77">
        <f>Q269*1.02*1.05*$R$14</f>
        <v>0</v>
      </c>
      <c r="S269" s="88">
        <f>F269*$S$17</f>
        <v>1.111575339220757</v>
      </c>
      <c r="T269" s="88">
        <f>E269*S269</f>
        <v>3.3347260176622711</v>
      </c>
    </row>
    <row r="270" spans="1:20" ht="12.75" customHeight="1" x14ac:dyDescent="0.2">
      <c r="A270" s="90"/>
      <c r="B270" s="68"/>
      <c r="C270" s="68"/>
      <c r="D270" s="156"/>
      <c r="E270" s="153"/>
      <c r="F270" s="74"/>
      <c r="G270" s="91"/>
      <c r="H270" s="78"/>
      <c r="I270" s="93"/>
      <c r="J270" s="78"/>
      <c r="K270" s="18"/>
      <c r="L270" s="18"/>
      <c r="M270" s="18"/>
      <c r="N270" s="17"/>
      <c r="O270" s="15">
        <f t="shared" si="14"/>
        <v>0</v>
      </c>
      <c r="P270" s="78"/>
      <c r="Q270" s="78"/>
      <c r="R270" s="78"/>
      <c r="S270" s="88"/>
      <c r="T270" s="88"/>
    </row>
    <row r="271" spans="1:20" ht="12.75" customHeight="1" x14ac:dyDescent="0.2">
      <c r="A271" s="90"/>
      <c r="B271" s="68"/>
      <c r="C271" s="68"/>
      <c r="D271" s="156"/>
      <c r="E271" s="153"/>
      <c r="F271" s="74"/>
      <c r="G271" s="91"/>
      <c r="H271" s="78"/>
      <c r="I271" s="93"/>
      <c r="J271" s="78"/>
      <c r="K271" s="18"/>
      <c r="L271" s="18"/>
      <c r="M271" s="18"/>
      <c r="N271" s="17"/>
      <c r="O271" s="15">
        <f t="shared" si="14"/>
        <v>0</v>
      </c>
      <c r="P271" s="78"/>
      <c r="Q271" s="78"/>
      <c r="R271" s="78"/>
      <c r="S271" s="88"/>
      <c r="T271" s="88"/>
    </row>
    <row r="272" spans="1:20" ht="12.75" customHeight="1" x14ac:dyDescent="0.2">
      <c r="A272" s="90"/>
      <c r="B272" s="68"/>
      <c r="C272" s="68"/>
      <c r="D272" s="157"/>
      <c r="E272" s="153"/>
      <c r="F272" s="75"/>
      <c r="G272" s="91"/>
      <c r="H272" s="79"/>
      <c r="I272" s="94"/>
      <c r="J272" s="79"/>
      <c r="K272" s="22"/>
      <c r="L272" s="22"/>
      <c r="M272" s="22"/>
      <c r="N272" s="34"/>
      <c r="O272" s="15">
        <f t="shared" si="14"/>
        <v>0</v>
      </c>
      <c r="P272" s="79"/>
      <c r="Q272" s="79"/>
      <c r="R272" s="79"/>
      <c r="S272" s="88"/>
      <c r="T272" s="88"/>
    </row>
    <row r="273" spans="1:20" ht="12.75" customHeight="1" x14ac:dyDescent="0.2">
      <c r="A273" s="90">
        <v>6</v>
      </c>
      <c r="B273" s="151" t="s">
        <v>97</v>
      </c>
      <c r="C273" s="68" t="s">
        <v>252</v>
      </c>
      <c r="D273" s="152" t="s">
        <v>26</v>
      </c>
      <c r="E273" s="153">
        <v>5</v>
      </c>
      <c r="F273" s="73">
        <f>H273+J273+R273</f>
        <v>0.38749640000000002</v>
      </c>
      <c r="G273" s="154">
        <v>0.14000000000000001</v>
      </c>
      <c r="H273" s="77">
        <f>G273*$P$8/1000</f>
        <v>0.26646620000000004</v>
      </c>
      <c r="I273" s="154">
        <v>3.5999999999999997E-2</v>
      </c>
      <c r="J273" s="77">
        <f>I273*$P$9/1000</f>
        <v>0.12103019999999998</v>
      </c>
      <c r="K273" s="31"/>
      <c r="L273" s="31"/>
      <c r="M273" s="31"/>
      <c r="N273" s="17"/>
      <c r="O273" s="15">
        <f t="shared" ref="O273:O276" si="15">M273*N273</f>
        <v>0</v>
      </c>
      <c r="P273" s="77">
        <f>E273*F273</f>
        <v>1.9374820000000001</v>
      </c>
      <c r="Q273" s="77">
        <f>SUM(O273:O276)</f>
        <v>0</v>
      </c>
      <c r="R273" s="77">
        <f>Q273*1.02*1.05*$R$14</f>
        <v>0</v>
      </c>
      <c r="S273" s="88">
        <f>F273*$S$17</f>
        <v>0.45201696642759426</v>
      </c>
      <c r="T273" s="88">
        <f>E273*S273</f>
        <v>2.2600848321379714</v>
      </c>
    </row>
    <row r="274" spans="1:20" ht="12.75" customHeight="1" x14ac:dyDescent="0.2">
      <c r="A274" s="90"/>
      <c r="B274" s="151"/>
      <c r="C274" s="68"/>
      <c r="D274" s="152"/>
      <c r="E274" s="153"/>
      <c r="F274" s="74"/>
      <c r="G274" s="154"/>
      <c r="H274" s="78"/>
      <c r="I274" s="154"/>
      <c r="J274" s="78"/>
      <c r="K274" s="31"/>
      <c r="L274" s="31"/>
      <c r="M274" s="31"/>
      <c r="N274" s="51"/>
      <c r="O274" s="15">
        <f t="shared" si="15"/>
        <v>0</v>
      </c>
      <c r="P274" s="78"/>
      <c r="Q274" s="78"/>
      <c r="R274" s="78"/>
      <c r="S274" s="88"/>
      <c r="T274" s="88"/>
    </row>
    <row r="275" spans="1:20" ht="12.75" customHeight="1" x14ac:dyDescent="0.2">
      <c r="A275" s="90"/>
      <c r="B275" s="151"/>
      <c r="C275" s="68"/>
      <c r="D275" s="152"/>
      <c r="E275" s="153"/>
      <c r="F275" s="74"/>
      <c r="G275" s="154"/>
      <c r="H275" s="78"/>
      <c r="I275" s="154"/>
      <c r="J275" s="78"/>
      <c r="K275" s="31"/>
      <c r="L275" s="31"/>
      <c r="M275" s="40"/>
      <c r="N275" s="37"/>
      <c r="O275" s="15">
        <f t="shared" si="15"/>
        <v>0</v>
      </c>
      <c r="P275" s="78"/>
      <c r="Q275" s="78"/>
      <c r="R275" s="78"/>
      <c r="S275" s="88"/>
      <c r="T275" s="88"/>
    </row>
    <row r="276" spans="1:20" ht="12.75" customHeight="1" x14ac:dyDescent="0.2">
      <c r="A276" s="90"/>
      <c r="B276" s="151"/>
      <c r="C276" s="68"/>
      <c r="D276" s="152"/>
      <c r="E276" s="153"/>
      <c r="F276" s="75"/>
      <c r="G276" s="154"/>
      <c r="H276" s="79"/>
      <c r="I276" s="154"/>
      <c r="J276" s="79"/>
      <c r="K276" s="18"/>
      <c r="L276" s="18"/>
      <c r="M276" s="18"/>
      <c r="N276" s="17"/>
      <c r="O276" s="15">
        <f t="shared" si="15"/>
        <v>0</v>
      </c>
      <c r="P276" s="79"/>
      <c r="Q276" s="79"/>
      <c r="R276" s="79"/>
      <c r="S276" s="88"/>
      <c r="T276" s="88"/>
    </row>
    <row r="277" spans="1:20" ht="12.75" customHeight="1" x14ac:dyDescent="0.2">
      <c r="A277" s="90">
        <v>7</v>
      </c>
      <c r="B277" s="123" t="s">
        <v>171</v>
      </c>
      <c r="C277" s="123" t="s">
        <v>172</v>
      </c>
      <c r="D277" s="65" t="s">
        <v>27</v>
      </c>
      <c r="E277" s="114">
        <v>0.5</v>
      </c>
      <c r="F277" s="73">
        <f>H277+J277+R277</f>
        <v>2.442307</v>
      </c>
      <c r="G277" s="135">
        <v>0.4</v>
      </c>
      <c r="H277" s="77">
        <f>G277*$P$8/1000</f>
        <v>0.76133200000000001</v>
      </c>
      <c r="I277" s="135">
        <v>0.5</v>
      </c>
      <c r="J277" s="77">
        <f>I277*$P$9/1000</f>
        <v>1.6809749999999999</v>
      </c>
      <c r="K277" s="31"/>
      <c r="L277" s="31"/>
      <c r="M277" s="31"/>
      <c r="N277" s="17"/>
      <c r="O277" s="15">
        <f t="shared" si="14"/>
        <v>0</v>
      </c>
      <c r="P277" s="77">
        <f>E277*F277</f>
        <v>1.2211535</v>
      </c>
      <c r="Q277" s="77">
        <f>SUM(O277:O280)</f>
        <v>0</v>
      </c>
      <c r="R277" s="77">
        <f>Q277*1.02*1.05*$R$14</f>
        <v>0</v>
      </c>
      <c r="S277" s="88">
        <f>F277*$S$17</f>
        <v>2.8489663419450566</v>
      </c>
      <c r="T277" s="88">
        <f>E277*S277</f>
        <v>1.4244831709725283</v>
      </c>
    </row>
    <row r="278" spans="1:20" ht="12.75" customHeight="1" x14ac:dyDescent="0.2">
      <c r="A278" s="90"/>
      <c r="B278" s="124"/>
      <c r="C278" s="124"/>
      <c r="D278" s="66"/>
      <c r="E278" s="115"/>
      <c r="F278" s="74"/>
      <c r="G278" s="135"/>
      <c r="H278" s="78"/>
      <c r="I278" s="135"/>
      <c r="J278" s="78"/>
      <c r="K278" s="31"/>
      <c r="L278" s="31"/>
      <c r="M278" s="31"/>
      <c r="N278" s="51"/>
      <c r="O278" s="15">
        <f t="shared" si="14"/>
        <v>0</v>
      </c>
      <c r="P278" s="78"/>
      <c r="Q278" s="78"/>
      <c r="R278" s="78"/>
      <c r="S278" s="88"/>
      <c r="T278" s="88"/>
    </row>
    <row r="279" spans="1:20" ht="12.75" customHeight="1" x14ac:dyDescent="0.2">
      <c r="A279" s="90"/>
      <c r="B279" s="124"/>
      <c r="C279" s="124"/>
      <c r="D279" s="66"/>
      <c r="E279" s="115"/>
      <c r="F279" s="74"/>
      <c r="G279" s="135"/>
      <c r="H279" s="78"/>
      <c r="I279" s="135"/>
      <c r="J279" s="78"/>
      <c r="K279" s="31"/>
      <c r="L279" s="31"/>
      <c r="M279" s="40"/>
      <c r="N279" s="37"/>
      <c r="O279" s="15">
        <f t="shared" si="14"/>
        <v>0</v>
      </c>
      <c r="P279" s="78"/>
      <c r="Q279" s="78"/>
      <c r="R279" s="78"/>
      <c r="S279" s="88"/>
      <c r="T279" s="88"/>
    </row>
    <row r="280" spans="1:20" ht="12.75" customHeight="1" x14ac:dyDescent="0.2">
      <c r="A280" s="90"/>
      <c r="B280" s="125"/>
      <c r="C280" s="125"/>
      <c r="D280" s="67"/>
      <c r="E280" s="116"/>
      <c r="F280" s="75"/>
      <c r="G280" s="135"/>
      <c r="H280" s="79"/>
      <c r="I280" s="135"/>
      <c r="J280" s="79"/>
      <c r="K280" s="18"/>
      <c r="L280" s="18"/>
      <c r="M280" s="18"/>
      <c r="N280" s="17"/>
      <c r="O280" s="15">
        <f t="shared" si="14"/>
        <v>0</v>
      </c>
      <c r="P280" s="79"/>
      <c r="Q280" s="79"/>
      <c r="R280" s="79"/>
      <c r="S280" s="88"/>
      <c r="T280" s="88"/>
    </row>
    <row r="281" spans="1:20" ht="12.75" customHeight="1" x14ac:dyDescent="0.2">
      <c r="A281" s="90"/>
      <c r="B281" s="98"/>
      <c r="C281" s="101" t="s">
        <v>28</v>
      </c>
      <c r="D281" s="65"/>
      <c r="E281" s="102"/>
      <c r="F281" s="73">
        <f>H281+J281+R281</f>
        <v>0</v>
      </c>
      <c r="G281" s="105"/>
      <c r="H281" s="77">
        <f>G281*$P$8/1000</f>
        <v>0</v>
      </c>
      <c r="I281" s="108"/>
      <c r="J281" s="77">
        <f>I281*$P$9/1000</f>
        <v>0</v>
      </c>
      <c r="K281" s="18"/>
      <c r="L281" s="17"/>
      <c r="M281" s="18"/>
      <c r="N281" s="17"/>
      <c r="O281" s="15">
        <f t="shared" si="14"/>
        <v>0</v>
      </c>
      <c r="P281" s="77">
        <f>E281*F281</f>
        <v>0</v>
      </c>
      <c r="Q281" s="77">
        <f>SUM(O281:O284)</f>
        <v>0</v>
      </c>
      <c r="R281" s="77">
        <f>Q281*1.02*1.05*$R$14</f>
        <v>0</v>
      </c>
      <c r="S281" s="88">
        <f>F281*$S$17</f>
        <v>0</v>
      </c>
      <c r="T281" s="88">
        <f>E281*S281</f>
        <v>0</v>
      </c>
    </row>
    <row r="282" spans="1:20" ht="12.75" customHeight="1" x14ac:dyDescent="0.2">
      <c r="A282" s="90"/>
      <c r="B282" s="99"/>
      <c r="C282" s="101"/>
      <c r="D282" s="66"/>
      <c r="E282" s="103"/>
      <c r="F282" s="74"/>
      <c r="G282" s="106"/>
      <c r="H282" s="78"/>
      <c r="I282" s="109"/>
      <c r="J282" s="78"/>
      <c r="K282" s="22"/>
      <c r="L282" s="22"/>
      <c r="M282" s="22"/>
      <c r="N282" s="34"/>
      <c r="O282" s="15">
        <f t="shared" si="14"/>
        <v>0</v>
      </c>
      <c r="P282" s="78"/>
      <c r="Q282" s="78"/>
      <c r="R282" s="78"/>
      <c r="S282" s="88"/>
      <c r="T282" s="88"/>
    </row>
    <row r="283" spans="1:20" ht="12.75" customHeight="1" x14ac:dyDescent="0.2">
      <c r="A283" s="90"/>
      <c r="B283" s="99"/>
      <c r="C283" s="101"/>
      <c r="D283" s="66"/>
      <c r="E283" s="103"/>
      <c r="F283" s="74"/>
      <c r="G283" s="106"/>
      <c r="H283" s="78"/>
      <c r="I283" s="109"/>
      <c r="J283" s="78"/>
      <c r="K283" s="22"/>
      <c r="L283" s="22"/>
      <c r="M283" s="22"/>
      <c r="N283" s="34"/>
      <c r="O283" s="15">
        <f t="shared" si="14"/>
        <v>0</v>
      </c>
      <c r="P283" s="78"/>
      <c r="Q283" s="78"/>
      <c r="R283" s="78"/>
      <c r="S283" s="88"/>
      <c r="T283" s="88"/>
    </row>
    <row r="284" spans="1:20" ht="12.75" customHeight="1" x14ac:dyDescent="0.2">
      <c r="A284" s="90"/>
      <c r="B284" s="100"/>
      <c r="C284" s="101"/>
      <c r="D284" s="67"/>
      <c r="E284" s="104"/>
      <c r="F284" s="75"/>
      <c r="G284" s="107"/>
      <c r="H284" s="79"/>
      <c r="I284" s="110"/>
      <c r="J284" s="79"/>
      <c r="K284" s="22"/>
      <c r="L284" s="22"/>
      <c r="M284" s="22"/>
      <c r="N284" s="34"/>
      <c r="O284" s="15">
        <f t="shared" si="14"/>
        <v>0</v>
      </c>
      <c r="P284" s="79"/>
      <c r="Q284" s="79"/>
      <c r="R284" s="79"/>
      <c r="S284" s="88"/>
      <c r="T284" s="88"/>
    </row>
    <row r="285" spans="1:20" ht="12.75" customHeight="1" x14ac:dyDescent="0.2">
      <c r="A285" s="90">
        <v>1</v>
      </c>
      <c r="B285" s="68" t="s">
        <v>43</v>
      </c>
      <c r="C285" s="68" t="s">
        <v>152</v>
      </c>
      <c r="D285" s="90" t="s">
        <v>51</v>
      </c>
      <c r="E285" s="90">
        <v>0.4</v>
      </c>
      <c r="F285" s="73">
        <f>H285+J285+R285</f>
        <v>35.832999999999998</v>
      </c>
      <c r="G285" s="82"/>
      <c r="H285" s="77">
        <f>G285*$P$8/1000</f>
        <v>0</v>
      </c>
      <c r="I285" s="135"/>
      <c r="J285" s="77">
        <f>I285*$P$9/1000</f>
        <v>0</v>
      </c>
      <c r="K285" s="18" t="s">
        <v>52</v>
      </c>
      <c r="L285" s="18" t="s">
        <v>23</v>
      </c>
      <c r="M285" s="18">
        <v>1</v>
      </c>
      <c r="N285" s="51">
        <v>35.832999999999998</v>
      </c>
      <c r="O285" s="15">
        <f t="shared" si="14"/>
        <v>35.832999999999998</v>
      </c>
      <c r="P285" s="77">
        <f>E285*F285</f>
        <v>14.3332</v>
      </c>
      <c r="Q285" s="77">
        <f>SUM(O285:O288)</f>
        <v>35.832999999999998</v>
      </c>
      <c r="R285" s="77">
        <f>Q285</f>
        <v>35.832999999999998</v>
      </c>
      <c r="S285" s="88">
        <f>F285*$S$17</f>
        <v>41.799417899108178</v>
      </c>
      <c r="T285" s="88">
        <f>E285*S285</f>
        <v>16.719767159643272</v>
      </c>
    </row>
    <row r="286" spans="1:20" ht="12.75" customHeight="1" x14ac:dyDescent="0.2">
      <c r="A286" s="90"/>
      <c r="B286" s="68"/>
      <c r="C286" s="68"/>
      <c r="D286" s="90"/>
      <c r="E286" s="90"/>
      <c r="F286" s="74"/>
      <c r="G286" s="82"/>
      <c r="H286" s="78"/>
      <c r="I286" s="135"/>
      <c r="J286" s="78"/>
      <c r="K286" s="18"/>
      <c r="L286" s="18"/>
      <c r="M286" s="18"/>
      <c r="N286" s="17"/>
      <c r="O286" s="15">
        <f t="shared" si="14"/>
        <v>0</v>
      </c>
      <c r="P286" s="78"/>
      <c r="Q286" s="78"/>
      <c r="R286" s="78"/>
      <c r="S286" s="88"/>
      <c r="T286" s="88"/>
    </row>
    <row r="287" spans="1:20" ht="12.75" customHeight="1" x14ac:dyDescent="0.2">
      <c r="A287" s="90"/>
      <c r="B287" s="68"/>
      <c r="C287" s="68"/>
      <c r="D287" s="90"/>
      <c r="E287" s="90"/>
      <c r="F287" s="74"/>
      <c r="G287" s="82"/>
      <c r="H287" s="78"/>
      <c r="I287" s="135"/>
      <c r="J287" s="78"/>
      <c r="K287" s="18"/>
      <c r="L287" s="18"/>
      <c r="M287" s="18"/>
      <c r="N287" s="17"/>
      <c r="O287" s="15">
        <f t="shared" si="14"/>
        <v>0</v>
      </c>
      <c r="P287" s="78"/>
      <c r="Q287" s="78"/>
      <c r="R287" s="78"/>
      <c r="S287" s="88"/>
      <c r="T287" s="88"/>
    </row>
    <row r="288" spans="1:20" ht="12.75" customHeight="1" x14ac:dyDescent="0.2">
      <c r="A288" s="90"/>
      <c r="B288" s="68"/>
      <c r="C288" s="68"/>
      <c r="D288" s="90"/>
      <c r="E288" s="90"/>
      <c r="F288" s="75"/>
      <c r="G288" s="82"/>
      <c r="H288" s="79"/>
      <c r="I288" s="135"/>
      <c r="J288" s="79"/>
      <c r="K288" s="18"/>
      <c r="L288" s="18"/>
      <c r="M288" s="18"/>
      <c r="N288" s="17"/>
      <c r="O288" s="15">
        <f t="shared" si="14"/>
        <v>0</v>
      </c>
      <c r="P288" s="79"/>
      <c r="Q288" s="79"/>
      <c r="R288" s="79"/>
      <c r="S288" s="88"/>
      <c r="T288" s="88"/>
    </row>
    <row r="289" spans="1:20" ht="12.75" customHeight="1" x14ac:dyDescent="0.2">
      <c r="A289" s="90">
        <v>2</v>
      </c>
      <c r="B289" s="143" t="s">
        <v>153</v>
      </c>
      <c r="C289" s="68" t="s">
        <v>154</v>
      </c>
      <c r="D289" s="144" t="s">
        <v>51</v>
      </c>
      <c r="E289" s="72">
        <v>4.2</v>
      </c>
      <c r="F289" s="73">
        <f>H289+J289+R289</f>
        <v>1.4668824465776</v>
      </c>
      <c r="G289" s="91">
        <v>0.371</v>
      </c>
      <c r="H289" s="77">
        <f>G289*$P$8/1000</f>
        <v>0.7061354299999999</v>
      </c>
      <c r="I289" s="117">
        <v>6.2E-2</v>
      </c>
      <c r="J289" s="77">
        <f>I289*$P$9/1000</f>
        <v>0.20844090000000001</v>
      </c>
      <c r="K289" s="18" t="s">
        <v>44</v>
      </c>
      <c r="L289" s="18" t="s">
        <v>32</v>
      </c>
      <c r="M289" s="18">
        <v>1.5100000000000001E-2</v>
      </c>
      <c r="N289" s="17">
        <v>31</v>
      </c>
      <c r="O289" s="15">
        <f t="shared" si="14"/>
        <v>0.46810000000000002</v>
      </c>
      <c r="P289" s="77">
        <f>E289*F289</f>
        <v>6.1609062756259201</v>
      </c>
      <c r="Q289" s="77">
        <f>SUM(O289:O292)</f>
        <v>0.48581440000000004</v>
      </c>
      <c r="R289" s="77">
        <f>Q289*1.02*1.05*$R$14</f>
        <v>0.55230611657760009</v>
      </c>
      <c r="S289" s="88">
        <f>F289*$S$17</f>
        <v>1.7111275191405504</v>
      </c>
      <c r="T289" s="88">
        <f>E289*S289</f>
        <v>7.1867355803903124</v>
      </c>
    </row>
    <row r="290" spans="1:20" ht="12.75" customHeight="1" x14ac:dyDescent="0.2">
      <c r="A290" s="90"/>
      <c r="B290" s="143"/>
      <c r="C290" s="68"/>
      <c r="D290" s="144"/>
      <c r="E290" s="72"/>
      <c r="F290" s="74"/>
      <c r="G290" s="91"/>
      <c r="H290" s="78"/>
      <c r="I290" s="118"/>
      <c r="J290" s="78"/>
      <c r="K290" s="18"/>
      <c r="L290" s="18"/>
      <c r="M290" s="18"/>
      <c r="N290" s="17"/>
      <c r="O290" s="15">
        <f t="shared" si="14"/>
        <v>0</v>
      </c>
      <c r="P290" s="78"/>
      <c r="Q290" s="78"/>
      <c r="R290" s="78"/>
      <c r="S290" s="88"/>
      <c r="T290" s="88"/>
    </row>
    <row r="291" spans="1:20" ht="12.75" customHeight="1" x14ac:dyDescent="0.2">
      <c r="A291" s="90"/>
      <c r="B291" s="143"/>
      <c r="C291" s="68"/>
      <c r="D291" s="144"/>
      <c r="E291" s="72"/>
      <c r="F291" s="74"/>
      <c r="G291" s="91"/>
      <c r="H291" s="78"/>
      <c r="I291" s="118"/>
      <c r="J291" s="78"/>
      <c r="K291" s="18" t="s">
        <v>72</v>
      </c>
      <c r="L291" s="18" t="s">
        <v>23</v>
      </c>
      <c r="M291" s="19">
        <v>2.64E-2</v>
      </c>
      <c r="N291" s="17">
        <v>0.67100000000000004</v>
      </c>
      <c r="O291" s="15">
        <f t="shared" si="14"/>
        <v>1.7714400000000002E-2</v>
      </c>
      <c r="P291" s="78"/>
      <c r="Q291" s="78"/>
      <c r="R291" s="78"/>
      <c r="S291" s="88"/>
      <c r="T291" s="88"/>
    </row>
    <row r="292" spans="1:20" ht="12.75" customHeight="1" x14ac:dyDescent="0.2">
      <c r="A292" s="90"/>
      <c r="B292" s="143"/>
      <c r="C292" s="68"/>
      <c r="D292" s="144"/>
      <c r="E292" s="72"/>
      <c r="F292" s="75"/>
      <c r="G292" s="91"/>
      <c r="H292" s="79"/>
      <c r="I292" s="119"/>
      <c r="J292" s="79"/>
      <c r="K292" s="18"/>
      <c r="L292" s="31"/>
      <c r="M292" s="18"/>
      <c r="N292" s="17"/>
      <c r="O292" s="15">
        <f t="shared" si="14"/>
        <v>0</v>
      </c>
      <c r="P292" s="79"/>
      <c r="Q292" s="79"/>
      <c r="R292" s="79"/>
      <c r="S292" s="88"/>
      <c r="T292" s="88"/>
    </row>
    <row r="293" spans="1:20" ht="12.75" customHeight="1" x14ac:dyDescent="0.2">
      <c r="A293" s="90">
        <v>3</v>
      </c>
      <c r="B293" s="68" t="s">
        <v>177</v>
      </c>
      <c r="C293" s="68" t="s">
        <v>182</v>
      </c>
      <c r="D293" s="69" t="s">
        <v>51</v>
      </c>
      <c r="E293" s="72">
        <v>20</v>
      </c>
      <c r="F293" s="73">
        <f>H293+J293+R293</f>
        <v>0.69322841350000008</v>
      </c>
      <c r="G293" s="76">
        <v>6.8199999999999997E-2</v>
      </c>
      <c r="H293" s="77">
        <f>G293*$P$8/1000</f>
        <v>0.12980710599999998</v>
      </c>
      <c r="I293" s="76">
        <v>2.0000000000000001E-4</v>
      </c>
      <c r="J293" s="77">
        <f>I293*$P$9/1000</f>
        <v>6.7239000000000003E-4</v>
      </c>
      <c r="K293" s="18" t="s">
        <v>176</v>
      </c>
      <c r="L293" s="18" t="s">
        <v>29</v>
      </c>
      <c r="M293" s="18">
        <v>9</v>
      </c>
      <c r="N293" s="17">
        <v>5.5E-2</v>
      </c>
      <c r="O293" s="15">
        <f t="shared" si="14"/>
        <v>0.495</v>
      </c>
      <c r="P293" s="77">
        <f>E293*F293</f>
        <v>13.864568270000001</v>
      </c>
      <c r="Q293" s="77">
        <f>SUM(O293:O296)</f>
        <v>0.495</v>
      </c>
      <c r="R293" s="77">
        <f>Q293*1.02*1.05*$R$14</f>
        <v>0.56274891750000011</v>
      </c>
      <c r="S293" s="88">
        <f>F293*$S$17</f>
        <v>0.80865526624681916</v>
      </c>
      <c r="T293" s="88">
        <f>E293*S293</f>
        <v>16.173105324936383</v>
      </c>
    </row>
    <row r="294" spans="1:20" ht="12.75" customHeight="1" x14ac:dyDescent="0.2">
      <c r="A294" s="90"/>
      <c r="B294" s="68"/>
      <c r="C294" s="68"/>
      <c r="D294" s="70"/>
      <c r="E294" s="72"/>
      <c r="F294" s="74"/>
      <c r="G294" s="76"/>
      <c r="H294" s="78"/>
      <c r="I294" s="76"/>
      <c r="J294" s="78"/>
      <c r="K294" s="18"/>
      <c r="L294" s="18"/>
      <c r="M294" s="18"/>
      <c r="N294" s="17"/>
      <c r="O294" s="15">
        <f t="shared" si="14"/>
        <v>0</v>
      </c>
      <c r="P294" s="78"/>
      <c r="Q294" s="78"/>
      <c r="R294" s="78"/>
      <c r="S294" s="88"/>
      <c r="T294" s="88"/>
    </row>
    <row r="295" spans="1:20" ht="12.75" customHeight="1" x14ac:dyDescent="0.2">
      <c r="A295" s="90"/>
      <c r="B295" s="68"/>
      <c r="C295" s="68"/>
      <c r="D295" s="70"/>
      <c r="E295" s="72"/>
      <c r="F295" s="74"/>
      <c r="G295" s="76"/>
      <c r="H295" s="78"/>
      <c r="I295" s="76"/>
      <c r="J295" s="78"/>
      <c r="K295" s="18"/>
      <c r="L295" s="18"/>
      <c r="M295" s="38"/>
      <c r="N295" s="17"/>
      <c r="O295" s="15">
        <f t="shared" si="14"/>
        <v>0</v>
      </c>
      <c r="P295" s="78"/>
      <c r="Q295" s="78"/>
      <c r="R295" s="78"/>
      <c r="S295" s="88"/>
      <c r="T295" s="88"/>
    </row>
    <row r="296" spans="1:20" ht="12.75" customHeight="1" x14ac:dyDescent="0.2">
      <c r="A296" s="90"/>
      <c r="B296" s="68"/>
      <c r="C296" s="68"/>
      <c r="D296" s="71"/>
      <c r="E296" s="72"/>
      <c r="F296" s="75"/>
      <c r="G296" s="76"/>
      <c r="H296" s="79"/>
      <c r="I296" s="76"/>
      <c r="J296" s="79"/>
      <c r="K296" s="18"/>
      <c r="L296" s="18"/>
      <c r="M296" s="18"/>
      <c r="N296" s="17"/>
      <c r="O296" s="15">
        <f t="shared" si="14"/>
        <v>0</v>
      </c>
      <c r="P296" s="79"/>
      <c r="Q296" s="79"/>
      <c r="R296" s="79"/>
      <c r="S296" s="88"/>
      <c r="T296" s="88"/>
    </row>
    <row r="297" spans="1:20" ht="12.75" customHeight="1" x14ac:dyDescent="0.2">
      <c r="A297" s="90">
        <v>4</v>
      </c>
      <c r="B297" s="80" t="s">
        <v>56</v>
      </c>
      <c r="C297" s="68" t="s">
        <v>155</v>
      </c>
      <c r="D297" s="69" t="s">
        <v>51</v>
      </c>
      <c r="E297" s="72">
        <v>72.2</v>
      </c>
      <c r="F297" s="73">
        <f>H297+J297+R297</f>
        <v>1.4558318136100001</v>
      </c>
      <c r="G297" s="81">
        <v>0.39700000000000002</v>
      </c>
      <c r="H297" s="77">
        <f>G297*$P$8/1000</f>
        <v>0.75562201000000007</v>
      </c>
      <c r="I297" s="82">
        <v>0.01</v>
      </c>
      <c r="J297" s="77">
        <f>I297*$P$9/1000</f>
        <v>3.3619500000000004E-2</v>
      </c>
      <c r="K297" s="17" t="s">
        <v>54</v>
      </c>
      <c r="L297" s="18" t="s">
        <v>29</v>
      </c>
      <c r="M297" s="18">
        <v>0.63</v>
      </c>
      <c r="N297" s="17">
        <v>0.71</v>
      </c>
      <c r="O297" s="15">
        <f t="shared" si="14"/>
        <v>0.44729999999999998</v>
      </c>
      <c r="P297" s="77">
        <f>E297*F297</f>
        <v>105.11105694264201</v>
      </c>
      <c r="Q297" s="77">
        <f>SUM(O297:O300)</f>
        <v>0.58633999999999997</v>
      </c>
      <c r="R297" s="77">
        <f>Q297*1.02*1.05*$R$14</f>
        <v>0.66659030361000016</v>
      </c>
      <c r="S297" s="88">
        <f>F297*$S$17</f>
        <v>1.6982368868892075</v>
      </c>
      <c r="T297" s="88">
        <f>E297*S297</f>
        <v>122.61270323340078</v>
      </c>
    </row>
    <row r="298" spans="1:20" ht="12.75" customHeight="1" x14ac:dyDescent="0.2">
      <c r="A298" s="90"/>
      <c r="B298" s="80"/>
      <c r="C298" s="68"/>
      <c r="D298" s="70"/>
      <c r="E298" s="72"/>
      <c r="F298" s="74"/>
      <c r="G298" s="81"/>
      <c r="H298" s="78"/>
      <c r="I298" s="82"/>
      <c r="J298" s="78"/>
      <c r="K298" s="18" t="s">
        <v>47</v>
      </c>
      <c r="L298" s="18" t="s">
        <v>29</v>
      </c>
      <c r="M298" s="20">
        <v>0.79</v>
      </c>
      <c r="N298" s="17">
        <v>0.17599999999999999</v>
      </c>
      <c r="O298" s="15">
        <f t="shared" si="14"/>
        <v>0.13904</v>
      </c>
      <c r="P298" s="78"/>
      <c r="Q298" s="78"/>
      <c r="R298" s="78"/>
      <c r="S298" s="88"/>
      <c r="T298" s="88"/>
    </row>
    <row r="299" spans="1:20" ht="12.75" customHeight="1" x14ac:dyDescent="0.2">
      <c r="A299" s="90"/>
      <c r="B299" s="80"/>
      <c r="C299" s="68"/>
      <c r="D299" s="70"/>
      <c r="E299" s="72"/>
      <c r="F299" s="74"/>
      <c r="G299" s="81"/>
      <c r="H299" s="78"/>
      <c r="I299" s="82"/>
      <c r="J299" s="78"/>
      <c r="K299" s="18"/>
      <c r="L299" s="18"/>
      <c r="M299" s="18"/>
      <c r="N299" s="17"/>
      <c r="O299" s="15">
        <f t="shared" si="14"/>
        <v>0</v>
      </c>
      <c r="P299" s="78"/>
      <c r="Q299" s="78"/>
      <c r="R299" s="78"/>
      <c r="S299" s="88"/>
      <c r="T299" s="88"/>
    </row>
    <row r="300" spans="1:20" ht="12.75" customHeight="1" x14ac:dyDescent="0.2">
      <c r="A300" s="90"/>
      <c r="B300" s="80"/>
      <c r="C300" s="68"/>
      <c r="D300" s="71"/>
      <c r="E300" s="72"/>
      <c r="F300" s="75"/>
      <c r="G300" s="81"/>
      <c r="H300" s="79"/>
      <c r="I300" s="82"/>
      <c r="J300" s="79"/>
      <c r="K300" s="18"/>
      <c r="L300" s="18"/>
      <c r="M300" s="18"/>
      <c r="N300" s="17"/>
      <c r="O300" s="15">
        <f t="shared" si="14"/>
        <v>0</v>
      </c>
      <c r="P300" s="79"/>
      <c r="Q300" s="79"/>
      <c r="R300" s="79"/>
      <c r="S300" s="88"/>
      <c r="T300" s="88"/>
    </row>
    <row r="301" spans="1:20" ht="12.75" customHeight="1" x14ac:dyDescent="0.2">
      <c r="A301" s="90">
        <v>5</v>
      </c>
      <c r="B301" s="68" t="s">
        <v>183</v>
      </c>
      <c r="C301" s="68" t="s">
        <v>184</v>
      </c>
      <c r="D301" s="69" t="s">
        <v>51</v>
      </c>
      <c r="E301" s="72">
        <v>27</v>
      </c>
      <c r="F301" s="73">
        <f>H301+J301+R301</f>
        <v>1.0861683368795001</v>
      </c>
      <c r="G301" s="81">
        <v>0.27800000000000002</v>
      </c>
      <c r="H301" s="77">
        <f>G301*$P$8/1000</f>
        <v>0.52912574000000001</v>
      </c>
      <c r="I301" s="81">
        <v>8.0000000000000002E-3</v>
      </c>
      <c r="J301" s="77">
        <f>I301*$P$9/1000</f>
        <v>2.6895599999999999E-2</v>
      </c>
      <c r="K301" s="18" t="s">
        <v>185</v>
      </c>
      <c r="L301" s="18" t="s">
        <v>29</v>
      </c>
      <c r="M301" s="18">
        <v>7.4999999999999997E-2</v>
      </c>
      <c r="N301" s="17">
        <v>0.28299999999999997</v>
      </c>
      <c r="O301" s="15">
        <f t="shared" ref="O301:O364" si="16">M301*N301</f>
        <v>2.1224999999999997E-2</v>
      </c>
      <c r="P301" s="77">
        <f>E301*F301</f>
        <v>29.326545095746503</v>
      </c>
      <c r="Q301" s="77">
        <f>SUM(O301:O304)</f>
        <v>0.46632299999999999</v>
      </c>
      <c r="R301" s="77">
        <f>Q301*1.02*1.05*$R$14</f>
        <v>0.53014699687950007</v>
      </c>
      <c r="S301" s="88">
        <f>F301*$S$17</f>
        <v>1.2670221366339838</v>
      </c>
      <c r="T301" s="88">
        <f>E301*S301</f>
        <v>34.209597689117565</v>
      </c>
    </row>
    <row r="302" spans="1:20" ht="12.75" customHeight="1" x14ac:dyDescent="0.2">
      <c r="A302" s="90"/>
      <c r="B302" s="68"/>
      <c r="C302" s="68"/>
      <c r="D302" s="70"/>
      <c r="E302" s="72"/>
      <c r="F302" s="74"/>
      <c r="G302" s="81"/>
      <c r="H302" s="78"/>
      <c r="I302" s="81"/>
      <c r="J302" s="78"/>
      <c r="K302" s="18" t="s">
        <v>163</v>
      </c>
      <c r="L302" s="18" t="s">
        <v>29</v>
      </c>
      <c r="M302" s="38">
        <v>0.183</v>
      </c>
      <c r="N302" s="17">
        <v>1.2729999999999999</v>
      </c>
      <c r="O302" s="15">
        <f t="shared" si="16"/>
        <v>0.23295899999999997</v>
      </c>
      <c r="P302" s="78"/>
      <c r="Q302" s="78"/>
      <c r="R302" s="78"/>
      <c r="S302" s="88"/>
      <c r="T302" s="88"/>
    </row>
    <row r="303" spans="1:20" ht="12.75" customHeight="1" x14ac:dyDescent="0.2">
      <c r="A303" s="90"/>
      <c r="B303" s="68"/>
      <c r="C303" s="68"/>
      <c r="D303" s="70"/>
      <c r="E303" s="72"/>
      <c r="F303" s="74"/>
      <c r="G303" s="81"/>
      <c r="H303" s="78"/>
      <c r="I303" s="81"/>
      <c r="J303" s="78"/>
      <c r="K303" s="18" t="s">
        <v>186</v>
      </c>
      <c r="L303" s="18" t="s">
        <v>29</v>
      </c>
      <c r="M303" s="20">
        <v>0.51</v>
      </c>
      <c r="N303" s="17">
        <v>0.17599999999999999</v>
      </c>
      <c r="O303" s="15">
        <f t="shared" si="16"/>
        <v>8.9759999999999993E-2</v>
      </c>
      <c r="P303" s="78"/>
      <c r="Q303" s="78"/>
      <c r="R303" s="78"/>
      <c r="S303" s="88"/>
      <c r="T303" s="88"/>
    </row>
    <row r="304" spans="1:20" ht="12.75" customHeight="1" x14ac:dyDescent="0.2">
      <c r="A304" s="90"/>
      <c r="B304" s="68"/>
      <c r="C304" s="68"/>
      <c r="D304" s="71"/>
      <c r="E304" s="72"/>
      <c r="F304" s="75"/>
      <c r="G304" s="81"/>
      <c r="H304" s="79"/>
      <c r="I304" s="81"/>
      <c r="J304" s="79"/>
      <c r="K304" s="18" t="s">
        <v>164</v>
      </c>
      <c r="L304" s="18" t="s">
        <v>29</v>
      </c>
      <c r="M304" s="18">
        <v>0.113</v>
      </c>
      <c r="N304" s="17">
        <v>1.083</v>
      </c>
      <c r="O304" s="15">
        <f t="shared" si="16"/>
        <v>0.122379</v>
      </c>
      <c r="P304" s="79"/>
      <c r="Q304" s="79"/>
      <c r="R304" s="79"/>
      <c r="S304" s="88"/>
      <c r="T304" s="88"/>
    </row>
    <row r="305" spans="1:20" ht="12.75" customHeight="1" x14ac:dyDescent="0.2">
      <c r="A305" s="90">
        <v>6</v>
      </c>
      <c r="B305" s="143" t="s">
        <v>158</v>
      </c>
      <c r="C305" s="68" t="s">
        <v>159</v>
      </c>
      <c r="D305" s="69" t="s">
        <v>51</v>
      </c>
      <c r="E305" s="72">
        <v>4.2</v>
      </c>
      <c r="F305" s="73">
        <f>H305+J305+R305</f>
        <v>9.5730999140000019</v>
      </c>
      <c r="G305" s="81">
        <v>0.94699999999999995</v>
      </c>
      <c r="H305" s="77">
        <f>G305*$P$8/1000</f>
        <v>1.8024535099999999</v>
      </c>
      <c r="I305" s="82">
        <v>0.02</v>
      </c>
      <c r="J305" s="77">
        <f>I305*$P$9/1000</f>
        <v>6.7239000000000007E-2</v>
      </c>
      <c r="K305" s="18" t="s">
        <v>160</v>
      </c>
      <c r="L305" s="18" t="s">
        <v>23</v>
      </c>
      <c r="M305" s="18">
        <v>1</v>
      </c>
      <c r="N305" s="17">
        <v>6.3109999999999999</v>
      </c>
      <c r="O305" s="15">
        <f t="shared" si="16"/>
        <v>6.3109999999999999</v>
      </c>
      <c r="P305" s="77">
        <f>E305*F305</f>
        <v>40.207019638800013</v>
      </c>
      <c r="Q305" s="77">
        <f>SUM(O305:O308)</f>
        <v>6.7759999999999998</v>
      </c>
      <c r="R305" s="77">
        <f>Q305*1.02*1.05*$R$14</f>
        <v>7.7034074040000018</v>
      </c>
      <c r="S305" s="88">
        <f>F305*$S$17</f>
        <v>11.167080732710147</v>
      </c>
      <c r="T305" s="88">
        <f>E305*S305</f>
        <v>46.901739077382622</v>
      </c>
    </row>
    <row r="306" spans="1:20" ht="12.75" customHeight="1" x14ac:dyDescent="0.2">
      <c r="A306" s="90"/>
      <c r="B306" s="143"/>
      <c r="C306" s="68"/>
      <c r="D306" s="70"/>
      <c r="E306" s="72"/>
      <c r="F306" s="74"/>
      <c r="G306" s="81"/>
      <c r="H306" s="78"/>
      <c r="I306" s="82"/>
      <c r="J306" s="78"/>
      <c r="K306" s="18"/>
      <c r="L306" s="18"/>
      <c r="M306" s="18"/>
      <c r="N306" s="17"/>
      <c r="O306" s="15">
        <f t="shared" si="16"/>
        <v>0</v>
      </c>
      <c r="P306" s="78"/>
      <c r="Q306" s="78"/>
      <c r="R306" s="78"/>
      <c r="S306" s="88"/>
      <c r="T306" s="88"/>
    </row>
    <row r="307" spans="1:20" ht="12.75" customHeight="1" x14ac:dyDescent="0.2">
      <c r="A307" s="90"/>
      <c r="B307" s="143"/>
      <c r="C307" s="68"/>
      <c r="D307" s="70"/>
      <c r="E307" s="72"/>
      <c r="F307" s="74"/>
      <c r="G307" s="81"/>
      <c r="H307" s="78"/>
      <c r="I307" s="82"/>
      <c r="J307" s="78"/>
      <c r="K307" s="18" t="s">
        <v>44</v>
      </c>
      <c r="L307" s="18" t="s">
        <v>32</v>
      </c>
      <c r="M307" s="38">
        <v>1.4999999999999999E-2</v>
      </c>
      <c r="N307" s="17">
        <v>31</v>
      </c>
      <c r="O307" s="15">
        <f t="shared" si="16"/>
        <v>0.46499999999999997</v>
      </c>
      <c r="P307" s="78"/>
      <c r="Q307" s="78"/>
      <c r="R307" s="78"/>
      <c r="S307" s="88"/>
      <c r="T307" s="88"/>
    </row>
    <row r="308" spans="1:20" ht="12.75" customHeight="1" x14ac:dyDescent="0.2">
      <c r="A308" s="90"/>
      <c r="B308" s="143"/>
      <c r="C308" s="68"/>
      <c r="D308" s="71"/>
      <c r="E308" s="72"/>
      <c r="F308" s="75"/>
      <c r="G308" s="81"/>
      <c r="H308" s="79"/>
      <c r="I308" s="82"/>
      <c r="J308" s="79"/>
      <c r="K308" s="18"/>
      <c r="L308" s="18"/>
      <c r="M308" s="18"/>
      <c r="N308" s="17"/>
      <c r="O308" s="15">
        <f t="shared" si="16"/>
        <v>0</v>
      </c>
      <c r="P308" s="79"/>
      <c r="Q308" s="79"/>
      <c r="R308" s="79"/>
      <c r="S308" s="88"/>
      <c r="T308" s="88"/>
    </row>
    <row r="309" spans="1:20" ht="12.75" customHeight="1" x14ac:dyDescent="0.2">
      <c r="A309" s="90">
        <v>7</v>
      </c>
      <c r="B309" s="68" t="s">
        <v>174</v>
      </c>
      <c r="C309" s="68" t="s">
        <v>175</v>
      </c>
      <c r="D309" s="69" t="s">
        <v>51</v>
      </c>
      <c r="E309" s="114">
        <v>8.8000000000000007</v>
      </c>
      <c r="F309" s="73">
        <f>H309+J309+R309</f>
        <v>0.75904268650000017</v>
      </c>
      <c r="G309" s="76">
        <v>9.4299999999999995E-2</v>
      </c>
      <c r="H309" s="77">
        <f>G309*$P$8/1000</f>
        <v>0.17948401899999999</v>
      </c>
      <c r="I309" s="81">
        <v>5.0000000000000001E-3</v>
      </c>
      <c r="J309" s="77">
        <f>I309*$P$9/1000</f>
        <v>1.6809750000000002E-2</v>
      </c>
      <c r="K309" s="18" t="s">
        <v>176</v>
      </c>
      <c r="L309" s="18" t="s">
        <v>29</v>
      </c>
      <c r="M309" s="18">
        <v>9</v>
      </c>
      <c r="N309" s="17">
        <v>5.5E-2</v>
      </c>
      <c r="O309" s="15">
        <f t="shared" si="16"/>
        <v>0.495</v>
      </c>
      <c r="P309" s="77">
        <f>E309*F309</f>
        <v>6.6795756412000022</v>
      </c>
      <c r="Q309" s="77">
        <f>SUM(O309:O312)</f>
        <v>0.495</v>
      </c>
      <c r="R309" s="77">
        <f>Q309*1.02*1.05*$R$14</f>
        <v>0.56274891750000011</v>
      </c>
      <c r="S309" s="88">
        <f>F309*$S$17</f>
        <v>0.88542802601722626</v>
      </c>
      <c r="T309" s="88">
        <f>E309*S309</f>
        <v>7.7917666289515921</v>
      </c>
    </row>
    <row r="310" spans="1:20" ht="12.75" customHeight="1" x14ac:dyDescent="0.2">
      <c r="A310" s="90"/>
      <c r="B310" s="68"/>
      <c r="C310" s="68"/>
      <c r="D310" s="70"/>
      <c r="E310" s="115"/>
      <c r="F310" s="74"/>
      <c r="G310" s="76"/>
      <c r="H310" s="78"/>
      <c r="I310" s="81"/>
      <c r="J310" s="78"/>
      <c r="K310" s="18"/>
      <c r="L310" s="18"/>
      <c r="M310" s="19"/>
      <c r="N310" s="17"/>
      <c r="O310" s="15">
        <f t="shared" si="16"/>
        <v>0</v>
      </c>
      <c r="P310" s="78"/>
      <c r="Q310" s="78"/>
      <c r="R310" s="78"/>
      <c r="S310" s="88"/>
      <c r="T310" s="88"/>
    </row>
    <row r="311" spans="1:20" ht="12.75" customHeight="1" x14ac:dyDescent="0.2">
      <c r="A311" s="90"/>
      <c r="B311" s="68"/>
      <c r="C311" s="68"/>
      <c r="D311" s="70"/>
      <c r="E311" s="115"/>
      <c r="F311" s="74"/>
      <c r="G311" s="76"/>
      <c r="H311" s="78"/>
      <c r="I311" s="81"/>
      <c r="J311" s="78"/>
      <c r="K311" s="18"/>
      <c r="L311" s="18"/>
      <c r="M311" s="18"/>
      <c r="N311" s="17"/>
      <c r="O311" s="15">
        <f t="shared" si="16"/>
        <v>0</v>
      </c>
      <c r="P311" s="78"/>
      <c r="Q311" s="78"/>
      <c r="R311" s="78"/>
      <c r="S311" s="88"/>
      <c r="T311" s="88"/>
    </row>
    <row r="312" spans="1:20" ht="12.75" customHeight="1" x14ac:dyDescent="0.2">
      <c r="A312" s="90"/>
      <c r="B312" s="68"/>
      <c r="C312" s="68"/>
      <c r="D312" s="71"/>
      <c r="E312" s="116"/>
      <c r="F312" s="75"/>
      <c r="G312" s="76"/>
      <c r="H312" s="79"/>
      <c r="I312" s="81"/>
      <c r="J312" s="79"/>
      <c r="K312" s="18"/>
      <c r="L312" s="18"/>
      <c r="M312" s="18"/>
      <c r="N312" s="17"/>
      <c r="O312" s="15">
        <f t="shared" si="16"/>
        <v>0</v>
      </c>
      <c r="P312" s="79"/>
      <c r="Q312" s="79"/>
      <c r="R312" s="79"/>
      <c r="S312" s="88"/>
      <c r="T312" s="88"/>
    </row>
    <row r="313" spans="1:20" ht="12.75" customHeight="1" x14ac:dyDescent="0.2">
      <c r="A313" s="90">
        <v>8</v>
      </c>
      <c r="B313" s="80" t="s">
        <v>53</v>
      </c>
      <c r="C313" s="68" t="s">
        <v>55</v>
      </c>
      <c r="D313" s="69" t="s">
        <v>51</v>
      </c>
      <c r="E313" s="114">
        <v>43.8</v>
      </c>
      <c r="F313" s="73">
        <f>H313+J313+R313</f>
        <v>1.7112568291299999</v>
      </c>
      <c r="G313" s="81">
        <v>0.51400000000000001</v>
      </c>
      <c r="H313" s="77">
        <f>G313*$P$8/1000</f>
        <v>0.97831161999999994</v>
      </c>
      <c r="I313" s="81">
        <v>1.2E-2</v>
      </c>
      <c r="J313" s="77">
        <f>I313*$P$9/1000</f>
        <v>4.0343399999999995E-2</v>
      </c>
      <c r="K313" s="17" t="s">
        <v>54</v>
      </c>
      <c r="L313" s="18" t="s">
        <v>29</v>
      </c>
      <c r="M313" s="18">
        <v>0.63</v>
      </c>
      <c r="N313" s="17">
        <v>0.71</v>
      </c>
      <c r="O313" s="15">
        <f t="shared" si="16"/>
        <v>0.44729999999999998</v>
      </c>
      <c r="P313" s="77">
        <f>E313*F313</f>
        <v>74.95304911589399</v>
      </c>
      <c r="Q313" s="77">
        <f>SUM(O313:O316)</f>
        <v>0.60921999999999998</v>
      </c>
      <c r="R313" s="77">
        <f>Q313*1.02*1.05*$R$14</f>
        <v>0.69260180913000002</v>
      </c>
      <c r="S313" s="88">
        <f>F313*$S$17</f>
        <v>1.9961917599282122</v>
      </c>
      <c r="T313" s="88">
        <f>E313*S313</f>
        <v>87.433199084855687</v>
      </c>
    </row>
    <row r="314" spans="1:20" ht="12.75" customHeight="1" x14ac:dyDescent="0.2">
      <c r="A314" s="90"/>
      <c r="B314" s="80"/>
      <c r="C314" s="68"/>
      <c r="D314" s="70"/>
      <c r="E314" s="115"/>
      <c r="F314" s="74"/>
      <c r="G314" s="81"/>
      <c r="H314" s="78"/>
      <c r="I314" s="81"/>
      <c r="J314" s="78"/>
      <c r="K314" s="18" t="s">
        <v>47</v>
      </c>
      <c r="L314" s="18" t="s">
        <v>29</v>
      </c>
      <c r="M314" s="20">
        <v>0.92</v>
      </c>
      <c r="N314" s="17">
        <v>0.17599999999999999</v>
      </c>
      <c r="O314" s="15">
        <f t="shared" si="16"/>
        <v>0.16192000000000001</v>
      </c>
      <c r="P314" s="78"/>
      <c r="Q314" s="78"/>
      <c r="R314" s="78"/>
      <c r="S314" s="88"/>
      <c r="T314" s="88"/>
    </row>
    <row r="315" spans="1:20" ht="12.75" customHeight="1" x14ac:dyDescent="0.2">
      <c r="A315" s="90"/>
      <c r="B315" s="80"/>
      <c r="C315" s="68"/>
      <c r="D315" s="70"/>
      <c r="E315" s="115"/>
      <c r="F315" s="74"/>
      <c r="G315" s="81"/>
      <c r="H315" s="78"/>
      <c r="I315" s="81"/>
      <c r="J315" s="78"/>
      <c r="K315" s="18"/>
      <c r="L315" s="18"/>
      <c r="M315" s="18"/>
      <c r="N315" s="17"/>
      <c r="O315" s="15">
        <f t="shared" si="16"/>
        <v>0</v>
      </c>
      <c r="P315" s="78"/>
      <c r="Q315" s="78"/>
      <c r="R315" s="78"/>
      <c r="S315" s="88"/>
      <c r="T315" s="88"/>
    </row>
    <row r="316" spans="1:20" ht="12.75" customHeight="1" x14ac:dyDescent="0.2">
      <c r="A316" s="90"/>
      <c r="B316" s="80"/>
      <c r="C316" s="68"/>
      <c r="D316" s="71"/>
      <c r="E316" s="116"/>
      <c r="F316" s="75"/>
      <c r="G316" s="81"/>
      <c r="H316" s="79"/>
      <c r="I316" s="81"/>
      <c r="J316" s="79"/>
      <c r="K316" s="18"/>
      <c r="L316" s="18"/>
      <c r="M316" s="18"/>
      <c r="N316" s="17"/>
      <c r="O316" s="15">
        <f t="shared" si="16"/>
        <v>0</v>
      </c>
      <c r="P316" s="79"/>
      <c r="Q316" s="79"/>
      <c r="R316" s="79"/>
      <c r="S316" s="88"/>
      <c r="T316" s="88"/>
    </row>
    <row r="317" spans="1:20" ht="12.75" customHeight="1" x14ac:dyDescent="0.2">
      <c r="A317" s="90">
        <v>9</v>
      </c>
      <c r="B317" s="158" t="s">
        <v>180</v>
      </c>
      <c r="C317" s="123" t="s">
        <v>181</v>
      </c>
      <c r="D317" s="65" t="s">
        <v>26</v>
      </c>
      <c r="E317" s="153">
        <v>3</v>
      </c>
      <c r="F317" s="73">
        <f>H317+J317+R317</f>
        <v>2.7101980000000001</v>
      </c>
      <c r="G317" s="159">
        <v>1</v>
      </c>
      <c r="H317" s="77">
        <f>G317*$P$8/1000</f>
        <v>1.90333</v>
      </c>
      <c r="I317" s="97">
        <v>0.24</v>
      </c>
      <c r="J317" s="77">
        <f>I317*$P$9/1000</f>
        <v>0.80686799999999992</v>
      </c>
      <c r="K317" s="18"/>
      <c r="L317" s="18"/>
      <c r="M317" s="18"/>
      <c r="N317" s="17"/>
      <c r="O317" s="15">
        <f t="shared" si="16"/>
        <v>0</v>
      </c>
      <c r="P317" s="77">
        <f>E317*F317</f>
        <v>8.1305940000000003</v>
      </c>
      <c r="Q317" s="77">
        <f>SUM(O317:O320)</f>
        <v>0</v>
      </c>
      <c r="R317" s="77">
        <f>Q317*1.02*1.05*$R$14</f>
        <v>0</v>
      </c>
      <c r="S317" s="88">
        <f>F317*$S$17</f>
        <v>3.16146286359856</v>
      </c>
      <c r="T317" s="88">
        <f>E317*S317</f>
        <v>9.48438859079568</v>
      </c>
    </row>
    <row r="318" spans="1:20" ht="12.75" customHeight="1" x14ac:dyDescent="0.2">
      <c r="A318" s="90"/>
      <c r="B318" s="158"/>
      <c r="C318" s="124"/>
      <c r="D318" s="66"/>
      <c r="E318" s="153"/>
      <c r="F318" s="74"/>
      <c r="G318" s="159"/>
      <c r="H318" s="78"/>
      <c r="I318" s="97"/>
      <c r="J318" s="78"/>
      <c r="K318" s="18"/>
      <c r="L318" s="18"/>
      <c r="M318" s="18"/>
      <c r="N318" s="17"/>
      <c r="O318" s="15">
        <f t="shared" si="16"/>
        <v>0</v>
      </c>
      <c r="P318" s="78"/>
      <c r="Q318" s="78"/>
      <c r="R318" s="78"/>
      <c r="S318" s="88"/>
      <c r="T318" s="88"/>
    </row>
    <row r="319" spans="1:20" ht="12.75" customHeight="1" x14ac:dyDescent="0.2">
      <c r="A319" s="90"/>
      <c r="B319" s="158"/>
      <c r="C319" s="124"/>
      <c r="D319" s="66"/>
      <c r="E319" s="153"/>
      <c r="F319" s="74"/>
      <c r="G319" s="159"/>
      <c r="H319" s="78"/>
      <c r="I319" s="97"/>
      <c r="J319" s="78"/>
      <c r="K319" s="18"/>
      <c r="L319" s="18"/>
      <c r="M319" s="19"/>
      <c r="N319" s="17"/>
      <c r="O319" s="15">
        <f t="shared" si="16"/>
        <v>0</v>
      </c>
      <c r="P319" s="78"/>
      <c r="Q319" s="78"/>
      <c r="R319" s="78"/>
      <c r="S319" s="88"/>
      <c r="T319" s="88"/>
    </row>
    <row r="320" spans="1:20" ht="12.75" customHeight="1" x14ac:dyDescent="0.2">
      <c r="A320" s="90"/>
      <c r="B320" s="158"/>
      <c r="C320" s="125"/>
      <c r="D320" s="67"/>
      <c r="E320" s="153"/>
      <c r="F320" s="75"/>
      <c r="G320" s="159"/>
      <c r="H320" s="79"/>
      <c r="I320" s="97"/>
      <c r="J320" s="79"/>
      <c r="K320" s="18"/>
      <c r="L320" s="18"/>
      <c r="M320" s="18"/>
      <c r="N320" s="17"/>
      <c r="O320" s="15">
        <f t="shared" si="16"/>
        <v>0</v>
      </c>
      <c r="P320" s="79"/>
      <c r="Q320" s="79"/>
      <c r="R320" s="79"/>
      <c r="S320" s="88"/>
      <c r="T320" s="88"/>
    </row>
    <row r="321" spans="1:20" ht="12.75" customHeight="1" x14ac:dyDescent="0.2">
      <c r="A321" s="90">
        <v>10</v>
      </c>
      <c r="B321" s="151" t="s">
        <v>82</v>
      </c>
      <c r="C321" s="68" t="s">
        <v>253</v>
      </c>
      <c r="D321" s="152" t="s">
        <v>26</v>
      </c>
      <c r="E321" s="153">
        <v>5</v>
      </c>
      <c r="F321" s="73">
        <f>H321+J321+R321</f>
        <v>0.69642304999999993</v>
      </c>
      <c r="G321" s="154">
        <v>0.35</v>
      </c>
      <c r="H321" s="77">
        <f>G321*$P$8/1000</f>
        <v>0.66616549999999997</v>
      </c>
      <c r="I321" s="154">
        <v>8.9999999999999993E-3</v>
      </c>
      <c r="J321" s="77">
        <f>I321*$P$9/1000</f>
        <v>3.0257549999999994E-2</v>
      </c>
      <c r="K321" s="18"/>
      <c r="L321" s="22"/>
      <c r="M321" s="18"/>
      <c r="N321" s="33"/>
      <c r="O321" s="15">
        <f t="shared" si="16"/>
        <v>0</v>
      </c>
      <c r="P321" s="77">
        <f>E321*F321</f>
        <v>3.4821152499999997</v>
      </c>
      <c r="Q321" s="77">
        <f>SUM(O321:O324)</f>
        <v>0</v>
      </c>
      <c r="R321" s="77">
        <f>Q321*1.02*1.05*$R$14</f>
        <v>0</v>
      </c>
      <c r="S321" s="88">
        <f>F321*$S$17</f>
        <v>0.81238182964087602</v>
      </c>
      <c r="T321" s="88">
        <f>E321*S321</f>
        <v>4.0619091482043803</v>
      </c>
    </row>
    <row r="322" spans="1:20" ht="12.75" customHeight="1" x14ac:dyDescent="0.2">
      <c r="A322" s="90"/>
      <c r="B322" s="151"/>
      <c r="C322" s="68"/>
      <c r="D322" s="152"/>
      <c r="E322" s="153"/>
      <c r="F322" s="74"/>
      <c r="G322" s="154"/>
      <c r="H322" s="78"/>
      <c r="I322" s="154"/>
      <c r="J322" s="78"/>
      <c r="K322" s="18"/>
      <c r="L322" s="18"/>
      <c r="M322" s="18"/>
      <c r="N322" s="17"/>
      <c r="O322" s="15">
        <f t="shared" si="16"/>
        <v>0</v>
      </c>
      <c r="P322" s="78"/>
      <c r="Q322" s="78"/>
      <c r="R322" s="78"/>
      <c r="S322" s="88"/>
      <c r="T322" s="88"/>
    </row>
    <row r="323" spans="1:20" ht="12.75" customHeight="1" x14ac:dyDescent="0.2">
      <c r="A323" s="90"/>
      <c r="B323" s="151"/>
      <c r="C323" s="68"/>
      <c r="D323" s="152"/>
      <c r="E323" s="153"/>
      <c r="F323" s="74"/>
      <c r="G323" s="154"/>
      <c r="H323" s="78"/>
      <c r="I323" s="154"/>
      <c r="J323" s="78"/>
      <c r="K323" s="18"/>
      <c r="L323" s="18"/>
      <c r="M323" s="38"/>
      <c r="N323" s="17"/>
      <c r="O323" s="15">
        <f t="shared" si="16"/>
        <v>0</v>
      </c>
      <c r="P323" s="78"/>
      <c r="Q323" s="78"/>
      <c r="R323" s="78"/>
      <c r="S323" s="88"/>
      <c r="T323" s="88"/>
    </row>
    <row r="324" spans="1:20" ht="12.75" customHeight="1" x14ac:dyDescent="0.2">
      <c r="A324" s="90"/>
      <c r="B324" s="151"/>
      <c r="C324" s="68"/>
      <c r="D324" s="152"/>
      <c r="E324" s="153"/>
      <c r="F324" s="75"/>
      <c r="G324" s="154"/>
      <c r="H324" s="79"/>
      <c r="I324" s="154"/>
      <c r="J324" s="79"/>
      <c r="K324" s="18"/>
      <c r="L324" s="18"/>
      <c r="M324" s="18"/>
      <c r="N324" s="17"/>
      <c r="O324" s="15">
        <f t="shared" si="16"/>
        <v>0</v>
      </c>
      <c r="P324" s="79"/>
      <c r="Q324" s="79"/>
      <c r="R324" s="79"/>
      <c r="S324" s="88"/>
      <c r="T324" s="88"/>
    </row>
    <row r="325" spans="1:20" ht="12.75" customHeight="1" x14ac:dyDescent="0.2">
      <c r="A325" s="90"/>
      <c r="B325" s="98"/>
      <c r="C325" s="120" t="s">
        <v>434</v>
      </c>
      <c r="D325" s="65"/>
      <c r="E325" s="102"/>
      <c r="F325" s="73">
        <f>H325+J325+R325</f>
        <v>0</v>
      </c>
      <c r="G325" s="105"/>
      <c r="H325" s="77">
        <f>G325*$P$8/1000</f>
        <v>0</v>
      </c>
      <c r="I325" s="108"/>
      <c r="J325" s="77">
        <f>I325*$P$9/1000</f>
        <v>0</v>
      </c>
      <c r="K325" s="18"/>
      <c r="L325" s="17"/>
      <c r="M325" s="18"/>
      <c r="N325" s="17"/>
      <c r="O325" s="15">
        <f t="shared" si="16"/>
        <v>0</v>
      </c>
      <c r="P325" s="77">
        <f>E325*F325</f>
        <v>0</v>
      </c>
      <c r="Q325" s="77">
        <f>SUM(O325:O328)</f>
        <v>0</v>
      </c>
      <c r="R325" s="77">
        <f>Q325*1.02*1.05*$R$14</f>
        <v>0</v>
      </c>
      <c r="S325" s="88">
        <f>F325*$S$17</f>
        <v>0</v>
      </c>
      <c r="T325" s="88">
        <f>E325*S325</f>
        <v>0</v>
      </c>
    </row>
    <row r="326" spans="1:20" ht="12.75" customHeight="1" x14ac:dyDescent="0.2">
      <c r="A326" s="90"/>
      <c r="B326" s="99"/>
      <c r="C326" s="121"/>
      <c r="D326" s="66"/>
      <c r="E326" s="103"/>
      <c r="F326" s="74"/>
      <c r="G326" s="106"/>
      <c r="H326" s="78"/>
      <c r="I326" s="109"/>
      <c r="J326" s="78"/>
      <c r="K326" s="22"/>
      <c r="L326" s="22"/>
      <c r="M326" s="22"/>
      <c r="N326" s="34"/>
      <c r="O326" s="15">
        <f t="shared" si="16"/>
        <v>0</v>
      </c>
      <c r="P326" s="78"/>
      <c r="Q326" s="78"/>
      <c r="R326" s="78"/>
      <c r="S326" s="88"/>
      <c r="T326" s="88"/>
    </row>
    <row r="327" spans="1:20" ht="12.75" customHeight="1" x14ac:dyDescent="0.2">
      <c r="A327" s="90"/>
      <c r="B327" s="99"/>
      <c r="C327" s="121"/>
      <c r="D327" s="66"/>
      <c r="E327" s="103"/>
      <c r="F327" s="74"/>
      <c r="G327" s="106"/>
      <c r="H327" s="78"/>
      <c r="I327" s="109"/>
      <c r="J327" s="78"/>
      <c r="K327" s="22"/>
      <c r="L327" s="22"/>
      <c r="M327" s="22"/>
      <c r="N327" s="34"/>
      <c r="O327" s="15">
        <f t="shared" si="16"/>
        <v>0</v>
      </c>
      <c r="P327" s="78"/>
      <c r="Q327" s="78"/>
      <c r="R327" s="78"/>
      <c r="S327" s="88"/>
      <c r="T327" s="88"/>
    </row>
    <row r="328" spans="1:20" ht="12.75" customHeight="1" x14ac:dyDescent="0.2">
      <c r="A328" s="90"/>
      <c r="B328" s="100"/>
      <c r="C328" s="122"/>
      <c r="D328" s="67"/>
      <c r="E328" s="104"/>
      <c r="F328" s="75"/>
      <c r="G328" s="107"/>
      <c r="H328" s="79"/>
      <c r="I328" s="110"/>
      <c r="J328" s="79"/>
      <c r="K328" s="22"/>
      <c r="L328" s="22"/>
      <c r="M328" s="22"/>
      <c r="N328" s="34"/>
      <c r="O328" s="15">
        <f t="shared" si="16"/>
        <v>0</v>
      </c>
      <c r="P328" s="79"/>
      <c r="Q328" s="79"/>
      <c r="R328" s="79"/>
      <c r="S328" s="88"/>
      <c r="T328" s="88"/>
    </row>
    <row r="329" spans="1:20" ht="12.75" customHeight="1" x14ac:dyDescent="0.2">
      <c r="A329" s="90"/>
      <c r="B329" s="98"/>
      <c r="C329" s="120" t="s">
        <v>25</v>
      </c>
      <c r="D329" s="65"/>
      <c r="E329" s="102"/>
      <c r="F329" s="73">
        <f>H329+J329+R329</f>
        <v>0</v>
      </c>
      <c r="G329" s="105"/>
      <c r="H329" s="77">
        <f>G329*$P$8/1000</f>
        <v>0</v>
      </c>
      <c r="I329" s="108"/>
      <c r="J329" s="77">
        <f>I329*$P$9/1000</f>
        <v>0</v>
      </c>
      <c r="K329" s="18"/>
      <c r="L329" s="17"/>
      <c r="M329" s="18"/>
      <c r="N329" s="17"/>
      <c r="O329" s="15">
        <f t="shared" si="16"/>
        <v>0</v>
      </c>
      <c r="P329" s="77">
        <f>E329*F329</f>
        <v>0</v>
      </c>
      <c r="Q329" s="77">
        <f>SUM(O329:O332)</f>
        <v>0</v>
      </c>
      <c r="R329" s="77">
        <f>Q329*1.02*1.05*$R$14</f>
        <v>0</v>
      </c>
      <c r="S329" s="88">
        <f>F329*$S$17</f>
        <v>0</v>
      </c>
      <c r="T329" s="88">
        <f>E329*S329</f>
        <v>0</v>
      </c>
    </row>
    <row r="330" spans="1:20" ht="12.75" customHeight="1" x14ac:dyDescent="0.2">
      <c r="A330" s="90"/>
      <c r="B330" s="99"/>
      <c r="C330" s="121"/>
      <c r="D330" s="66"/>
      <c r="E330" s="103"/>
      <c r="F330" s="74"/>
      <c r="G330" s="106"/>
      <c r="H330" s="78"/>
      <c r="I330" s="109"/>
      <c r="J330" s="78"/>
      <c r="K330" s="22"/>
      <c r="L330" s="22"/>
      <c r="M330" s="22"/>
      <c r="N330" s="34"/>
      <c r="O330" s="15">
        <f t="shared" si="16"/>
        <v>0</v>
      </c>
      <c r="P330" s="78"/>
      <c r="Q330" s="78"/>
      <c r="R330" s="78"/>
      <c r="S330" s="88"/>
      <c r="T330" s="88"/>
    </row>
    <row r="331" spans="1:20" ht="12.75" customHeight="1" x14ac:dyDescent="0.2">
      <c r="A331" s="90"/>
      <c r="B331" s="99"/>
      <c r="C331" s="121"/>
      <c r="D331" s="66"/>
      <c r="E331" s="103"/>
      <c r="F331" s="74"/>
      <c r="G331" s="106"/>
      <c r="H331" s="78"/>
      <c r="I331" s="109"/>
      <c r="J331" s="78"/>
      <c r="K331" s="22"/>
      <c r="L331" s="22"/>
      <c r="M331" s="22"/>
      <c r="N331" s="34"/>
      <c r="O331" s="15">
        <f t="shared" si="16"/>
        <v>0</v>
      </c>
      <c r="P331" s="78"/>
      <c r="Q331" s="78"/>
      <c r="R331" s="78"/>
      <c r="S331" s="88"/>
      <c r="T331" s="88"/>
    </row>
    <row r="332" spans="1:20" ht="12.75" customHeight="1" x14ac:dyDescent="0.2">
      <c r="A332" s="90"/>
      <c r="B332" s="100"/>
      <c r="C332" s="122"/>
      <c r="D332" s="67"/>
      <c r="E332" s="104"/>
      <c r="F332" s="75"/>
      <c r="G332" s="107"/>
      <c r="H332" s="79"/>
      <c r="I332" s="110"/>
      <c r="J332" s="79"/>
      <c r="K332" s="22"/>
      <c r="L332" s="22"/>
      <c r="M332" s="22"/>
      <c r="N332" s="34"/>
      <c r="O332" s="15">
        <f t="shared" si="16"/>
        <v>0</v>
      </c>
      <c r="P332" s="79"/>
      <c r="Q332" s="79"/>
      <c r="R332" s="79"/>
      <c r="S332" s="88"/>
      <c r="T332" s="88"/>
    </row>
    <row r="333" spans="1:20" ht="12.75" customHeight="1" x14ac:dyDescent="0.2">
      <c r="A333" s="90">
        <v>1</v>
      </c>
      <c r="B333" s="123" t="s">
        <v>83</v>
      </c>
      <c r="C333" s="68" t="s">
        <v>310</v>
      </c>
      <c r="D333" s="90" t="s">
        <v>32</v>
      </c>
      <c r="E333" s="72">
        <v>5.5</v>
      </c>
      <c r="F333" s="73">
        <f>H333+J333+R333</f>
        <v>3.6924601999999997</v>
      </c>
      <c r="G333" s="174">
        <v>1.94</v>
      </c>
      <c r="H333" s="77">
        <f>G333*$P$8/1000</f>
        <v>3.6924601999999997</v>
      </c>
      <c r="I333" s="177"/>
      <c r="J333" s="77">
        <f>I333*$P$9/1000</f>
        <v>0</v>
      </c>
      <c r="K333" s="18"/>
      <c r="L333" s="18"/>
      <c r="M333" s="18"/>
      <c r="N333" s="50"/>
      <c r="O333" s="15">
        <f t="shared" si="16"/>
        <v>0</v>
      </c>
      <c r="P333" s="77">
        <f>E333*F333</f>
        <v>20.3085311</v>
      </c>
      <c r="Q333" s="77">
        <f>SUM(O333:O336)</f>
        <v>0</v>
      </c>
      <c r="R333" s="77">
        <f>Q333*1.02*1.05*$R$14</f>
        <v>0</v>
      </c>
      <c r="S333" s="88">
        <f>F333*$S$17</f>
        <v>4.3072778437648136</v>
      </c>
      <c r="T333" s="88">
        <f>E333*S333</f>
        <v>23.690028140706474</v>
      </c>
    </row>
    <row r="334" spans="1:20" ht="12.75" customHeight="1" x14ac:dyDescent="0.2">
      <c r="A334" s="90"/>
      <c r="B334" s="124"/>
      <c r="C334" s="68"/>
      <c r="D334" s="90"/>
      <c r="E334" s="72"/>
      <c r="F334" s="74"/>
      <c r="G334" s="175"/>
      <c r="H334" s="78"/>
      <c r="I334" s="178"/>
      <c r="J334" s="78"/>
      <c r="K334" s="18"/>
      <c r="L334" s="18"/>
      <c r="M334" s="18"/>
      <c r="N334" s="17"/>
      <c r="O334" s="15">
        <f t="shared" si="16"/>
        <v>0</v>
      </c>
      <c r="P334" s="78"/>
      <c r="Q334" s="78"/>
      <c r="R334" s="78"/>
      <c r="S334" s="88"/>
      <c r="T334" s="88"/>
    </row>
    <row r="335" spans="1:20" ht="12.75" customHeight="1" x14ac:dyDescent="0.2">
      <c r="A335" s="90"/>
      <c r="B335" s="124"/>
      <c r="C335" s="68"/>
      <c r="D335" s="90"/>
      <c r="E335" s="72"/>
      <c r="F335" s="74"/>
      <c r="G335" s="175"/>
      <c r="H335" s="78"/>
      <c r="I335" s="178"/>
      <c r="J335" s="78"/>
      <c r="K335" s="18"/>
      <c r="L335" s="18"/>
      <c r="M335" s="19"/>
      <c r="N335" s="17"/>
      <c r="O335" s="15">
        <f t="shared" si="16"/>
        <v>0</v>
      </c>
      <c r="P335" s="78"/>
      <c r="Q335" s="78"/>
      <c r="R335" s="78"/>
      <c r="S335" s="88"/>
      <c r="T335" s="88"/>
    </row>
    <row r="336" spans="1:20" ht="12.75" customHeight="1" x14ac:dyDescent="0.2">
      <c r="A336" s="90"/>
      <c r="B336" s="125"/>
      <c r="C336" s="68"/>
      <c r="D336" s="90"/>
      <c r="E336" s="72"/>
      <c r="F336" s="75"/>
      <c r="G336" s="176"/>
      <c r="H336" s="79"/>
      <c r="I336" s="179"/>
      <c r="J336" s="79"/>
      <c r="K336" s="18"/>
      <c r="L336" s="18"/>
      <c r="M336" s="18"/>
      <c r="N336" s="17"/>
      <c r="O336" s="15">
        <f t="shared" si="16"/>
        <v>0</v>
      </c>
      <c r="P336" s="79"/>
      <c r="Q336" s="79"/>
      <c r="R336" s="79"/>
      <c r="S336" s="88"/>
      <c r="T336" s="88"/>
    </row>
    <row r="337" spans="1:20" ht="12.75" customHeight="1" x14ac:dyDescent="0.2">
      <c r="A337" s="90">
        <v>2</v>
      </c>
      <c r="B337" s="123" t="s">
        <v>405</v>
      </c>
      <c r="C337" s="123" t="s">
        <v>406</v>
      </c>
      <c r="D337" s="90" t="s">
        <v>30</v>
      </c>
      <c r="E337" s="72">
        <v>0.4</v>
      </c>
      <c r="F337" s="73">
        <f>H337+J337+R337</f>
        <v>20.918107599999999</v>
      </c>
      <c r="G337" s="82">
        <v>5.0199999999999996</v>
      </c>
      <c r="H337" s="77">
        <f>G337*$P$8/1000</f>
        <v>9.5547165999999972</v>
      </c>
      <c r="I337" s="111">
        <v>3.38</v>
      </c>
      <c r="J337" s="77">
        <f>I337*$P$9/1000</f>
        <v>11.363391</v>
      </c>
      <c r="K337" s="18"/>
      <c r="L337" s="18"/>
      <c r="M337" s="18"/>
      <c r="N337" s="17"/>
      <c r="O337" s="15">
        <f t="shared" si="16"/>
        <v>0</v>
      </c>
      <c r="P337" s="77">
        <f>E337*F337</f>
        <v>8.36724304</v>
      </c>
      <c r="Q337" s="77">
        <f>SUM(O337:O340)</f>
        <v>0</v>
      </c>
      <c r="R337" s="77">
        <f>Q337*1.02*1.05*$R$14</f>
        <v>0</v>
      </c>
      <c r="S337" s="88">
        <f>F337*$S$17</f>
        <v>24.401102928331731</v>
      </c>
      <c r="T337" s="88">
        <f>E337*S337</f>
        <v>9.760441171332694</v>
      </c>
    </row>
    <row r="338" spans="1:20" ht="12.75" customHeight="1" x14ac:dyDescent="0.2">
      <c r="A338" s="90"/>
      <c r="B338" s="124"/>
      <c r="C338" s="124"/>
      <c r="D338" s="90"/>
      <c r="E338" s="72"/>
      <c r="F338" s="74"/>
      <c r="G338" s="82"/>
      <c r="H338" s="78"/>
      <c r="I338" s="112"/>
      <c r="J338" s="78"/>
      <c r="K338" s="18"/>
      <c r="L338" s="18"/>
      <c r="M338" s="18"/>
      <c r="N338" s="17"/>
      <c r="O338" s="15">
        <f t="shared" si="16"/>
        <v>0</v>
      </c>
      <c r="P338" s="78"/>
      <c r="Q338" s="78"/>
      <c r="R338" s="78"/>
      <c r="S338" s="88"/>
      <c r="T338" s="88"/>
    </row>
    <row r="339" spans="1:20" ht="12.75" customHeight="1" x14ac:dyDescent="0.2">
      <c r="A339" s="90"/>
      <c r="B339" s="124"/>
      <c r="C339" s="124"/>
      <c r="D339" s="90"/>
      <c r="E339" s="72"/>
      <c r="F339" s="74"/>
      <c r="G339" s="82"/>
      <c r="H339" s="78"/>
      <c r="I339" s="112"/>
      <c r="J339" s="78"/>
      <c r="K339" s="18"/>
      <c r="L339" s="18"/>
      <c r="M339" s="19"/>
      <c r="N339" s="17"/>
      <c r="O339" s="15">
        <f t="shared" si="16"/>
        <v>0</v>
      </c>
      <c r="P339" s="78"/>
      <c r="Q339" s="78"/>
      <c r="R339" s="78"/>
      <c r="S339" s="88"/>
      <c r="T339" s="88"/>
    </row>
    <row r="340" spans="1:20" ht="12.75" customHeight="1" x14ac:dyDescent="0.2">
      <c r="A340" s="90"/>
      <c r="B340" s="125"/>
      <c r="C340" s="125"/>
      <c r="D340" s="90"/>
      <c r="E340" s="72"/>
      <c r="F340" s="75"/>
      <c r="G340" s="82"/>
      <c r="H340" s="79"/>
      <c r="I340" s="113"/>
      <c r="J340" s="79"/>
      <c r="K340" s="18"/>
      <c r="L340" s="18"/>
      <c r="M340" s="18"/>
      <c r="N340" s="17"/>
      <c r="O340" s="15">
        <f t="shared" si="16"/>
        <v>0</v>
      </c>
      <c r="P340" s="79"/>
      <c r="Q340" s="79"/>
      <c r="R340" s="79"/>
      <c r="S340" s="88"/>
      <c r="T340" s="88"/>
    </row>
    <row r="341" spans="1:20" ht="12.75" customHeight="1" x14ac:dyDescent="0.2">
      <c r="A341" s="90">
        <v>3</v>
      </c>
      <c r="B341" s="68" t="s">
        <v>435</v>
      </c>
      <c r="C341" s="68" t="s">
        <v>436</v>
      </c>
      <c r="D341" s="90" t="s">
        <v>51</v>
      </c>
      <c r="E341" s="72">
        <v>3.6</v>
      </c>
      <c r="F341" s="73">
        <f>H341+J341+R341</f>
        <v>1.9986915099999998</v>
      </c>
      <c r="G341" s="91">
        <v>0.877</v>
      </c>
      <c r="H341" s="77">
        <f>G341*$P$8/1000</f>
        <v>1.6692204099999999</v>
      </c>
      <c r="I341" s="117">
        <v>9.8000000000000004E-2</v>
      </c>
      <c r="J341" s="77">
        <f>I341*$P$9/1000</f>
        <v>0.32947109999999996</v>
      </c>
      <c r="K341" s="18"/>
      <c r="L341" s="18"/>
      <c r="M341" s="18"/>
      <c r="N341" s="50"/>
      <c r="O341" s="15">
        <f t="shared" si="16"/>
        <v>0</v>
      </c>
      <c r="P341" s="77">
        <f>E341*F341</f>
        <v>7.1952894359999995</v>
      </c>
      <c r="Q341" s="77">
        <f>SUM(O341:O344)</f>
        <v>0</v>
      </c>
      <c r="R341" s="77">
        <f>Q341*1.02*1.05*$R$14</f>
        <v>0</v>
      </c>
      <c r="S341" s="88">
        <f>F341*$S$17</f>
        <v>2.3314861071607051</v>
      </c>
      <c r="T341" s="88">
        <f>E341*S341</f>
        <v>8.3933499857785385</v>
      </c>
    </row>
    <row r="342" spans="1:20" ht="12.75" customHeight="1" x14ac:dyDescent="0.2">
      <c r="A342" s="90"/>
      <c r="B342" s="68"/>
      <c r="C342" s="68"/>
      <c r="D342" s="90"/>
      <c r="E342" s="72"/>
      <c r="F342" s="74"/>
      <c r="G342" s="91"/>
      <c r="H342" s="78"/>
      <c r="I342" s="118"/>
      <c r="J342" s="78"/>
      <c r="K342" s="18"/>
      <c r="L342" s="18"/>
      <c r="M342" s="18"/>
      <c r="N342" s="17"/>
      <c r="O342" s="15">
        <f t="shared" si="16"/>
        <v>0</v>
      </c>
      <c r="P342" s="78"/>
      <c r="Q342" s="78"/>
      <c r="R342" s="78"/>
      <c r="S342" s="88"/>
      <c r="T342" s="88"/>
    </row>
    <row r="343" spans="1:20" ht="12.75" customHeight="1" x14ac:dyDescent="0.2">
      <c r="A343" s="90"/>
      <c r="B343" s="68"/>
      <c r="C343" s="68"/>
      <c r="D343" s="90"/>
      <c r="E343" s="72"/>
      <c r="F343" s="74"/>
      <c r="G343" s="91"/>
      <c r="H343" s="78"/>
      <c r="I343" s="118"/>
      <c r="J343" s="78"/>
      <c r="K343" s="18"/>
      <c r="L343" s="18"/>
      <c r="M343" s="19"/>
      <c r="N343" s="17"/>
      <c r="O343" s="15">
        <f t="shared" si="16"/>
        <v>0</v>
      </c>
      <c r="P343" s="78"/>
      <c r="Q343" s="78"/>
      <c r="R343" s="78"/>
      <c r="S343" s="88"/>
      <c r="T343" s="88"/>
    </row>
    <row r="344" spans="1:20" ht="12.75" customHeight="1" x14ac:dyDescent="0.2">
      <c r="A344" s="90"/>
      <c r="B344" s="68"/>
      <c r="C344" s="68"/>
      <c r="D344" s="90"/>
      <c r="E344" s="72"/>
      <c r="F344" s="75"/>
      <c r="G344" s="91"/>
      <c r="H344" s="79"/>
      <c r="I344" s="119"/>
      <c r="J344" s="79"/>
      <c r="K344" s="18"/>
      <c r="L344" s="18"/>
      <c r="M344" s="18"/>
      <c r="N344" s="17"/>
      <c r="O344" s="15">
        <f t="shared" si="16"/>
        <v>0</v>
      </c>
      <c r="P344" s="79"/>
      <c r="Q344" s="79"/>
      <c r="R344" s="79"/>
      <c r="S344" s="88"/>
      <c r="T344" s="88"/>
    </row>
    <row r="345" spans="1:20" ht="12.75" customHeight="1" x14ac:dyDescent="0.2">
      <c r="A345" s="90">
        <v>4</v>
      </c>
      <c r="B345" s="68" t="s">
        <v>167</v>
      </c>
      <c r="C345" s="142" t="s">
        <v>168</v>
      </c>
      <c r="D345" s="95" t="s">
        <v>38</v>
      </c>
      <c r="E345" s="72">
        <v>14.7</v>
      </c>
      <c r="F345" s="73">
        <f>H345+J345+R345</f>
        <v>0.26646620000000004</v>
      </c>
      <c r="G345" s="91">
        <v>0.14000000000000001</v>
      </c>
      <c r="H345" s="77">
        <f>G345*$P$8/1000</f>
        <v>0.26646620000000004</v>
      </c>
      <c r="I345" s="92"/>
      <c r="J345" s="77">
        <f>I345*$P$9/1000</f>
        <v>0</v>
      </c>
      <c r="K345" s="18"/>
      <c r="L345" s="18"/>
      <c r="M345" s="18"/>
      <c r="N345" s="17"/>
      <c r="O345" s="15">
        <f t="shared" si="16"/>
        <v>0</v>
      </c>
      <c r="P345" s="77">
        <f>E345*F345</f>
        <v>3.9170531400000006</v>
      </c>
      <c r="Q345" s="77">
        <f>SUM(O345:O348)</f>
        <v>0</v>
      </c>
      <c r="R345" s="77">
        <f>Q345*1.02*1.05*$R$14</f>
        <v>0</v>
      </c>
      <c r="S345" s="88">
        <f>F345*$S$17</f>
        <v>0.31083448357065674</v>
      </c>
      <c r="T345" s="88">
        <f>E345*S345</f>
        <v>4.5692669084886539</v>
      </c>
    </row>
    <row r="346" spans="1:20" ht="12.75" customHeight="1" x14ac:dyDescent="0.2">
      <c r="A346" s="90"/>
      <c r="B346" s="68"/>
      <c r="C346" s="142"/>
      <c r="D346" s="95"/>
      <c r="E346" s="72"/>
      <c r="F346" s="74"/>
      <c r="G346" s="91"/>
      <c r="H346" s="78"/>
      <c r="I346" s="93"/>
      <c r="J346" s="78"/>
      <c r="K346" s="18"/>
      <c r="L346" s="18"/>
      <c r="M346" s="18"/>
      <c r="N346" s="17"/>
      <c r="O346" s="15">
        <f t="shared" si="16"/>
        <v>0</v>
      </c>
      <c r="P346" s="78"/>
      <c r="Q346" s="78"/>
      <c r="R346" s="78"/>
      <c r="S346" s="88"/>
      <c r="T346" s="88"/>
    </row>
    <row r="347" spans="1:20" ht="12.75" customHeight="1" x14ac:dyDescent="0.2">
      <c r="A347" s="90"/>
      <c r="B347" s="68"/>
      <c r="C347" s="142"/>
      <c r="D347" s="95"/>
      <c r="E347" s="72"/>
      <c r="F347" s="74"/>
      <c r="G347" s="91"/>
      <c r="H347" s="78"/>
      <c r="I347" s="93"/>
      <c r="J347" s="78"/>
      <c r="K347" s="18"/>
      <c r="L347" s="18"/>
      <c r="M347" s="19"/>
      <c r="N347" s="17"/>
      <c r="O347" s="15">
        <f t="shared" si="16"/>
        <v>0</v>
      </c>
      <c r="P347" s="78"/>
      <c r="Q347" s="78"/>
      <c r="R347" s="78"/>
      <c r="S347" s="88"/>
      <c r="T347" s="88"/>
    </row>
    <row r="348" spans="1:20" ht="12.75" customHeight="1" x14ac:dyDescent="0.2">
      <c r="A348" s="90"/>
      <c r="B348" s="68"/>
      <c r="C348" s="142"/>
      <c r="D348" s="95"/>
      <c r="E348" s="72"/>
      <c r="F348" s="75"/>
      <c r="G348" s="91"/>
      <c r="H348" s="79"/>
      <c r="I348" s="94"/>
      <c r="J348" s="79"/>
      <c r="K348" s="18"/>
      <c r="L348" s="18"/>
      <c r="M348" s="18"/>
      <c r="N348" s="17"/>
      <c r="O348" s="15">
        <f t="shared" si="16"/>
        <v>0</v>
      </c>
      <c r="P348" s="79"/>
      <c r="Q348" s="79"/>
      <c r="R348" s="79"/>
      <c r="S348" s="88"/>
      <c r="T348" s="88"/>
    </row>
    <row r="349" spans="1:20" ht="12.75" customHeight="1" x14ac:dyDescent="0.2">
      <c r="A349" s="90">
        <v>5</v>
      </c>
      <c r="B349" s="68" t="s">
        <v>167</v>
      </c>
      <c r="C349" s="151" t="s">
        <v>169</v>
      </c>
      <c r="D349" s="95" t="s">
        <v>38</v>
      </c>
      <c r="E349" s="72">
        <v>12.6</v>
      </c>
      <c r="F349" s="73">
        <f>H349+J349+R349</f>
        <v>0.26646620000000004</v>
      </c>
      <c r="G349" s="91">
        <v>0.14000000000000001</v>
      </c>
      <c r="H349" s="77">
        <f>G349*$P$8/1000</f>
        <v>0.26646620000000004</v>
      </c>
      <c r="I349" s="139"/>
      <c r="J349" s="77">
        <f>I349*$P$9/1000</f>
        <v>0</v>
      </c>
      <c r="K349" s="18"/>
      <c r="L349" s="18"/>
      <c r="M349" s="18"/>
      <c r="N349" s="50"/>
      <c r="O349" s="15">
        <f t="shared" si="16"/>
        <v>0</v>
      </c>
      <c r="P349" s="77">
        <f>E349*F349</f>
        <v>3.3574741200000005</v>
      </c>
      <c r="Q349" s="77">
        <f>SUM(O349:O352)</f>
        <v>0</v>
      </c>
      <c r="R349" s="77">
        <f>Q349*1.02*1.05*$R$14</f>
        <v>0</v>
      </c>
      <c r="S349" s="88">
        <f>F349*$S$17</f>
        <v>0.31083448357065674</v>
      </c>
      <c r="T349" s="88">
        <f>E349*S349</f>
        <v>3.9165144929902747</v>
      </c>
    </row>
    <row r="350" spans="1:20" ht="12.75" customHeight="1" x14ac:dyDescent="0.2">
      <c r="A350" s="90"/>
      <c r="B350" s="68"/>
      <c r="C350" s="151"/>
      <c r="D350" s="95"/>
      <c r="E350" s="72"/>
      <c r="F350" s="74"/>
      <c r="G350" s="91"/>
      <c r="H350" s="78"/>
      <c r="I350" s="140"/>
      <c r="J350" s="78"/>
      <c r="K350" s="18"/>
      <c r="L350" s="18"/>
      <c r="M350" s="18"/>
      <c r="N350" s="17"/>
      <c r="O350" s="15">
        <f t="shared" si="16"/>
        <v>0</v>
      </c>
      <c r="P350" s="78"/>
      <c r="Q350" s="78"/>
      <c r="R350" s="78"/>
      <c r="S350" s="88"/>
      <c r="T350" s="88"/>
    </row>
    <row r="351" spans="1:20" ht="12.75" customHeight="1" x14ac:dyDescent="0.2">
      <c r="A351" s="90"/>
      <c r="B351" s="68"/>
      <c r="C351" s="151"/>
      <c r="D351" s="95"/>
      <c r="E351" s="72"/>
      <c r="F351" s="74"/>
      <c r="G351" s="91"/>
      <c r="H351" s="78"/>
      <c r="I351" s="140"/>
      <c r="J351" s="78"/>
      <c r="K351" s="18"/>
      <c r="L351" s="18"/>
      <c r="M351" s="19"/>
      <c r="N351" s="17"/>
      <c r="O351" s="15">
        <f t="shared" si="16"/>
        <v>0</v>
      </c>
      <c r="P351" s="78"/>
      <c r="Q351" s="78"/>
      <c r="R351" s="78"/>
      <c r="S351" s="88"/>
      <c r="T351" s="88"/>
    </row>
    <row r="352" spans="1:20" ht="12.75" customHeight="1" x14ac:dyDescent="0.2">
      <c r="A352" s="90"/>
      <c r="B352" s="68"/>
      <c r="C352" s="151"/>
      <c r="D352" s="95"/>
      <c r="E352" s="72"/>
      <c r="F352" s="75"/>
      <c r="G352" s="91"/>
      <c r="H352" s="79"/>
      <c r="I352" s="141"/>
      <c r="J352" s="79"/>
      <c r="K352" s="18"/>
      <c r="L352" s="18"/>
      <c r="M352" s="18"/>
      <c r="N352" s="17"/>
      <c r="O352" s="15">
        <f t="shared" si="16"/>
        <v>0</v>
      </c>
      <c r="P352" s="79"/>
      <c r="Q352" s="79"/>
      <c r="R352" s="79"/>
      <c r="S352" s="88"/>
      <c r="T352" s="88"/>
    </row>
    <row r="353" spans="1:20" ht="12.75" customHeight="1" x14ac:dyDescent="0.2">
      <c r="A353" s="90">
        <v>6</v>
      </c>
      <c r="B353" s="68" t="s">
        <v>167</v>
      </c>
      <c r="C353" s="142" t="s">
        <v>170</v>
      </c>
      <c r="D353" s="95" t="s">
        <v>38</v>
      </c>
      <c r="E353" s="72">
        <v>6.7</v>
      </c>
      <c r="F353" s="73">
        <f>H353+J353+R353</f>
        <v>0.26646620000000004</v>
      </c>
      <c r="G353" s="91">
        <v>0.14000000000000001</v>
      </c>
      <c r="H353" s="77">
        <f>G353*$P$8/1000</f>
        <v>0.26646620000000004</v>
      </c>
      <c r="I353" s="139"/>
      <c r="J353" s="77">
        <f>I353*$P$9/1000</f>
        <v>0</v>
      </c>
      <c r="K353" s="18"/>
      <c r="L353" s="18"/>
      <c r="M353" s="18"/>
      <c r="N353" s="17"/>
      <c r="O353" s="15">
        <f t="shared" si="16"/>
        <v>0</v>
      </c>
      <c r="P353" s="77">
        <f>E353*F353</f>
        <v>1.7853235400000003</v>
      </c>
      <c r="Q353" s="77">
        <f>SUM(O353:O356)</f>
        <v>0</v>
      </c>
      <c r="R353" s="77">
        <f>Q353*1.02*1.05*$R$14</f>
        <v>0</v>
      </c>
      <c r="S353" s="88">
        <f>F353*$S$17</f>
        <v>0.31083448357065674</v>
      </c>
      <c r="T353" s="88">
        <f>E353*S353</f>
        <v>2.0825910399234</v>
      </c>
    </row>
    <row r="354" spans="1:20" ht="12.75" customHeight="1" x14ac:dyDescent="0.2">
      <c r="A354" s="90"/>
      <c r="B354" s="68"/>
      <c r="C354" s="142"/>
      <c r="D354" s="95"/>
      <c r="E354" s="72"/>
      <c r="F354" s="74"/>
      <c r="G354" s="91"/>
      <c r="H354" s="78"/>
      <c r="I354" s="140"/>
      <c r="J354" s="78"/>
      <c r="K354" s="18"/>
      <c r="L354" s="18"/>
      <c r="M354" s="18"/>
      <c r="N354" s="17"/>
      <c r="O354" s="15">
        <f t="shared" si="16"/>
        <v>0</v>
      </c>
      <c r="P354" s="78"/>
      <c r="Q354" s="78"/>
      <c r="R354" s="78"/>
      <c r="S354" s="88"/>
      <c r="T354" s="88"/>
    </row>
    <row r="355" spans="1:20" ht="12.75" customHeight="1" x14ac:dyDescent="0.2">
      <c r="A355" s="90"/>
      <c r="B355" s="68"/>
      <c r="C355" s="142"/>
      <c r="D355" s="95"/>
      <c r="E355" s="72"/>
      <c r="F355" s="74"/>
      <c r="G355" s="91"/>
      <c r="H355" s="78"/>
      <c r="I355" s="140"/>
      <c r="J355" s="78"/>
      <c r="K355" s="18"/>
      <c r="L355" s="18"/>
      <c r="M355" s="19"/>
      <c r="N355" s="17"/>
      <c r="O355" s="15">
        <f t="shared" si="16"/>
        <v>0</v>
      </c>
      <c r="P355" s="78"/>
      <c r="Q355" s="78"/>
      <c r="R355" s="78"/>
      <c r="S355" s="88"/>
      <c r="T355" s="88"/>
    </row>
    <row r="356" spans="1:20" ht="12.75" customHeight="1" x14ac:dyDescent="0.2">
      <c r="A356" s="90"/>
      <c r="B356" s="68"/>
      <c r="C356" s="142"/>
      <c r="D356" s="95"/>
      <c r="E356" s="72"/>
      <c r="F356" s="75"/>
      <c r="G356" s="91"/>
      <c r="H356" s="79"/>
      <c r="I356" s="141"/>
      <c r="J356" s="79"/>
      <c r="K356" s="18"/>
      <c r="L356" s="18"/>
      <c r="M356" s="18"/>
      <c r="N356" s="17"/>
      <c r="O356" s="15">
        <f t="shared" si="16"/>
        <v>0</v>
      </c>
      <c r="P356" s="79"/>
      <c r="Q356" s="79"/>
      <c r="R356" s="79"/>
      <c r="S356" s="88"/>
      <c r="T356" s="88"/>
    </row>
    <row r="357" spans="1:20" ht="12.75" customHeight="1" x14ac:dyDescent="0.2">
      <c r="A357" s="90">
        <v>7</v>
      </c>
      <c r="B357" s="145" t="s">
        <v>99</v>
      </c>
      <c r="C357" s="68" t="s">
        <v>100</v>
      </c>
      <c r="D357" s="148" t="s">
        <v>38</v>
      </c>
      <c r="E357" s="72">
        <v>6.7</v>
      </c>
      <c r="F357" s="73">
        <f>H357+J357+R357</f>
        <v>0.42798227999999994</v>
      </c>
      <c r="G357" s="91">
        <v>0.186</v>
      </c>
      <c r="H357" s="77">
        <f>G357*$P$8/1000</f>
        <v>0.35401937999999994</v>
      </c>
      <c r="I357" s="117">
        <v>2.1999999999999999E-2</v>
      </c>
      <c r="J357" s="77">
        <f>I357*$P$9/1000</f>
        <v>7.3962899999999984E-2</v>
      </c>
      <c r="K357" s="18"/>
      <c r="L357" s="18"/>
      <c r="M357" s="18"/>
      <c r="N357" s="50"/>
      <c r="O357" s="15">
        <f t="shared" si="16"/>
        <v>0</v>
      </c>
      <c r="P357" s="77">
        <f>E357*F357</f>
        <v>2.8674812759999995</v>
      </c>
      <c r="Q357" s="77">
        <f>SUM(O357:O360)</f>
        <v>0</v>
      </c>
      <c r="R357" s="77">
        <f>Q357*1.02*1.05*$R$14</f>
        <v>0</v>
      </c>
      <c r="S357" s="88">
        <f>F357*$S$17</f>
        <v>0.49924399785485801</v>
      </c>
      <c r="T357" s="88">
        <f>E357*S357</f>
        <v>3.3449347856275486</v>
      </c>
    </row>
    <row r="358" spans="1:20" ht="12.75" customHeight="1" x14ac:dyDescent="0.2">
      <c r="A358" s="90"/>
      <c r="B358" s="146"/>
      <c r="C358" s="68"/>
      <c r="D358" s="149"/>
      <c r="E358" s="72"/>
      <c r="F358" s="74"/>
      <c r="G358" s="91"/>
      <c r="H358" s="78"/>
      <c r="I358" s="118"/>
      <c r="J358" s="78"/>
      <c r="K358" s="18"/>
      <c r="L358" s="18"/>
      <c r="M358" s="18"/>
      <c r="N358" s="17"/>
      <c r="O358" s="15">
        <f t="shared" si="16"/>
        <v>0</v>
      </c>
      <c r="P358" s="78"/>
      <c r="Q358" s="78"/>
      <c r="R358" s="78"/>
      <c r="S358" s="88"/>
      <c r="T358" s="88"/>
    </row>
    <row r="359" spans="1:20" ht="12.75" customHeight="1" x14ac:dyDescent="0.2">
      <c r="A359" s="90"/>
      <c r="B359" s="146"/>
      <c r="C359" s="68"/>
      <c r="D359" s="149"/>
      <c r="E359" s="72"/>
      <c r="F359" s="74"/>
      <c r="G359" s="91"/>
      <c r="H359" s="78"/>
      <c r="I359" s="118"/>
      <c r="J359" s="78"/>
      <c r="K359" s="18"/>
      <c r="L359" s="18"/>
      <c r="M359" s="19"/>
      <c r="N359" s="17"/>
      <c r="O359" s="15">
        <f t="shared" si="16"/>
        <v>0</v>
      </c>
      <c r="P359" s="78"/>
      <c r="Q359" s="78"/>
      <c r="R359" s="78"/>
      <c r="S359" s="88"/>
      <c r="T359" s="88"/>
    </row>
    <row r="360" spans="1:20" ht="12.75" customHeight="1" x14ac:dyDescent="0.2">
      <c r="A360" s="90"/>
      <c r="B360" s="147"/>
      <c r="C360" s="68"/>
      <c r="D360" s="150"/>
      <c r="E360" s="72"/>
      <c r="F360" s="75"/>
      <c r="G360" s="91"/>
      <c r="H360" s="79"/>
      <c r="I360" s="119"/>
      <c r="J360" s="79"/>
      <c r="K360" s="18"/>
      <c r="L360" s="18"/>
      <c r="M360" s="18"/>
      <c r="N360" s="17"/>
      <c r="O360" s="15">
        <f t="shared" si="16"/>
        <v>0</v>
      </c>
      <c r="P360" s="79"/>
      <c r="Q360" s="79"/>
      <c r="R360" s="79"/>
      <c r="S360" s="88"/>
      <c r="T360" s="88"/>
    </row>
    <row r="361" spans="1:20" ht="12.75" customHeight="1" x14ac:dyDescent="0.2">
      <c r="A361" s="90">
        <v>8</v>
      </c>
      <c r="B361" s="123" t="s">
        <v>49</v>
      </c>
      <c r="C361" s="123" t="s">
        <v>67</v>
      </c>
      <c r="D361" s="95" t="s">
        <v>38</v>
      </c>
      <c r="E361" s="72">
        <v>6.7</v>
      </c>
      <c r="F361" s="73">
        <f>H361+J361+R361</f>
        <v>0.66288306499999994</v>
      </c>
      <c r="G361" s="76">
        <v>0.21049999999999999</v>
      </c>
      <c r="H361" s="77">
        <f>G361*$P$8/1000</f>
        <v>0.40065096499999997</v>
      </c>
      <c r="I361" s="105">
        <v>7.8E-2</v>
      </c>
      <c r="J361" s="77">
        <f>I361*$P$9/1000</f>
        <v>0.26223210000000002</v>
      </c>
      <c r="K361" s="18"/>
      <c r="L361" s="18"/>
      <c r="M361" s="18"/>
      <c r="N361" s="17"/>
      <c r="O361" s="15">
        <f t="shared" si="16"/>
        <v>0</v>
      </c>
      <c r="P361" s="77">
        <f>E361*F361</f>
        <v>4.4413165354999995</v>
      </c>
      <c r="Q361" s="77">
        <f>SUM(O361:O364)</f>
        <v>0</v>
      </c>
      <c r="R361" s="77">
        <f>Q361*1.02*1.05*$R$14</f>
        <v>0</v>
      </c>
      <c r="S361" s="88">
        <f>F361*$S$17</f>
        <v>0.77325722803495911</v>
      </c>
      <c r="T361" s="88">
        <f>E361*S361</f>
        <v>5.180823427834226</v>
      </c>
    </row>
    <row r="362" spans="1:20" ht="12.75" customHeight="1" x14ac:dyDescent="0.2">
      <c r="A362" s="90"/>
      <c r="B362" s="124"/>
      <c r="C362" s="124"/>
      <c r="D362" s="95"/>
      <c r="E362" s="72"/>
      <c r="F362" s="74"/>
      <c r="G362" s="76"/>
      <c r="H362" s="78"/>
      <c r="I362" s="106"/>
      <c r="J362" s="78"/>
      <c r="K362" s="18"/>
      <c r="L362" s="18"/>
      <c r="M362" s="18"/>
      <c r="N362" s="17"/>
      <c r="O362" s="15">
        <f t="shared" si="16"/>
        <v>0</v>
      </c>
      <c r="P362" s="78"/>
      <c r="Q362" s="78"/>
      <c r="R362" s="78"/>
      <c r="S362" s="88"/>
      <c r="T362" s="88"/>
    </row>
    <row r="363" spans="1:20" ht="12.75" customHeight="1" x14ac:dyDescent="0.2">
      <c r="A363" s="90"/>
      <c r="B363" s="124"/>
      <c r="C363" s="124"/>
      <c r="D363" s="95"/>
      <c r="E363" s="72"/>
      <c r="F363" s="74"/>
      <c r="G363" s="76"/>
      <c r="H363" s="78"/>
      <c r="I363" s="106"/>
      <c r="J363" s="78"/>
      <c r="K363" s="18"/>
      <c r="L363" s="18"/>
      <c r="M363" s="19"/>
      <c r="N363" s="17"/>
      <c r="O363" s="15">
        <f t="shared" si="16"/>
        <v>0</v>
      </c>
      <c r="P363" s="78"/>
      <c r="Q363" s="78"/>
      <c r="R363" s="78"/>
      <c r="S363" s="88"/>
      <c r="T363" s="88"/>
    </row>
    <row r="364" spans="1:20" ht="12.75" customHeight="1" x14ac:dyDescent="0.2">
      <c r="A364" s="90"/>
      <c r="B364" s="125"/>
      <c r="C364" s="125"/>
      <c r="D364" s="95"/>
      <c r="E364" s="72"/>
      <c r="F364" s="75"/>
      <c r="G364" s="76"/>
      <c r="H364" s="79"/>
      <c r="I364" s="107"/>
      <c r="J364" s="79"/>
      <c r="K364" s="18"/>
      <c r="L364" s="18"/>
      <c r="M364" s="18"/>
      <c r="N364" s="17"/>
      <c r="O364" s="15">
        <f t="shared" si="16"/>
        <v>0</v>
      </c>
      <c r="P364" s="79"/>
      <c r="Q364" s="79"/>
      <c r="R364" s="79"/>
      <c r="S364" s="88"/>
      <c r="T364" s="88"/>
    </row>
    <row r="365" spans="1:20" ht="12.75" customHeight="1" x14ac:dyDescent="0.2">
      <c r="A365" s="90">
        <v>9</v>
      </c>
      <c r="B365" s="68" t="s">
        <v>96</v>
      </c>
      <c r="C365" s="68" t="s">
        <v>166</v>
      </c>
      <c r="D365" s="155" t="s">
        <v>26</v>
      </c>
      <c r="E365" s="153">
        <v>1</v>
      </c>
      <c r="F365" s="73">
        <f>H365+J365+R365</f>
        <v>0.95290989999999987</v>
      </c>
      <c r="G365" s="91">
        <v>0.43</v>
      </c>
      <c r="H365" s="77">
        <f>G365*$P$8/1000</f>
        <v>0.81843189999999988</v>
      </c>
      <c r="I365" s="92">
        <v>0.04</v>
      </c>
      <c r="J365" s="77">
        <f>I365*$P$9/1000</f>
        <v>0.13447800000000001</v>
      </c>
      <c r="K365" s="18"/>
      <c r="L365" s="18"/>
      <c r="M365" s="18"/>
      <c r="N365" s="50"/>
      <c r="O365" s="15">
        <f t="shared" ref="O365:O584" si="17">M365*N365</f>
        <v>0</v>
      </c>
      <c r="P365" s="77">
        <f>E365*F365</f>
        <v>0.95290989999999987</v>
      </c>
      <c r="Q365" s="77">
        <f>SUM(O365:O368)</f>
        <v>0</v>
      </c>
      <c r="R365" s="77">
        <f>Q365*1.02*1.05*$R$14</f>
        <v>0</v>
      </c>
      <c r="S365" s="88">
        <f>F365*$S$17</f>
        <v>1.111575339220757</v>
      </c>
      <c r="T365" s="88">
        <f>E365*S365</f>
        <v>1.111575339220757</v>
      </c>
    </row>
    <row r="366" spans="1:20" ht="12.75" customHeight="1" x14ac:dyDescent="0.2">
      <c r="A366" s="90"/>
      <c r="B366" s="68"/>
      <c r="C366" s="68"/>
      <c r="D366" s="156"/>
      <c r="E366" s="153"/>
      <c r="F366" s="74"/>
      <c r="G366" s="91"/>
      <c r="H366" s="78"/>
      <c r="I366" s="93"/>
      <c r="J366" s="78"/>
      <c r="K366" s="18"/>
      <c r="L366" s="18"/>
      <c r="M366" s="18"/>
      <c r="N366" s="17"/>
      <c r="O366" s="15">
        <f t="shared" si="17"/>
        <v>0</v>
      </c>
      <c r="P366" s="78"/>
      <c r="Q366" s="78"/>
      <c r="R366" s="78"/>
      <c r="S366" s="88"/>
      <c r="T366" s="88"/>
    </row>
    <row r="367" spans="1:20" ht="12.75" customHeight="1" x14ac:dyDescent="0.2">
      <c r="A367" s="90"/>
      <c r="B367" s="68"/>
      <c r="C367" s="68"/>
      <c r="D367" s="156"/>
      <c r="E367" s="153"/>
      <c r="F367" s="74"/>
      <c r="G367" s="91"/>
      <c r="H367" s="78"/>
      <c r="I367" s="93"/>
      <c r="J367" s="78"/>
      <c r="K367" s="18"/>
      <c r="L367" s="18"/>
      <c r="M367" s="19"/>
      <c r="N367" s="17"/>
      <c r="O367" s="15">
        <f t="shared" si="17"/>
        <v>0</v>
      </c>
      <c r="P367" s="78"/>
      <c r="Q367" s="78"/>
      <c r="R367" s="78"/>
      <c r="S367" s="88"/>
      <c r="T367" s="88"/>
    </row>
    <row r="368" spans="1:20" ht="12.75" customHeight="1" x14ac:dyDescent="0.2">
      <c r="A368" s="90"/>
      <c r="B368" s="68"/>
      <c r="C368" s="68"/>
      <c r="D368" s="157"/>
      <c r="E368" s="153"/>
      <c r="F368" s="75"/>
      <c r="G368" s="91"/>
      <c r="H368" s="79"/>
      <c r="I368" s="94"/>
      <c r="J368" s="79"/>
      <c r="K368" s="18"/>
      <c r="L368" s="18"/>
      <c r="M368" s="18"/>
      <c r="N368" s="17"/>
      <c r="O368" s="15">
        <f t="shared" si="17"/>
        <v>0</v>
      </c>
      <c r="P368" s="79"/>
      <c r="Q368" s="79"/>
      <c r="R368" s="79"/>
      <c r="S368" s="88"/>
      <c r="T368" s="88"/>
    </row>
    <row r="369" spans="1:20" ht="12.75" customHeight="1" x14ac:dyDescent="0.2">
      <c r="A369" s="90">
        <v>10</v>
      </c>
      <c r="B369" s="151" t="s">
        <v>97</v>
      </c>
      <c r="C369" s="68" t="s">
        <v>98</v>
      </c>
      <c r="D369" s="152" t="s">
        <v>26</v>
      </c>
      <c r="E369" s="153">
        <v>1</v>
      </c>
      <c r="F369" s="73">
        <f>H369+J369+R369</f>
        <v>0.38749640000000002</v>
      </c>
      <c r="G369" s="154">
        <v>0.14000000000000001</v>
      </c>
      <c r="H369" s="77">
        <f>G369*$P$8/1000</f>
        <v>0.26646620000000004</v>
      </c>
      <c r="I369" s="154">
        <v>3.5999999999999997E-2</v>
      </c>
      <c r="J369" s="77">
        <f>I369*$P$9/1000</f>
        <v>0.12103019999999998</v>
      </c>
      <c r="K369" s="18"/>
      <c r="L369" s="18"/>
      <c r="M369" s="18"/>
      <c r="N369" s="17"/>
      <c r="O369" s="15">
        <f t="shared" ref="O369:O372" si="18">M369*N369</f>
        <v>0</v>
      </c>
      <c r="P369" s="77">
        <f>E369*F369</f>
        <v>0.38749640000000002</v>
      </c>
      <c r="Q369" s="77">
        <f>SUM(O369:O372)</f>
        <v>0</v>
      </c>
      <c r="R369" s="77">
        <f>Q369*1.02*1.05*$R$14</f>
        <v>0</v>
      </c>
      <c r="S369" s="88">
        <f>F369*$S$17</f>
        <v>0.45201696642759426</v>
      </c>
      <c r="T369" s="88">
        <f>E369*S369</f>
        <v>0.45201696642759426</v>
      </c>
    </row>
    <row r="370" spans="1:20" ht="12.75" customHeight="1" x14ac:dyDescent="0.2">
      <c r="A370" s="90"/>
      <c r="B370" s="151"/>
      <c r="C370" s="68"/>
      <c r="D370" s="152"/>
      <c r="E370" s="153"/>
      <c r="F370" s="74"/>
      <c r="G370" s="154"/>
      <c r="H370" s="78"/>
      <c r="I370" s="154"/>
      <c r="J370" s="78"/>
      <c r="K370" s="18"/>
      <c r="L370" s="18"/>
      <c r="M370" s="18"/>
      <c r="N370" s="17"/>
      <c r="O370" s="15">
        <f t="shared" si="18"/>
        <v>0</v>
      </c>
      <c r="P370" s="78"/>
      <c r="Q370" s="78"/>
      <c r="R370" s="78"/>
      <c r="S370" s="88"/>
      <c r="T370" s="88"/>
    </row>
    <row r="371" spans="1:20" ht="12.75" customHeight="1" x14ac:dyDescent="0.2">
      <c r="A371" s="90"/>
      <c r="B371" s="151"/>
      <c r="C371" s="68"/>
      <c r="D371" s="152"/>
      <c r="E371" s="153"/>
      <c r="F371" s="74"/>
      <c r="G371" s="154"/>
      <c r="H371" s="78"/>
      <c r="I371" s="154"/>
      <c r="J371" s="78"/>
      <c r="K371" s="18"/>
      <c r="L371" s="18"/>
      <c r="M371" s="19"/>
      <c r="N371" s="17"/>
      <c r="O371" s="15">
        <f t="shared" si="18"/>
        <v>0</v>
      </c>
      <c r="P371" s="78"/>
      <c r="Q371" s="78"/>
      <c r="R371" s="78"/>
      <c r="S371" s="88"/>
      <c r="T371" s="88"/>
    </row>
    <row r="372" spans="1:20" ht="12.75" customHeight="1" x14ac:dyDescent="0.2">
      <c r="A372" s="90"/>
      <c r="B372" s="151"/>
      <c r="C372" s="68"/>
      <c r="D372" s="152"/>
      <c r="E372" s="153"/>
      <c r="F372" s="75"/>
      <c r="G372" s="154"/>
      <c r="H372" s="79"/>
      <c r="I372" s="154"/>
      <c r="J372" s="79"/>
      <c r="K372" s="18"/>
      <c r="L372" s="18"/>
      <c r="M372" s="18"/>
      <c r="N372" s="17"/>
      <c r="O372" s="15">
        <f t="shared" si="18"/>
        <v>0</v>
      </c>
      <c r="P372" s="79"/>
      <c r="Q372" s="79"/>
      <c r="R372" s="79"/>
      <c r="S372" s="88"/>
      <c r="T372" s="88"/>
    </row>
    <row r="373" spans="1:20" ht="12.75" customHeight="1" x14ac:dyDescent="0.2">
      <c r="A373" s="90">
        <v>11</v>
      </c>
      <c r="B373" s="123" t="s">
        <v>171</v>
      </c>
      <c r="C373" s="123" t="s">
        <v>437</v>
      </c>
      <c r="D373" s="65" t="s">
        <v>27</v>
      </c>
      <c r="E373" s="114">
        <v>15.2</v>
      </c>
      <c r="F373" s="73">
        <f>H373+J373+R373</f>
        <v>2.442307</v>
      </c>
      <c r="G373" s="135">
        <v>0.4</v>
      </c>
      <c r="H373" s="77">
        <f>G373*$P$8/1000</f>
        <v>0.76133200000000001</v>
      </c>
      <c r="I373" s="135">
        <v>0.5</v>
      </c>
      <c r="J373" s="77">
        <f>I373*$P$9/1000</f>
        <v>1.6809749999999999</v>
      </c>
      <c r="K373" s="18"/>
      <c r="L373" s="18"/>
      <c r="M373" s="18"/>
      <c r="N373" s="17"/>
      <c r="O373" s="15">
        <f t="shared" si="17"/>
        <v>0</v>
      </c>
      <c r="P373" s="77">
        <f>E373*F373</f>
        <v>37.123066399999999</v>
      </c>
      <c r="Q373" s="77">
        <f>SUM(O373:O376)</f>
        <v>0</v>
      </c>
      <c r="R373" s="77">
        <f>Q373*1.02*1.05*$R$14</f>
        <v>0</v>
      </c>
      <c r="S373" s="88">
        <f>F373*$S$17</f>
        <v>2.8489663419450566</v>
      </c>
      <c r="T373" s="88">
        <f>E373*S373</f>
        <v>43.304288397564861</v>
      </c>
    </row>
    <row r="374" spans="1:20" ht="12.75" customHeight="1" x14ac:dyDescent="0.2">
      <c r="A374" s="90"/>
      <c r="B374" s="124"/>
      <c r="C374" s="124"/>
      <c r="D374" s="66"/>
      <c r="E374" s="115"/>
      <c r="F374" s="74"/>
      <c r="G374" s="135"/>
      <c r="H374" s="78"/>
      <c r="I374" s="135"/>
      <c r="J374" s="78"/>
      <c r="K374" s="18"/>
      <c r="L374" s="18"/>
      <c r="M374" s="18"/>
      <c r="N374" s="17"/>
      <c r="O374" s="15">
        <f t="shared" si="17"/>
        <v>0</v>
      </c>
      <c r="P374" s="78"/>
      <c r="Q374" s="78"/>
      <c r="R374" s="78"/>
      <c r="S374" s="88"/>
      <c r="T374" s="88"/>
    </row>
    <row r="375" spans="1:20" ht="12.75" customHeight="1" x14ac:dyDescent="0.2">
      <c r="A375" s="90"/>
      <c r="B375" s="124"/>
      <c r="C375" s="124"/>
      <c r="D375" s="66"/>
      <c r="E375" s="115"/>
      <c r="F375" s="74"/>
      <c r="G375" s="135"/>
      <c r="H375" s="78"/>
      <c r="I375" s="135"/>
      <c r="J375" s="78"/>
      <c r="K375" s="18"/>
      <c r="L375" s="18"/>
      <c r="M375" s="19"/>
      <c r="N375" s="17"/>
      <c r="O375" s="15">
        <f t="shared" si="17"/>
        <v>0</v>
      </c>
      <c r="P375" s="78"/>
      <c r="Q375" s="78"/>
      <c r="R375" s="78"/>
      <c r="S375" s="88"/>
      <c r="T375" s="88"/>
    </row>
    <row r="376" spans="1:20" ht="12.75" customHeight="1" x14ac:dyDescent="0.2">
      <c r="A376" s="90"/>
      <c r="B376" s="125"/>
      <c r="C376" s="125"/>
      <c r="D376" s="67"/>
      <c r="E376" s="116"/>
      <c r="F376" s="75"/>
      <c r="G376" s="135"/>
      <c r="H376" s="79"/>
      <c r="I376" s="135"/>
      <c r="J376" s="79"/>
      <c r="K376" s="18"/>
      <c r="L376" s="18"/>
      <c r="M376" s="18"/>
      <c r="N376" s="17"/>
      <c r="O376" s="15">
        <f t="shared" si="17"/>
        <v>0</v>
      </c>
      <c r="P376" s="79"/>
      <c r="Q376" s="79"/>
      <c r="R376" s="79"/>
      <c r="S376" s="88"/>
      <c r="T376" s="88"/>
    </row>
    <row r="377" spans="1:20" ht="12.75" customHeight="1" x14ac:dyDescent="0.2">
      <c r="A377" s="90"/>
      <c r="B377" s="98"/>
      <c r="C377" s="101" t="s">
        <v>28</v>
      </c>
      <c r="D377" s="65"/>
      <c r="E377" s="102"/>
      <c r="F377" s="73">
        <f>H377+J377+R377</f>
        <v>0</v>
      </c>
      <c r="G377" s="105"/>
      <c r="H377" s="77">
        <f>G377*$P$8/1000</f>
        <v>0</v>
      </c>
      <c r="I377" s="108"/>
      <c r="J377" s="77">
        <f>I377*$P$9/1000</f>
        <v>0</v>
      </c>
      <c r="K377" s="18"/>
      <c r="L377" s="17"/>
      <c r="M377" s="18"/>
      <c r="N377" s="17"/>
      <c r="O377" s="15">
        <f t="shared" si="17"/>
        <v>0</v>
      </c>
      <c r="P377" s="77">
        <f>E377*F377</f>
        <v>0</v>
      </c>
      <c r="Q377" s="77">
        <f>SUM(O377:O380)</f>
        <v>0</v>
      </c>
      <c r="R377" s="77">
        <f>Q377*1.02*1.05*$R$14</f>
        <v>0</v>
      </c>
      <c r="S377" s="88">
        <f>F377*$S$17</f>
        <v>0</v>
      </c>
      <c r="T377" s="88">
        <f>E377*S377</f>
        <v>0</v>
      </c>
    </row>
    <row r="378" spans="1:20" ht="12.75" customHeight="1" x14ac:dyDescent="0.2">
      <c r="A378" s="90"/>
      <c r="B378" s="99"/>
      <c r="C378" s="101"/>
      <c r="D378" s="66"/>
      <c r="E378" s="103"/>
      <c r="F378" s="74"/>
      <c r="G378" s="106"/>
      <c r="H378" s="78"/>
      <c r="I378" s="109"/>
      <c r="J378" s="78"/>
      <c r="K378" s="22"/>
      <c r="L378" s="22"/>
      <c r="M378" s="22"/>
      <c r="N378" s="34"/>
      <c r="O378" s="15">
        <f t="shared" si="17"/>
        <v>0</v>
      </c>
      <c r="P378" s="78"/>
      <c r="Q378" s="78"/>
      <c r="R378" s="78"/>
      <c r="S378" s="88"/>
      <c r="T378" s="88"/>
    </row>
    <row r="379" spans="1:20" ht="12.75" customHeight="1" x14ac:dyDescent="0.2">
      <c r="A379" s="90"/>
      <c r="B379" s="99"/>
      <c r="C379" s="101"/>
      <c r="D379" s="66"/>
      <c r="E379" s="103"/>
      <c r="F379" s="74"/>
      <c r="G379" s="106"/>
      <c r="H379" s="78"/>
      <c r="I379" s="109"/>
      <c r="J379" s="78"/>
      <c r="K379" s="22"/>
      <c r="L379" s="22"/>
      <c r="M379" s="22"/>
      <c r="N379" s="34"/>
      <c r="O379" s="15">
        <f t="shared" si="17"/>
        <v>0</v>
      </c>
      <c r="P379" s="78"/>
      <c r="Q379" s="78"/>
      <c r="R379" s="78"/>
      <c r="S379" s="88"/>
      <c r="T379" s="88"/>
    </row>
    <row r="380" spans="1:20" ht="12.75" customHeight="1" x14ac:dyDescent="0.2">
      <c r="A380" s="90"/>
      <c r="B380" s="100"/>
      <c r="C380" s="101"/>
      <c r="D380" s="67"/>
      <c r="E380" s="104"/>
      <c r="F380" s="75"/>
      <c r="G380" s="107"/>
      <c r="H380" s="79"/>
      <c r="I380" s="110"/>
      <c r="J380" s="79"/>
      <c r="K380" s="22"/>
      <c r="L380" s="22"/>
      <c r="M380" s="22"/>
      <c r="N380" s="34"/>
      <c r="O380" s="15">
        <f t="shared" si="17"/>
        <v>0</v>
      </c>
      <c r="P380" s="79"/>
      <c r="Q380" s="79"/>
      <c r="R380" s="79"/>
      <c r="S380" s="88"/>
      <c r="T380" s="88"/>
    </row>
    <row r="381" spans="1:20" ht="12.75" customHeight="1" x14ac:dyDescent="0.2">
      <c r="A381" s="90">
        <v>1</v>
      </c>
      <c r="B381" s="123" t="s">
        <v>88</v>
      </c>
      <c r="C381" s="123" t="s">
        <v>438</v>
      </c>
      <c r="D381" s="65" t="s">
        <v>30</v>
      </c>
      <c r="E381" s="72">
        <v>1.1000000000000001</v>
      </c>
      <c r="F381" s="73">
        <f>H381+J381+R381</f>
        <v>8.2210550713850008</v>
      </c>
      <c r="G381" s="91">
        <v>0.11</v>
      </c>
      <c r="H381" s="77">
        <f>G381*$P$8/1000</f>
        <v>0.20936630000000001</v>
      </c>
      <c r="I381" s="92">
        <v>0.76</v>
      </c>
      <c r="J381" s="77">
        <f>I381*$P$9/1000</f>
        <v>2.5550820000000001</v>
      </c>
      <c r="K381" s="18" t="s">
        <v>89</v>
      </c>
      <c r="L381" s="18" t="s">
        <v>32</v>
      </c>
      <c r="M381" s="18">
        <v>1.26</v>
      </c>
      <c r="N381" s="17">
        <v>3.8</v>
      </c>
      <c r="O381" s="15">
        <f t="shared" si="17"/>
        <v>4.7879999999999994</v>
      </c>
      <c r="P381" s="77">
        <f>E381*F381</f>
        <v>9.0431605785235014</v>
      </c>
      <c r="Q381" s="77">
        <f>SUM(O381:O384)</f>
        <v>4.7996899999999991</v>
      </c>
      <c r="R381" s="77">
        <f>Q381*1.02*1.05*$R$14</f>
        <v>5.4566067713850002</v>
      </c>
      <c r="S381" s="88">
        <f>F381*$S$17</f>
        <v>9.589911994541465</v>
      </c>
      <c r="T381" s="88">
        <f>E381*S381</f>
        <v>10.548903193995612</v>
      </c>
    </row>
    <row r="382" spans="1:20" ht="12.75" customHeight="1" x14ac:dyDescent="0.2">
      <c r="A382" s="90"/>
      <c r="B382" s="124"/>
      <c r="C382" s="124"/>
      <c r="D382" s="66"/>
      <c r="E382" s="72"/>
      <c r="F382" s="74"/>
      <c r="G382" s="91"/>
      <c r="H382" s="78"/>
      <c r="I382" s="93"/>
      <c r="J382" s="78"/>
      <c r="K382" s="30" t="s">
        <v>45</v>
      </c>
      <c r="L382" s="30" t="s">
        <v>32</v>
      </c>
      <c r="M382" s="18">
        <v>7.0000000000000007E-2</v>
      </c>
      <c r="N382" s="17">
        <v>0.16700000000000001</v>
      </c>
      <c r="O382" s="15">
        <f t="shared" si="17"/>
        <v>1.1690000000000002E-2</v>
      </c>
      <c r="P382" s="78"/>
      <c r="Q382" s="78"/>
      <c r="R382" s="78"/>
      <c r="S382" s="88"/>
      <c r="T382" s="88"/>
    </row>
    <row r="383" spans="1:20" ht="12.75" customHeight="1" x14ac:dyDescent="0.2">
      <c r="A383" s="90"/>
      <c r="B383" s="124"/>
      <c r="C383" s="124"/>
      <c r="D383" s="66"/>
      <c r="E383" s="72"/>
      <c r="F383" s="74"/>
      <c r="G383" s="91"/>
      <c r="H383" s="78"/>
      <c r="I383" s="93"/>
      <c r="J383" s="78"/>
      <c r="K383" s="31"/>
      <c r="L383" s="31"/>
      <c r="M383" s="20"/>
      <c r="N383" s="17"/>
      <c r="O383" s="15">
        <f t="shared" si="17"/>
        <v>0</v>
      </c>
      <c r="P383" s="78"/>
      <c r="Q383" s="78"/>
      <c r="R383" s="78"/>
      <c r="S383" s="88"/>
      <c r="T383" s="88"/>
    </row>
    <row r="384" spans="1:20" ht="12.75" customHeight="1" x14ac:dyDescent="0.2">
      <c r="A384" s="90"/>
      <c r="B384" s="125"/>
      <c r="C384" s="125"/>
      <c r="D384" s="67"/>
      <c r="E384" s="72"/>
      <c r="F384" s="75"/>
      <c r="G384" s="91"/>
      <c r="H384" s="79"/>
      <c r="I384" s="94"/>
      <c r="J384" s="79"/>
      <c r="K384" s="18"/>
      <c r="L384" s="31"/>
      <c r="M384" s="18"/>
      <c r="N384" s="17"/>
      <c r="O384" s="15">
        <f t="shared" si="17"/>
        <v>0</v>
      </c>
      <c r="P384" s="79"/>
      <c r="Q384" s="79"/>
      <c r="R384" s="79"/>
      <c r="S384" s="88"/>
      <c r="T384" s="88"/>
    </row>
    <row r="385" spans="1:20" ht="12.75" customHeight="1" x14ac:dyDescent="0.2">
      <c r="A385" s="90">
        <v>2</v>
      </c>
      <c r="B385" s="158" t="s">
        <v>439</v>
      </c>
      <c r="C385" s="68" t="s">
        <v>440</v>
      </c>
      <c r="D385" s="90" t="s">
        <v>32</v>
      </c>
      <c r="E385" s="96">
        <v>3.2</v>
      </c>
      <c r="F385" s="73">
        <f>H385+J385+R385</f>
        <v>56.086529339637401</v>
      </c>
      <c r="G385" s="182">
        <v>1.84</v>
      </c>
      <c r="H385" s="77">
        <f>G385*$P$8/1000</f>
        <v>3.5021271999999999</v>
      </c>
      <c r="I385" s="97">
        <v>0.82</v>
      </c>
      <c r="J385" s="77">
        <f>I385*$P$9/1000</f>
        <v>2.7567989999999996</v>
      </c>
      <c r="K385" s="18" t="s">
        <v>441</v>
      </c>
      <c r="L385" s="18" t="s">
        <v>32</v>
      </c>
      <c r="M385" s="18">
        <v>1.02</v>
      </c>
      <c r="N385" s="17">
        <v>37.07</v>
      </c>
      <c r="O385" s="15">
        <f t="shared" si="17"/>
        <v>37.811399999999999</v>
      </c>
      <c r="P385" s="77">
        <f>E385*F385</f>
        <v>179.47689388683969</v>
      </c>
      <c r="Q385" s="77">
        <f>SUM(O385:O388)</f>
        <v>43.828895599999996</v>
      </c>
      <c r="R385" s="77">
        <f>Q385*1.02*1.05*$R$14</f>
        <v>49.827603139637404</v>
      </c>
      <c r="S385" s="88">
        <f>F385*$S$17</f>
        <v>65.425286143445874</v>
      </c>
      <c r="T385" s="88">
        <f>E385*S385</f>
        <v>209.3609156590268</v>
      </c>
    </row>
    <row r="386" spans="1:20" ht="12.75" customHeight="1" x14ac:dyDescent="0.2">
      <c r="A386" s="90"/>
      <c r="B386" s="158"/>
      <c r="C386" s="68"/>
      <c r="D386" s="90"/>
      <c r="E386" s="96"/>
      <c r="F386" s="74"/>
      <c r="G386" s="182"/>
      <c r="H386" s="78"/>
      <c r="I386" s="97"/>
      <c r="J386" s="78"/>
      <c r="K386" s="31" t="s">
        <v>333</v>
      </c>
      <c r="L386" s="18" t="s">
        <v>32</v>
      </c>
      <c r="M386" s="18">
        <v>1.32E-2</v>
      </c>
      <c r="N386" s="17">
        <v>127.083</v>
      </c>
      <c r="O386" s="15">
        <f t="shared" si="17"/>
        <v>1.6774955999999999</v>
      </c>
      <c r="P386" s="78"/>
      <c r="Q386" s="78"/>
      <c r="R386" s="78"/>
      <c r="S386" s="88"/>
      <c r="T386" s="88"/>
    </row>
    <row r="387" spans="1:20" ht="12.75" customHeight="1" x14ac:dyDescent="0.2">
      <c r="A387" s="90"/>
      <c r="B387" s="158"/>
      <c r="C387" s="68"/>
      <c r="D387" s="90"/>
      <c r="E387" s="96"/>
      <c r="F387" s="74"/>
      <c r="G387" s="182"/>
      <c r="H387" s="78"/>
      <c r="I387" s="97"/>
      <c r="J387" s="78"/>
      <c r="K387" s="31" t="s">
        <v>334</v>
      </c>
      <c r="L387" s="18" t="s">
        <v>23</v>
      </c>
      <c r="M387" s="18">
        <v>1.24</v>
      </c>
      <c r="N387" s="17">
        <v>3.5</v>
      </c>
      <c r="O387" s="15">
        <f t="shared" si="17"/>
        <v>4.34</v>
      </c>
      <c r="P387" s="78"/>
      <c r="Q387" s="78"/>
      <c r="R387" s="78"/>
      <c r="S387" s="88"/>
      <c r="T387" s="88"/>
    </row>
    <row r="388" spans="1:20" ht="12.75" customHeight="1" x14ac:dyDescent="0.2">
      <c r="A388" s="90"/>
      <c r="B388" s="158"/>
      <c r="C388" s="68"/>
      <c r="D388" s="90"/>
      <c r="E388" s="96"/>
      <c r="F388" s="75"/>
      <c r="G388" s="182"/>
      <c r="H388" s="79"/>
      <c r="I388" s="97"/>
      <c r="J388" s="79"/>
      <c r="K388" s="31"/>
      <c r="L388" s="31"/>
      <c r="M388" s="31"/>
      <c r="N388" s="51"/>
      <c r="O388" s="15">
        <f t="shared" si="17"/>
        <v>0</v>
      </c>
      <c r="P388" s="79"/>
      <c r="Q388" s="79"/>
      <c r="R388" s="79"/>
      <c r="S388" s="88"/>
      <c r="T388" s="88"/>
    </row>
    <row r="389" spans="1:20" ht="12.75" customHeight="1" x14ac:dyDescent="0.2">
      <c r="A389" s="90">
        <v>3</v>
      </c>
      <c r="B389" s="68" t="s">
        <v>43</v>
      </c>
      <c r="C389" s="68" t="s">
        <v>442</v>
      </c>
      <c r="D389" s="90" t="s">
        <v>27</v>
      </c>
      <c r="E389" s="72">
        <v>0.1</v>
      </c>
      <c r="F389" s="73">
        <f>H389+J389+R389</f>
        <v>527.3798638185001</v>
      </c>
      <c r="G389" s="91"/>
      <c r="H389" s="77">
        <f>G389*$P$8/1000</f>
        <v>0</v>
      </c>
      <c r="I389" s="92"/>
      <c r="J389" s="77">
        <f>I389*$P$9/1000</f>
        <v>0</v>
      </c>
      <c r="K389" s="18" t="s">
        <v>335</v>
      </c>
      <c r="L389" s="18" t="s">
        <v>27</v>
      </c>
      <c r="M389" s="18">
        <v>1</v>
      </c>
      <c r="N389" s="33">
        <v>463.88900000000001</v>
      </c>
      <c r="O389" s="15">
        <f t="shared" si="17"/>
        <v>463.88900000000001</v>
      </c>
      <c r="P389" s="77">
        <f>E389*F389</f>
        <v>52.737986381850014</v>
      </c>
      <c r="Q389" s="77">
        <f>SUM(O389:O392)</f>
        <v>463.88900000000001</v>
      </c>
      <c r="R389" s="77">
        <f>Q389*1.02*1.05*$R$14</f>
        <v>527.3798638185001</v>
      </c>
      <c r="S389" s="88">
        <f>F389*$S$17</f>
        <v>615.19189906857503</v>
      </c>
      <c r="T389" s="88">
        <f>E389*S389</f>
        <v>61.519189906857505</v>
      </c>
    </row>
    <row r="390" spans="1:20" ht="12.75" customHeight="1" x14ac:dyDescent="0.2">
      <c r="A390" s="90"/>
      <c r="B390" s="68"/>
      <c r="C390" s="68"/>
      <c r="D390" s="90"/>
      <c r="E390" s="72"/>
      <c r="F390" s="74"/>
      <c r="G390" s="91"/>
      <c r="H390" s="78"/>
      <c r="I390" s="93"/>
      <c r="J390" s="78"/>
      <c r="K390" s="18"/>
      <c r="L390" s="18"/>
      <c r="M390" s="18"/>
      <c r="N390" s="17"/>
      <c r="O390" s="15">
        <f t="shared" si="17"/>
        <v>0</v>
      </c>
      <c r="P390" s="78"/>
      <c r="Q390" s="78"/>
      <c r="R390" s="78"/>
      <c r="S390" s="88"/>
      <c r="T390" s="88"/>
    </row>
    <row r="391" spans="1:20" ht="12.75" customHeight="1" x14ac:dyDescent="0.2">
      <c r="A391" s="90"/>
      <c r="B391" s="68"/>
      <c r="C391" s="68"/>
      <c r="D391" s="90"/>
      <c r="E391" s="72"/>
      <c r="F391" s="74"/>
      <c r="G391" s="91"/>
      <c r="H391" s="78"/>
      <c r="I391" s="93"/>
      <c r="J391" s="78"/>
      <c r="K391" s="18"/>
      <c r="L391" s="18"/>
      <c r="M391" s="38"/>
      <c r="N391" s="17"/>
      <c r="O391" s="15">
        <f t="shared" si="17"/>
        <v>0</v>
      </c>
      <c r="P391" s="78"/>
      <c r="Q391" s="78"/>
      <c r="R391" s="78"/>
      <c r="S391" s="88"/>
      <c r="T391" s="88"/>
    </row>
    <row r="392" spans="1:20" ht="12.75" customHeight="1" x14ac:dyDescent="0.2">
      <c r="A392" s="90"/>
      <c r="B392" s="68"/>
      <c r="C392" s="68"/>
      <c r="D392" s="90"/>
      <c r="E392" s="72"/>
      <c r="F392" s="75"/>
      <c r="G392" s="91"/>
      <c r="H392" s="79"/>
      <c r="I392" s="94"/>
      <c r="J392" s="79"/>
      <c r="K392" s="18"/>
      <c r="L392" s="18"/>
      <c r="M392" s="18"/>
      <c r="N392" s="17"/>
      <c r="O392" s="15">
        <f t="shared" si="17"/>
        <v>0</v>
      </c>
      <c r="P392" s="79"/>
      <c r="Q392" s="79"/>
      <c r="R392" s="79"/>
      <c r="S392" s="88"/>
      <c r="T392" s="88"/>
    </row>
    <row r="393" spans="1:20" ht="12.75" customHeight="1" x14ac:dyDescent="0.2">
      <c r="A393" s="90">
        <v>4</v>
      </c>
      <c r="B393" s="68" t="s">
        <v>43</v>
      </c>
      <c r="C393" s="68" t="s">
        <v>321</v>
      </c>
      <c r="D393" s="90" t="s">
        <v>27</v>
      </c>
      <c r="E393" s="86">
        <v>0.05</v>
      </c>
      <c r="F393" s="73">
        <f>H393+J393+R393</f>
        <v>540.01158750000013</v>
      </c>
      <c r="G393" s="91"/>
      <c r="H393" s="77">
        <f>G393*$P$8/1000</f>
        <v>0</v>
      </c>
      <c r="I393" s="92"/>
      <c r="J393" s="77">
        <f>I393*$P$9/1000</f>
        <v>0</v>
      </c>
      <c r="K393" s="18" t="s">
        <v>335</v>
      </c>
      <c r="L393" s="18" t="s">
        <v>27</v>
      </c>
      <c r="M393" s="18">
        <v>1</v>
      </c>
      <c r="N393" s="33">
        <v>475</v>
      </c>
      <c r="O393" s="15">
        <f t="shared" si="17"/>
        <v>475</v>
      </c>
      <c r="P393" s="77">
        <f>E393*F393</f>
        <v>27.000579375000008</v>
      </c>
      <c r="Q393" s="77">
        <f>SUM(O393:O396)</f>
        <v>475</v>
      </c>
      <c r="R393" s="77">
        <f>Q393*1.02*1.05*$R$14</f>
        <v>540.01158750000013</v>
      </c>
      <c r="S393" s="88">
        <f>F393*$S$17</f>
        <v>629.92688349491618</v>
      </c>
      <c r="T393" s="88">
        <f>E393*S393</f>
        <v>31.496344174745811</v>
      </c>
    </row>
    <row r="394" spans="1:20" ht="12.75" customHeight="1" x14ac:dyDescent="0.2">
      <c r="A394" s="90"/>
      <c r="B394" s="68"/>
      <c r="C394" s="68"/>
      <c r="D394" s="90"/>
      <c r="E394" s="86"/>
      <c r="F394" s="74"/>
      <c r="G394" s="91"/>
      <c r="H394" s="78"/>
      <c r="I394" s="93"/>
      <c r="J394" s="78"/>
      <c r="K394" s="18"/>
      <c r="L394" s="18"/>
      <c r="M394" s="18"/>
      <c r="N394" s="17"/>
      <c r="O394" s="15">
        <f t="shared" si="17"/>
        <v>0</v>
      </c>
      <c r="P394" s="78"/>
      <c r="Q394" s="78"/>
      <c r="R394" s="78"/>
      <c r="S394" s="88"/>
      <c r="T394" s="88"/>
    </row>
    <row r="395" spans="1:20" ht="12.75" customHeight="1" x14ac:dyDescent="0.2">
      <c r="A395" s="90"/>
      <c r="B395" s="68"/>
      <c r="C395" s="68"/>
      <c r="D395" s="90"/>
      <c r="E395" s="86"/>
      <c r="F395" s="74"/>
      <c r="G395" s="91"/>
      <c r="H395" s="78"/>
      <c r="I395" s="93"/>
      <c r="J395" s="78"/>
      <c r="K395" s="18"/>
      <c r="L395" s="18"/>
      <c r="M395" s="38"/>
      <c r="N395" s="17"/>
      <c r="O395" s="15">
        <f t="shared" si="17"/>
        <v>0</v>
      </c>
      <c r="P395" s="78"/>
      <c r="Q395" s="78"/>
      <c r="R395" s="78"/>
      <c r="S395" s="88"/>
      <c r="T395" s="88"/>
    </row>
    <row r="396" spans="1:20" ht="12.75" customHeight="1" x14ac:dyDescent="0.2">
      <c r="A396" s="90"/>
      <c r="B396" s="68"/>
      <c r="C396" s="68"/>
      <c r="D396" s="90"/>
      <c r="E396" s="86"/>
      <c r="F396" s="75"/>
      <c r="G396" s="91"/>
      <c r="H396" s="79"/>
      <c r="I396" s="94"/>
      <c r="J396" s="79"/>
      <c r="K396" s="18"/>
      <c r="L396" s="18"/>
      <c r="M396" s="18"/>
      <c r="N396" s="17"/>
      <c r="O396" s="15">
        <f t="shared" si="17"/>
        <v>0</v>
      </c>
      <c r="P396" s="79"/>
      <c r="Q396" s="79"/>
      <c r="R396" s="79"/>
      <c r="S396" s="88"/>
      <c r="T396" s="88"/>
    </row>
    <row r="397" spans="1:20" ht="12.75" customHeight="1" x14ac:dyDescent="0.2">
      <c r="A397" s="90">
        <v>5</v>
      </c>
      <c r="B397" s="68" t="s">
        <v>443</v>
      </c>
      <c r="C397" s="68" t="s">
        <v>444</v>
      </c>
      <c r="D397" s="151" t="s">
        <v>23</v>
      </c>
      <c r="E397" s="72">
        <v>5.6</v>
      </c>
      <c r="F397" s="73">
        <f>H397+J397+R397</f>
        <v>18.405510023890002</v>
      </c>
      <c r="G397" s="97">
        <v>3.16</v>
      </c>
      <c r="H397" s="77">
        <f>G397*$P$8/1000</f>
        <v>6.0145227999999999</v>
      </c>
      <c r="I397" s="82">
        <v>0.22</v>
      </c>
      <c r="J397" s="77">
        <f>I397*$P$9/1000</f>
        <v>0.73962899999999998</v>
      </c>
      <c r="K397" s="18" t="s">
        <v>445</v>
      </c>
      <c r="L397" s="18" t="s">
        <v>23</v>
      </c>
      <c r="M397" s="18">
        <v>0.98</v>
      </c>
      <c r="N397" s="17">
        <v>9.1669999999999998</v>
      </c>
      <c r="O397" s="15">
        <f t="shared" si="17"/>
        <v>8.9836600000000004</v>
      </c>
      <c r="P397" s="77">
        <f>E397*F397</f>
        <v>103.07085613378401</v>
      </c>
      <c r="Q397" s="77">
        <f>SUM(O397:O400)</f>
        <v>10.248660000000001</v>
      </c>
      <c r="R397" s="77">
        <f>Q397*1.02*1.05*$R$14</f>
        <v>11.651358223890002</v>
      </c>
      <c r="S397" s="88">
        <f>F397*$S$17</f>
        <v>21.47014219113116</v>
      </c>
      <c r="T397" s="88">
        <f>E397*S397</f>
        <v>120.23279627033449</v>
      </c>
    </row>
    <row r="398" spans="1:20" ht="12.75" customHeight="1" x14ac:dyDescent="0.2">
      <c r="A398" s="90"/>
      <c r="B398" s="68"/>
      <c r="C398" s="68"/>
      <c r="D398" s="151"/>
      <c r="E398" s="72"/>
      <c r="F398" s="74"/>
      <c r="G398" s="97"/>
      <c r="H398" s="78"/>
      <c r="I398" s="82"/>
      <c r="J398" s="78"/>
      <c r="K398" s="18" t="s">
        <v>446</v>
      </c>
      <c r="L398" s="17" t="s">
        <v>32</v>
      </c>
      <c r="M398" s="18">
        <v>0.02</v>
      </c>
      <c r="N398" s="17">
        <v>1.25</v>
      </c>
      <c r="O398" s="15">
        <f t="shared" si="17"/>
        <v>2.5000000000000001E-2</v>
      </c>
      <c r="P398" s="78"/>
      <c r="Q398" s="78"/>
      <c r="R398" s="78"/>
      <c r="S398" s="88"/>
      <c r="T398" s="88"/>
    </row>
    <row r="399" spans="1:20" ht="12.75" customHeight="1" x14ac:dyDescent="0.2">
      <c r="A399" s="90"/>
      <c r="B399" s="68"/>
      <c r="C399" s="68"/>
      <c r="D399" s="151"/>
      <c r="E399" s="72"/>
      <c r="F399" s="74"/>
      <c r="G399" s="97"/>
      <c r="H399" s="78"/>
      <c r="I399" s="82"/>
      <c r="J399" s="78"/>
      <c r="K399" s="18" t="s">
        <v>44</v>
      </c>
      <c r="L399" s="18" t="s">
        <v>32</v>
      </c>
      <c r="M399" s="20">
        <v>0.04</v>
      </c>
      <c r="N399" s="17">
        <v>31</v>
      </c>
      <c r="O399" s="15">
        <f t="shared" si="17"/>
        <v>1.24</v>
      </c>
      <c r="P399" s="78"/>
      <c r="Q399" s="78"/>
      <c r="R399" s="78"/>
      <c r="S399" s="88"/>
      <c r="T399" s="88"/>
    </row>
    <row r="400" spans="1:20" ht="12.75" customHeight="1" x14ac:dyDescent="0.2">
      <c r="A400" s="90"/>
      <c r="B400" s="68"/>
      <c r="C400" s="68"/>
      <c r="D400" s="151"/>
      <c r="E400" s="72"/>
      <c r="F400" s="75"/>
      <c r="G400" s="97"/>
      <c r="H400" s="79"/>
      <c r="I400" s="82"/>
      <c r="J400" s="79"/>
      <c r="K400" s="18"/>
      <c r="L400" s="18"/>
      <c r="M400" s="18"/>
      <c r="N400" s="17"/>
      <c r="O400" s="15">
        <f t="shared" si="17"/>
        <v>0</v>
      </c>
      <c r="P400" s="79"/>
      <c r="Q400" s="79"/>
      <c r="R400" s="79"/>
      <c r="S400" s="88"/>
      <c r="T400" s="88"/>
    </row>
    <row r="401" spans="1:20" ht="12.75" customHeight="1" x14ac:dyDescent="0.2">
      <c r="A401" s="90">
        <v>6</v>
      </c>
      <c r="B401" s="68" t="s">
        <v>447</v>
      </c>
      <c r="C401" s="68" t="s">
        <v>448</v>
      </c>
      <c r="D401" s="90" t="s">
        <v>30</v>
      </c>
      <c r="E401" s="72">
        <v>10.6</v>
      </c>
      <c r="F401" s="73">
        <f>H401+J401+R401</f>
        <v>25.080248905940003</v>
      </c>
      <c r="G401" s="91">
        <v>2.9</v>
      </c>
      <c r="H401" s="77">
        <f>G401*$P$8/1000</f>
        <v>5.5196569999999996</v>
      </c>
      <c r="I401" s="92">
        <v>0.95</v>
      </c>
      <c r="J401" s="77">
        <f>I401*$P$9/1000</f>
        <v>3.1938524999999993</v>
      </c>
      <c r="K401" s="18" t="s">
        <v>449</v>
      </c>
      <c r="L401" s="18" t="s">
        <v>32</v>
      </c>
      <c r="M401" s="18">
        <v>0.92</v>
      </c>
      <c r="N401" s="33">
        <v>9.5830000000000002</v>
      </c>
      <c r="O401" s="15">
        <f t="shared" si="17"/>
        <v>8.8163600000000013</v>
      </c>
      <c r="P401" s="77">
        <f>E401*F401</f>
        <v>265.85063840296402</v>
      </c>
      <c r="Q401" s="77">
        <f>SUM(O401:O404)</f>
        <v>14.396360000000001</v>
      </c>
      <c r="R401" s="77">
        <f>Q401*1.02*1.05*$R$14</f>
        <v>16.366739405940006</v>
      </c>
      <c r="S401" s="88">
        <f>F401*$S$17</f>
        <v>29.256266710379734</v>
      </c>
      <c r="T401" s="88">
        <f>E401*S401</f>
        <v>310.11642713002516</v>
      </c>
    </row>
    <row r="402" spans="1:20" ht="12.75" customHeight="1" x14ac:dyDescent="0.2">
      <c r="A402" s="90"/>
      <c r="B402" s="68"/>
      <c r="C402" s="68"/>
      <c r="D402" s="90"/>
      <c r="E402" s="72"/>
      <c r="F402" s="74"/>
      <c r="G402" s="91"/>
      <c r="H402" s="78"/>
      <c r="I402" s="93"/>
      <c r="J402" s="78"/>
      <c r="K402" s="18" t="s">
        <v>44</v>
      </c>
      <c r="L402" s="18" t="s">
        <v>32</v>
      </c>
      <c r="M402" s="18">
        <v>0.18</v>
      </c>
      <c r="N402" s="33">
        <v>31</v>
      </c>
      <c r="O402" s="15">
        <f t="shared" si="17"/>
        <v>5.58</v>
      </c>
      <c r="P402" s="78"/>
      <c r="Q402" s="78"/>
      <c r="R402" s="78"/>
      <c r="S402" s="88"/>
      <c r="T402" s="88"/>
    </row>
    <row r="403" spans="1:20" ht="12.75" customHeight="1" x14ac:dyDescent="0.2">
      <c r="A403" s="90"/>
      <c r="B403" s="68"/>
      <c r="C403" s="68"/>
      <c r="D403" s="90"/>
      <c r="E403" s="72"/>
      <c r="F403" s="74"/>
      <c r="G403" s="91"/>
      <c r="H403" s="78"/>
      <c r="I403" s="93"/>
      <c r="J403" s="78"/>
      <c r="K403" s="18"/>
      <c r="L403" s="18"/>
      <c r="M403" s="38"/>
      <c r="N403" s="17"/>
      <c r="O403" s="15">
        <f t="shared" si="17"/>
        <v>0</v>
      </c>
      <c r="P403" s="78"/>
      <c r="Q403" s="78"/>
      <c r="R403" s="78"/>
      <c r="S403" s="88"/>
      <c r="T403" s="88"/>
    </row>
    <row r="404" spans="1:20" ht="12.75" customHeight="1" x14ac:dyDescent="0.2">
      <c r="A404" s="90"/>
      <c r="B404" s="68"/>
      <c r="C404" s="68"/>
      <c r="D404" s="90"/>
      <c r="E404" s="72"/>
      <c r="F404" s="75"/>
      <c r="G404" s="91"/>
      <c r="H404" s="79"/>
      <c r="I404" s="94"/>
      <c r="J404" s="79"/>
      <c r="K404" s="18"/>
      <c r="L404" s="18"/>
      <c r="M404" s="18"/>
      <c r="N404" s="17"/>
      <c r="O404" s="15">
        <f t="shared" si="17"/>
        <v>0</v>
      </c>
      <c r="P404" s="79"/>
      <c r="Q404" s="79"/>
      <c r="R404" s="79"/>
      <c r="S404" s="88"/>
      <c r="T404" s="88"/>
    </row>
    <row r="405" spans="1:20" ht="12.75" customHeight="1" x14ac:dyDescent="0.2">
      <c r="A405" s="90">
        <v>7</v>
      </c>
      <c r="B405" s="158" t="s">
        <v>450</v>
      </c>
      <c r="C405" s="158" t="s">
        <v>451</v>
      </c>
      <c r="D405" s="152" t="s">
        <v>30</v>
      </c>
      <c r="E405" s="96">
        <v>1.9</v>
      </c>
      <c r="F405" s="73">
        <f>H405+J405+R405</f>
        <v>80.100464782948507</v>
      </c>
      <c r="G405" s="182">
        <v>8.76</v>
      </c>
      <c r="H405" s="77">
        <f>G405*$P$8/1000</f>
        <v>16.673170800000001</v>
      </c>
      <c r="I405" s="182">
        <v>1.21</v>
      </c>
      <c r="J405" s="77">
        <f>I405*$P$9/1000</f>
        <v>4.0679594999999997</v>
      </c>
      <c r="K405" s="31" t="s">
        <v>441</v>
      </c>
      <c r="L405" s="31" t="s">
        <v>32</v>
      </c>
      <c r="M405" s="51">
        <v>1</v>
      </c>
      <c r="N405" s="17">
        <v>37.07</v>
      </c>
      <c r="O405" s="15">
        <f t="shared" si="17"/>
        <v>37.07</v>
      </c>
      <c r="P405" s="77">
        <f>E405*F405</f>
        <v>152.19088308760215</v>
      </c>
      <c r="Q405" s="77">
        <f>SUM(O405:O408)</f>
        <v>52.213108999999996</v>
      </c>
      <c r="R405" s="77">
        <f>Q405*1.02*1.05*$R$14</f>
        <v>59.359334482948512</v>
      </c>
      <c r="S405" s="88">
        <f>F405*$S$17</f>
        <v>93.4376915517892</v>
      </c>
      <c r="T405" s="88">
        <f>E405*S405</f>
        <v>177.53161394839947</v>
      </c>
    </row>
    <row r="406" spans="1:20" ht="12.75" customHeight="1" x14ac:dyDescent="0.25">
      <c r="A406" s="90"/>
      <c r="B406" s="158"/>
      <c r="C406" s="158"/>
      <c r="D406" s="152"/>
      <c r="E406" s="96"/>
      <c r="F406" s="74"/>
      <c r="G406" s="182"/>
      <c r="H406" s="78"/>
      <c r="I406" s="182"/>
      <c r="J406" s="78"/>
      <c r="K406" s="31" t="s">
        <v>334</v>
      </c>
      <c r="L406" s="31" t="s">
        <v>412</v>
      </c>
      <c r="M406" s="31">
        <v>2.46</v>
      </c>
      <c r="N406" s="17">
        <v>3.5</v>
      </c>
      <c r="O406" s="15">
        <f t="shared" si="17"/>
        <v>8.61</v>
      </c>
      <c r="P406" s="78"/>
      <c r="Q406" s="78"/>
      <c r="R406" s="78"/>
      <c r="S406" s="88"/>
      <c r="T406" s="88"/>
    </row>
    <row r="407" spans="1:20" ht="12.75" customHeight="1" x14ac:dyDescent="0.2">
      <c r="A407" s="90"/>
      <c r="B407" s="158"/>
      <c r="C407" s="158"/>
      <c r="D407" s="152"/>
      <c r="E407" s="96"/>
      <c r="F407" s="74"/>
      <c r="G407" s="182"/>
      <c r="H407" s="78"/>
      <c r="I407" s="182"/>
      <c r="J407" s="78"/>
      <c r="K407" s="31" t="s">
        <v>333</v>
      </c>
      <c r="L407" s="31" t="s">
        <v>32</v>
      </c>
      <c r="M407" s="40">
        <v>2.3E-2</v>
      </c>
      <c r="N407" s="17">
        <v>127.083</v>
      </c>
      <c r="O407" s="15">
        <f t="shared" si="17"/>
        <v>2.9229089999999998</v>
      </c>
      <c r="P407" s="78"/>
      <c r="Q407" s="78"/>
      <c r="R407" s="78"/>
      <c r="S407" s="88"/>
      <c r="T407" s="88"/>
    </row>
    <row r="408" spans="1:20" ht="12.75" customHeight="1" x14ac:dyDescent="0.2">
      <c r="A408" s="90"/>
      <c r="B408" s="158"/>
      <c r="C408" s="158"/>
      <c r="D408" s="152"/>
      <c r="E408" s="96"/>
      <c r="F408" s="75"/>
      <c r="G408" s="182"/>
      <c r="H408" s="79"/>
      <c r="I408" s="182"/>
      <c r="J408" s="79"/>
      <c r="K408" s="18" t="s">
        <v>50</v>
      </c>
      <c r="L408" s="18" t="s">
        <v>29</v>
      </c>
      <c r="M408" s="18">
        <v>3.3</v>
      </c>
      <c r="N408" s="34">
        <v>1.0940000000000001</v>
      </c>
      <c r="O408" s="15">
        <f t="shared" si="17"/>
        <v>3.6102000000000003</v>
      </c>
      <c r="P408" s="79"/>
      <c r="Q408" s="79"/>
      <c r="R408" s="79"/>
      <c r="S408" s="88"/>
      <c r="T408" s="88"/>
    </row>
    <row r="409" spans="1:20" ht="12.75" customHeight="1" x14ac:dyDescent="0.2">
      <c r="A409" s="90">
        <v>8</v>
      </c>
      <c r="B409" s="68" t="s">
        <v>43</v>
      </c>
      <c r="C409" s="68" t="s">
        <v>452</v>
      </c>
      <c r="D409" s="90" t="s">
        <v>27</v>
      </c>
      <c r="E409" s="86">
        <v>7.0000000000000007E-2</v>
      </c>
      <c r="F409" s="73">
        <f>H409+J409+R409</f>
        <v>527.3798638185001</v>
      </c>
      <c r="G409" s="91"/>
      <c r="H409" s="77">
        <f>G409*$P$8/1000</f>
        <v>0</v>
      </c>
      <c r="I409" s="92"/>
      <c r="J409" s="77">
        <f>I409*$P$9/1000</f>
        <v>0</v>
      </c>
      <c r="K409" s="18" t="s">
        <v>335</v>
      </c>
      <c r="L409" s="18" t="s">
        <v>27</v>
      </c>
      <c r="M409" s="18">
        <v>1</v>
      </c>
      <c r="N409" s="33">
        <v>463.88900000000001</v>
      </c>
      <c r="O409" s="15">
        <f t="shared" si="17"/>
        <v>463.88900000000001</v>
      </c>
      <c r="P409" s="77">
        <f>E409*F409</f>
        <v>36.916590467295009</v>
      </c>
      <c r="Q409" s="77">
        <f>SUM(O409:O412)</f>
        <v>463.88900000000001</v>
      </c>
      <c r="R409" s="77">
        <f>Q409*1.02*1.05*$R$14</f>
        <v>527.3798638185001</v>
      </c>
      <c r="S409" s="88">
        <f>F409*$S$17</f>
        <v>615.19189906857503</v>
      </c>
      <c r="T409" s="88">
        <f>E409*S409</f>
        <v>43.063432934800254</v>
      </c>
    </row>
    <row r="410" spans="1:20" ht="12.75" customHeight="1" x14ac:dyDescent="0.2">
      <c r="A410" s="90"/>
      <c r="B410" s="68"/>
      <c r="C410" s="68"/>
      <c r="D410" s="90"/>
      <c r="E410" s="86"/>
      <c r="F410" s="74"/>
      <c r="G410" s="91"/>
      <c r="H410" s="78"/>
      <c r="I410" s="93"/>
      <c r="J410" s="78"/>
      <c r="K410" s="18"/>
      <c r="L410" s="18"/>
      <c r="M410" s="18"/>
      <c r="N410" s="17"/>
      <c r="O410" s="15">
        <f t="shared" si="17"/>
        <v>0</v>
      </c>
      <c r="P410" s="78"/>
      <c r="Q410" s="78"/>
      <c r="R410" s="78"/>
      <c r="S410" s="88"/>
      <c r="T410" s="88"/>
    </row>
    <row r="411" spans="1:20" ht="12.75" customHeight="1" x14ac:dyDescent="0.2">
      <c r="A411" s="90"/>
      <c r="B411" s="68"/>
      <c r="C411" s="68"/>
      <c r="D411" s="90"/>
      <c r="E411" s="86"/>
      <c r="F411" s="74"/>
      <c r="G411" s="91"/>
      <c r="H411" s="78"/>
      <c r="I411" s="93"/>
      <c r="J411" s="78"/>
      <c r="K411" s="18"/>
      <c r="L411" s="18"/>
      <c r="M411" s="38"/>
      <c r="N411" s="17"/>
      <c r="O411" s="15">
        <f t="shared" si="17"/>
        <v>0</v>
      </c>
      <c r="P411" s="78"/>
      <c r="Q411" s="78"/>
      <c r="R411" s="78"/>
      <c r="S411" s="88"/>
      <c r="T411" s="88"/>
    </row>
    <row r="412" spans="1:20" ht="12.75" customHeight="1" x14ac:dyDescent="0.2">
      <c r="A412" s="90"/>
      <c r="B412" s="68"/>
      <c r="C412" s="68"/>
      <c r="D412" s="90"/>
      <c r="E412" s="86"/>
      <c r="F412" s="75"/>
      <c r="G412" s="91"/>
      <c r="H412" s="79"/>
      <c r="I412" s="94"/>
      <c r="J412" s="79"/>
      <c r="K412" s="18"/>
      <c r="L412" s="18"/>
      <c r="M412" s="18"/>
      <c r="N412" s="17"/>
      <c r="O412" s="15">
        <f t="shared" si="17"/>
        <v>0</v>
      </c>
      <c r="P412" s="79"/>
      <c r="Q412" s="79"/>
      <c r="R412" s="79"/>
      <c r="S412" s="88"/>
      <c r="T412" s="88"/>
    </row>
    <row r="413" spans="1:20" ht="12.75" customHeight="1" x14ac:dyDescent="0.2">
      <c r="A413" s="90">
        <v>9</v>
      </c>
      <c r="B413" s="68" t="s">
        <v>43</v>
      </c>
      <c r="C413" s="68" t="s">
        <v>442</v>
      </c>
      <c r="D413" s="90" t="s">
        <v>27</v>
      </c>
      <c r="E413" s="86">
        <v>0.05</v>
      </c>
      <c r="F413" s="73">
        <f>H413+J413+R413</f>
        <v>527.3798638185001</v>
      </c>
      <c r="G413" s="91"/>
      <c r="H413" s="77">
        <f>G413*$P$8/1000</f>
        <v>0</v>
      </c>
      <c r="I413" s="92"/>
      <c r="J413" s="77">
        <f>I413*$P$9/1000</f>
        <v>0</v>
      </c>
      <c r="K413" s="18" t="s">
        <v>335</v>
      </c>
      <c r="L413" s="18" t="s">
        <v>27</v>
      </c>
      <c r="M413" s="18">
        <v>1</v>
      </c>
      <c r="N413" s="33">
        <v>463.88900000000001</v>
      </c>
      <c r="O413" s="15">
        <f t="shared" si="17"/>
        <v>463.88900000000001</v>
      </c>
      <c r="P413" s="77">
        <f>E413*F413</f>
        <v>26.368993190925007</v>
      </c>
      <c r="Q413" s="77">
        <f>SUM(O413:O416)</f>
        <v>463.88900000000001</v>
      </c>
      <c r="R413" s="77">
        <f>Q413*1.02*1.05*$R$14</f>
        <v>527.3798638185001</v>
      </c>
      <c r="S413" s="88">
        <f>F413*$S$17</f>
        <v>615.19189906857503</v>
      </c>
      <c r="T413" s="88">
        <f>E413*S413</f>
        <v>30.759594953428753</v>
      </c>
    </row>
    <row r="414" spans="1:20" ht="12.75" customHeight="1" x14ac:dyDescent="0.2">
      <c r="A414" s="90"/>
      <c r="B414" s="68"/>
      <c r="C414" s="68"/>
      <c r="D414" s="90"/>
      <c r="E414" s="86"/>
      <c r="F414" s="74"/>
      <c r="G414" s="91"/>
      <c r="H414" s="78"/>
      <c r="I414" s="93"/>
      <c r="J414" s="78"/>
      <c r="K414" s="18"/>
      <c r="L414" s="18"/>
      <c r="M414" s="18"/>
      <c r="N414" s="17"/>
      <c r="O414" s="15">
        <f t="shared" si="17"/>
        <v>0</v>
      </c>
      <c r="P414" s="78"/>
      <c r="Q414" s="78"/>
      <c r="R414" s="78"/>
      <c r="S414" s="88"/>
      <c r="T414" s="88"/>
    </row>
    <row r="415" spans="1:20" ht="12.75" customHeight="1" x14ac:dyDescent="0.2">
      <c r="A415" s="90"/>
      <c r="B415" s="68"/>
      <c r="C415" s="68"/>
      <c r="D415" s="90"/>
      <c r="E415" s="86"/>
      <c r="F415" s="74"/>
      <c r="G415" s="91"/>
      <c r="H415" s="78"/>
      <c r="I415" s="93"/>
      <c r="J415" s="78"/>
      <c r="K415" s="18"/>
      <c r="L415" s="18"/>
      <c r="M415" s="38"/>
      <c r="N415" s="17"/>
      <c r="O415" s="15">
        <f t="shared" si="17"/>
        <v>0</v>
      </c>
      <c r="P415" s="78"/>
      <c r="Q415" s="78"/>
      <c r="R415" s="78"/>
      <c r="S415" s="88"/>
      <c r="T415" s="88"/>
    </row>
    <row r="416" spans="1:20" ht="12.75" customHeight="1" x14ac:dyDescent="0.2">
      <c r="A416" s="90"/>
      <c r="B416" s="68"/>
      <c r="C416" s="68"/>
      <c r="D416" s="90"/>
      <c r="E416" s="86"/>
      <c r="F416" s="75"/>
      <c r="G416" s="91"/>
      <c r="H416" s="79"/>
      <c r="I416" s="94"/>
      <c r="J416" s="79"/>
      <c r="K416" s="18"/>
      <c r="L416" s="18"/>
      <c r="M416" s="18"/>
      <c r="N416" s="17"/>
      <c r="O416" s="15">
        <f t="shared" si="17"/>
        <v>0</v>
      </c>
      <c r="P416" s="79"/>
      <c r="Q416" s="79"/>
      <c r="R416" s="79"/>
      <c r="S416" s="88"/>
      <c r="T416" s="88"/>
    </row>
    <row r="417" spans="1:20" ht="12.75" customHeight="1" x14ac:dyDescent="0.2">
      <c r="A417" s="90">
        <v>10</v>
      </c>
      <c r="B417" s="68" t="s">
        <v>43</v>
      </c>
      <c r="C417" s="68" t="s">
        <v>321</v>
      </c>
      <c r="D417" s="90" t="s">
        <v>27</v>
      </c>
      <c r="E417" s="86">
        <v>0.04</v>
      </c>
      <c r="F417" s="73">
        <f>H417+J417+R417</f>
        <v>540.01158750000013</v>
      </c>
      <c r="G417" s="91"/>
      <c r="H417" s="77">
        <f>G417*$P$8/1000</f>
        <v>0</v>
      </c>
      <c r="I417" s="92"/>
      <c r="J417" s="77">
        <f>I417*$P$9/1000</f>
        <v>0</v>
      </c>
      <c r="K417" s="18" t="s">
        <v>335</v>
      </c>
      <c r="L417" s="18" t="s">
        <v>27</v>
      </c>
      <c r="M417" s="18">
        <v>1</v>
      </c>
      <c r="N417" s="33">
        <v>475</v>
      </c>
      <c r="O417" s="15">
        <f t="shared" si="17"/>
        <v>475</v>
      </c>
      <c r="P417" s="77">
        <f>E417*F417</f>
        <v>21.600463500000007</v>
      </c>
      <c r="Q417" s="77">
        <f>SUM(O417:O420)</f>
        <v>475</v>
      </c>
      <c r="R417" s="77">
        <f>Q417*1.02*1.05*$R$14</f>
        <v>540.01158750000013</v>
      </c>
      <c r="S417" s="88">
        <f>F417*$S$17</f>
        <v>629.92688349491618</v>
      </c>
      <c r="T417" s="88">
        <f>E417*S417</f>
        <v>25.197075339796648</v>
      </c>
    </row>
    <row r="418" spans="1:20" ht="12.75" customHeight="1" x14ac:dyDescent="0.2">
      <c r="A418" s="90"/>
      <c r="B418" s="68"/>
      <c r="C418" s="68"/>
      <c r="D418" s="90"/>
      <c r="E418" s="86"/>
      <c r="F418" s="74"/>
      <c r="G418" s="91"/>
      <c r="H418" s="78"/>
      <c r="I418" s="93"/>
      <c r="J418" s="78"/>
      <c r="K418" s="18"/>
      <c r="L418" s="18"/>
      <c r="M418" s="18"/>
      <c r="N418" s="17"/>
      <c r="O418" s="15">
        <f t="shared" si="17"/>
        <v>0</v>
      </c>
      <c r="P418" s="78"/>
      <c r="Q418" s="78"/>
      <c r="R418" s="78"/>
      <c r="S418" s="88"/>
      <c r="T418" s="88"/>
    </row>
    <row r="419" spans="1:20" ht="12.75" customHeight="1" x14ac:dyDescent="0.2">
      <c r="A419" s="90"/>
      <c r="B419" s="68"/>
      <c r="C419" s="68"/>
      <c r="D419" s="90"/>
      <c r="E419" s="86"/>
      <c r="F419" s="74"/>
      <c r="G419" s="91"/>
      <c r="H419" s="78"/>
      <c r="I419" s="93"/>
      <c r="J419" s="78"/>
      <c r="K419" s="18"/>
      <c r="L419" s="18"/>
      <c r="M419" s="38"/>
      <c r="N419" s="17"/>
      <c r="O419" s="15">
        <f t="shared" si="17"/>
        <v>0</v>
      </c>
      <c r="P419" s="78"/>
      <c r="Q419" s="78"/>
      <c r="R419" s="78"/>
      <c r="S419" s="88"/>
      <c r="T419" s="88"/>
    </row>
    <row r="420" spans="1:20" ht="12.75" customHeight="1" x14ac:dyDescent="0.2">
      <c r="A420" s="90"/>
      <c r="B420" s="68"/>
      <c r="C420" s="68"/>
      <c r="D420" s="90"/>
      <c r="E420" s="86"/>
      <c r="F420" s="75"/>
      <c r="G420" s="91"/>
      <c r="H420" s="79"/>
      <c r="I420" s="94"/>
      <c r="J420" s="79"/>
      <c r="K420" s="18"/>
      <c r="L420" s="18"/>
      <c r="M420" s="18"/>
      <c r="N420" s="17"/>
      <c r="O420" s="15">
        <f t="shared" si="17"/>
        <v>0</v>
      </c>
      <c r="P420" s="79"/>
      <c r="Q420" s="79"/>
      <c r="R420" s="79"/>
      <c r="S420" s="88"/>
      <c r="T420" s="88"/>
    </row>
    <row r="421" spans="1:20" ht="12.75" customHeight="1" x14ac:dyDescent="0.2">
      <c r="A421" s="90">
        <v>11</v>
      </c>
      <c r="B421" s="68" t="s">
        <v>453</v>
      </c>
      <c r="C421" s="158" t="s">
        <v>454</v>
      </c>
      <c r="D421" s="152" t="s">
        <v>30</v>
      </c>
      <c r="E421" s="96">
        <v>1.7</v>
      </c>
      <c r="F421" s="73">
        <f>H421+J421+R421</f>
        <v>82.884440526533567</v>
      </c>
      <c r="G421" s="182">
        <v>7.92</v>
      </c>
      <c r="H421" s="77">
        <f>G421*$P$8/1000</f>
        <v>15.074373599999999</v>
      </c>
      <c r="I421" s="182">
        <v>1.28</v>
      </c>
      <c r="J421" s="77">
        <f>I421*$P$9/1000</f>
        <v>4.3032960000000005</v>
      </c>
      <c r="K421" s="31" t="s">
        <v>441</v>
      </c>
      <c r="L421" s="31" t="s">
        <v>32</v>
      </c>
      <c r="M421" s="51">
        <v>1.0149999999999999</v>
      </c>
      <c r="N421" s="17">
        <v>37.07</v>
      </c>
      <c r="O421" s="15">
        <f t="shared" ref="O421:O460" si="19">M421*N421</f>
        <v>37.626049999999999</v>
      </c>
      <c r="P421" s="77">
        <f>E421*F421</f>
        <v>140.90354889510706</v>
      </c>
      <c r="Q421" s="77">
        <f>SUM(O421:O424)</f>
        <v>55.861238700000001</v>
      </c>
      <c r="R421" s="77">
        <f>Q421*1.02*1.05*$R$14</f>
        <v>63.506770926533562</v>
      </c>
      <c r="S421" s="88">
        <f>F421*$S$17</f>
        <v>96.685216613243512</v>
      </c>
      <c r="T421" s="88">
        <f>E421*S421</f>
        <v>164.36486824251398</v>
      </c>
    </row>
    <row r="422" spans="1:20" ht="12.75" customHeight="1" x14ac:dyDescent="0.25">
      <c r="A422" s="90"/>
      <c r="B422" s="68"/>
      <c r="C422" s="158"/>
      <c r="D422" s="152"/>
      <c r="E422" s="96"/>
      <c r="F422" s="74"/>
      <c r="G422" s="182"/>
      <c r="H422" s="78"/>
      <c r="I422" s="182"/>
      <c r="J422" s="78"/>
      <c r="K422" s="31" t="s">
        <v>334</v>
      </c>
      <c r="L422" s="31" t="s">
        <v>412</v>
      </c>
      <c r="M422" s="31">
        <v>2.29</v>
      </c>
      <c r="N422" s="17">
        <v>3.5</v>
      </c>
      <c r="O422" s="15">
        <f t="shared" si="19"/>
        <v>8.0150000000000006</v>
      </c>
      <c r="P422" s="78"/>
      <c r="Q422" s="78"/>
      <c r="R422" s="78"/>
      <c r="S422" s="88"/>
      <c r="T422" s="88"/>
    </row>
    <row r="423" spans="1:20" ht="12.75" customHeight="1" x14ac:dyDescent="0.2">
      <c r="A423" s="90"/>
      <c r="B423" s="68"/>
      <c r="C423" s="158"/>
      <c r="D423" s="152"/>
      <c r="E423" s="96"/>
      <c r="F423" s="74"/>
      <c r="G423" s="182"/>
      <c r="H423" s="78"/>
      <c r="I423" s="182"/>
      <c r="J423" s="78"/>
      <c r="K423" s="31" t="s">
        <v>333</v>
      </c>
      <c r="L423" s="31" t="s">
        <v>32</v>
      </c>
      <c r="M423" s="39">
        <v>5.8900000000000001E-2</v>
      </c>
      <c r="N423" s="17">
        <v>127.083</v>
      </c>
      <c r="O423" s="15">
        <f t="shared" si="19"/>
        <v>7.4851887000000001</v>
      </c>
      <c r="P423" s="78"/>
      <c r="Q423" s="78"/>
      <c r="R423" s="78"/>
      <c r="S423" s="88"/>
      <c r="T423" s="88"/>
    </row>
    <row r="424" spans="1:20" ht="12.75" customHeight="1" x14ac:dyDescent="0.2">
      <c r="A424" s="90"/>
      <c r="B424" s="68"/>
      <c r="C424" s="158"/>
      <c r="D424" s="152"/>
      <c r="E424" s="96"/>
      <c r="F424" s="75"/>
      <c r="G424" s="182"/>
      <c r="H424" s="79"/>
      <c r="I424" s="182"/>
      <c r="J424" s="79"/>
      <c r="K424" s="18" t="s">
        <v>50</v>
      </c>
      <c r="L424" s="18" t="s">
        <v>29</v>
      </c>
      <c r="M424" s="18">
        <v>2.5</v>
      </c>
      <c r="N424" s="34">
        <v>1.0940000000000001</v>
      </c>
      <c r="O424" s="15">
        <f t="shared" si="19"/>
        <v>2.7350000000000003</v>
      </c>
      <c r="P424" s="79"/>
      <c r="Q424" s="79"/>
      <c r="R424" s="79"/>
      <c r="S424" s="88"/>
      <c r="T424" s="88"/>
    </row>
    <row r="425" spans="1:20" ht="12.75" customHeight="1" x14ac:dyDescent="0.2">
      <c r="A425" s="90">
        <v>12</v>
      </c>
      <c r="B425" s="68" t="s">
        <v>43</v>
      </c>
      <c r="C425" s="68" t="s">
        <v>317</v>
      </c>
      <c r="D425" s="90" t="s">
        <v>27</v>
      </c>
      <c r="E425" s="86">
        <v>0.18</v>
      </c>
      <c r="F425" s="73">
        <f>H425+J425+R425</f>
        <v>555.80152631850012</v>
      </c>
      <c r="G425" s="91"/>
      <c r="H425" s="77">
        <f>G425*$P$8/1000</f>
        <v>0</v>
      </c>
      <c r="I425" s="92"/>
      <c r="J425" s="77">
        <f>I425*$P$9/1000</f>
        <v>0</v>
      </c>
      <c r="K425" s="18" t="s">
        <v>335</v>
      </c>
      <c r="L425" s="18" t="s">
        <v>27</v>
      </c>
      <c r="M425" s="18">
        <v>1</v>
      </c>
      <c r="N425" s="33">
        <v>488.88900000000001</v>
      </c>
      <c r="O425" s="15">
        <f t="shared" si="19"/>
        <v>488.88900000000001</v>
      </c>
      <c r="P425" s="77">
        <f>E425*F425</f>
        <v>100.04427473733001</v>
      </c>
      <c r="Q425" s="77">
        <f>SUM(O425:O428)</f>
        <v>488.88900000000001</v>
      </c>
      <c r="R425" s="77">
        <f>Q425*1.02*1.05*$R$14</f>
        <v>555.80152631850012</v>
      </c>
      <c r="S425" s="88">
        <f>F425*$S$17</f>
        <v>648.34594556830746</v>
      </c>
      <c r="T425" s="88">
        <f>E425*S425</f>
        <v>116.70227020229534</v>
      </c>
    </row>
    <row r="426" spans="1:20" ht="12.75" customHeight="1" x14ac:dyDescent="0.2">
      <c r="A426" s="90"/>
      <c r="B426" s="68"/>
      <c r="C426" s="68"/>
      <c r="D426" s="90"/>
      <c r="E426" s="86"/>
      <c r="F426" s="74"/>
      <c r="G426" s="91"/>
      <c r="H426" s="78"/>
      <c r="I426" s="93"/>
      <c r="J426" s="78"/>
      <c r="K426" s="18"/>
      <c r="L426" s="18"/>
      <c r="M426" s="18"/>
      <c r="N426" s="17"/>
      <c r="O426" s="15">
        <f t="shared" si="19"/>
        <v>0</v>
      </c>
      <c r="P426" s="78"/>
      <c r="Q426" s="78"/>
      <c r="R426" s="78"/>
      <c r="S426" s="88"/>
      <c r="T426" s="88"/>
    </row>
    <row r="427" spans="1:20" ht="12.75" customHeight="1" x14ac:dyDescent="0.2">
      <c r="A427" s="90"/>
      <c r="B427" s="68"/>
      <c r="C427" s="68"/>
      <c r="D427" s="90"/>
      <c r="E427" s="86"/>
      <c r="F427" s="74"/>
      <c r="G427" s="91"/>
      <c r="H427" s="78"/>
      <c r="I427" s="93"/>
      <c r="J427" s="78"/>
      <c r="K427" s="18"/>
      <c r="L427" s="18"/>
      <c r="M427" s="38"/>
      <c r="N427" s="17"/>
      <c r="O427" s="15">
        <f t="shared" si="19"/>
        <v>0</v>
      </c>
      <c r="P427" s="78"/>
      <c r="Q427" s="78"/>
      <c r="R427" s="78"/>
      <c r="S427" s="88"/>
      <c r="T427" s="88"/>
    </row>
    <row r="428" spans="1:20" ht="12.75" customHeight="1" x14ac:dyDescent="0.2">
      <c r="A428" s="90"/>
      <c r="B428" s="68"/>
      <c r="C428" s="68"/>
      <c r="D428" s="90"/>
      <c r="E428" s="86"/>
      <c r="F428" s="75"/>
      <c r="G428" s="91"/>
      <c r="H428" s="79"/>
      <c r="I428" s="94"/>
      <c r="J428" s="79"/>
      <c r="K428" s="18"/>
      <c r="L428" s="18"/>
      <c r="M428" s="18"/>
      <c r="N428" s="17"/>
      <c r="O428" s="15">
        <f t="shared" si="19"/>
        <v>0</v>
      </c>
      <c r="P428" s="79"/>
      <c r="Q428" s="79"/>
      <c r="R428" s="79"/>
      <c r="S428" s="88"/>
      <c r="T428" s="88"/>
    </row>
    <row r="429" spans="1:20" ht="12.75" customHeight="1" x14ac:dyDescent="0.2">
      <c r="A429" s="90">
        <v>13</v>
      </c>
      <c r="B429" s="68" t="s">
        <v>43</v>
      </c>
      <c r="C429" s="68" t="s">
        <v>414</v>
      </c>
      <c r="D429" s="90" t="s">
        <v>27</v>
      </c>
      <c r="E429" s="86">
        <v>0.01</v>
      </c>
      <c r="F429" s="73">
        <f>H429+J429+R429</f>
        <v>540.01158750000013</v>
      </c>
      <c r="G429" s="91"/>
      <c r="H429" s="77">
        <f>G429*$P$8/1000</f>
        <v>0</v>
      </c>
      <c r="I429" s="92"/>
      <c r="J429" s="77">
        <f>I429*$P$9/1000</f>
        <v>0</v>
      </c>
      <c r="K429" s="18" t="s">
        <v>335</v>
      </c>
      <c r="L429" s="18" t="s">
        <v>27</v>
      </c>
      <c r="M429" s="18">
        <v>1</v>
      </c>
      <c r="N429" s="33">
        <v>475</v>
      </c>
      <c r="O429" s="15">
        <f t="shared" si="19"/>
        <v>475</v>
      </c>
      <c r="P429" s="77">
        <f>E429*F429</f>
        <v>5.4001158750000018</v>
      </c>
      <c r="Q429" s="77">
        <f>SUM(O429:O432)</f>
        <v>475</v>
      </c>
      <c r="R429" s="77">
        <f>Q429*1.02*1.05*$R$14</f>
        <v>540.01158750000013</v>
      </c>
      <c r="S429" s="88">
        <f>F429*$S$17</f>
        <v>629.92688349491618</v>
      </c>
      <c r="T429" s="88">
        <f>E429*S429</f>
        <v>6.2992688349491619</v>
      </c>
    </row>
    <row r="430" spans="1:20" ht="12.75" customHeight="1" x14ac:dyDescent="0.2">
      <c r="A430" s="90"/>
      <c r="B430" s="68"/>
      <c r="C430" s="68"/>
      <c r="D430" s="90"/>
      <c r="E430" s="86"/>
      <c r="F430" s="74"/>
      <c r="G430" s="91"/>
      <c r="H430" s="78"/>
      <c r="I430" s="93"/>
      <c r="J430" s="78"/>
      <c r="K430" s="18"/>
      <c r="L430" s="18"/>
      <c r="M430" s="18"/>
      <c r="N430" s="17"/>
      <c r="O430" s="15">
        <f t="shared" si="19"/>
        <v>0</v>
      </c>
      <c r="P430" s="78"/>
      <c r="Q430" s="78"/>
      <c r="R430" s="78"/>
      <c r="S430" s="88"/>
      <c r="T430" s="88"/>
    </row>
    <row r="431" spans="1:20" ht="12.75" customHeight="1" x14ac:dyDescent="0.2">
      <c r="A431" s="90"/>
      <c r="B431" s="68"/>
      <c r="C431" s="68"/>
      <c r="D431" s="90"/>
      <c r="E431" s="86"/>
      <c r="F431" s="74"/>
      <c r="G431" s="91"/>
      <c r="H431" s="78"/>
      <c r="I431" s="93"/>
      <c r="J431" s="78"/>
      <c r="K431" s="18"/>
      <c r="L431" s="18"/>
      <c r="M431" s="38"/>
      <c r="N431" s="17"/>
      <c r="O431" s="15">
        <f t="shared" si="19"/>
        <v>0</v>
      </c>
      <c r="P431" s="78"/>
      <c r="Q431" s="78"/>
      <c r="R431" s="78"/>
      <c r="S431" s="88"/>
      <c r="T431" s="88"/>
    </row>
    <row r="432" spans="1:20" ht="12.75" customHeight="1" x14ac:dyDescent="0.2">
      <c r="A432" s="90"/>
      <c r="B432" s="68"/>
      <c r="C432" s="68"/>
      <c r="D432" s="90"/>
      <c r="E432" s="86"/>
      <c r="F432" s="75"/>
      <c r="G432" s="91"/>
      <c r="H432" s="79"/>
      <c r="I432" s="94"/>
      <c r="J432" s="79"/>
      <c r="K432" s="18"/>
      <c r="L432" s="18"/>
      <c r="M432" s="18"/>
      <c r="N432" s="17"/>
      <c r="O432" s="15">
        <f t="shared" si="19"/>
        <v>0</v>
      </c>
      <c r="P432" s="79"/>
      <c r="Q432" s="79"/>
      <c r="R432" s="79"/>
      <c r="S432" s="88"/>
      <c r="T432" s="88"/>
    </row>
    <row r="433" spans="1:20" ht="12.75" customHeight="1" x14ac:dyDescent="0.2">
      <c r="A433" s="90">
        <v>14</v>
      </c>
      <c r="B433" s="158" t="s">
        <v>455</v>
      </c>
      <c r="C433" s="68" t="s">
        <v>456</v>
      </c>
      <c r="D433" s="90" t="s">
        <v>32</v>
      </c>
      <c r="E433" s="72">
        <v>0.5</v>
      </c>
      <c r="F433" s="73">
        <f>H433+J433+R433</f>
        <v>191.95237360709993</v>
      </c>
      <c r="G433" s="97">
        <v>12.6</v>
      </c>
      <c r="H433" s="77">
        <f>G433*$P$8/1000</f>
        <v>23.981957999999999</v>
      </c>
      <c r="I433" s="97">
        <v>2.1</v>
      </c>
      <c r="J433" s="77">
        <f>I433*$P$9/1000</f>
        <v>7.0600950000000005</v>
      </c>
      <c r="K433" s="22" t="s">
        <v>457</v>
      </c>
      <c r="L433" s="22" t="s">
        <v>32</v>
      </c>
      <c r="M433" s="22">
        <v>1.05</v>
      </c>
      <c r="N433" s="34">
        <v>127.083</v>
      </c>
      <c r="O433" s="15">
        <f t="shared" si="19"/>
        <v>133.43715</v>
      </c>
      <c r="P433" s="77">
        <f>E433*F433</f>
        <v>95.976186803549965</v>
      </c>
      <c r="Q433" s="77">
        <f>SUM(O433:O436)</f>
        <v>141.53844853999999</v>
      </c>
      <c r="R433" s="77">
        <f>Q433*1.02*1.05*$R$14</f>
        <v>160.91032060709992</v>
      </c>
      <c r="S433" s="88">
        <f>F433*$S$17</f>
        <v>223.91364053048625</v>
      </c>
      <c r="T433" s="88">
        <f>E433*S433</f>
        <v>111.95682026524312</v>
      </c>
    </row>
    <row r="434" spans="1:20" ht="12.75" customHeight="1" x14ac:dyDescent="0.2">
      <c r="A434" s="90"/>
      <c r="B434" s="158"/>
      <c r="C434" s="68"/>
      <c r="D434" s="90"/>
      <c r="E434" s="72"/>
      <c r="F434" s="74"/>
      <c r="G434" s="97"/>
      <c r="H434" s="78"/>
      <c r="I434" s="97"/>
      <c r="J434" s="78"/>
      <c r="K434" s="22" t="s">
        <v>403</v>
      </c>
      <c r="L434" s="22" t="s">
        <v>29</v>
      </c>
      <c r="M434" s="22">
        <v>1.96</v>
      </c>
      <c r="N434" s="34">
        <v>0.5</v>
      </c>
      <c r="O434" s="15">
        <f t="shared" si="19"/>
        <v>0.98</v>
      </c>
      <c r="P434" s="78"/>
      <c r="Q434" s="78"/>
      <c r="R434" s="78"/>
      <c r="S434" s="88"/>
      <c r="T434" s="88"/>
    </row>
    <row r="435" spans="1:20" ht="12.75" customHeight="1" x14ac:dyDescent="0.2">
      <c r="A435" s="90"/>
      <c r="B435" s="158"/>
      <c r="C435" s="68"/>
      <c r="D435" s="90"/>
      <c r="E435" s="72"/>
      <c r="F435" s="74"/>
      <c r="G435" s="97"/>
      <c r="H435" s="78"/>
      <c r="I435" s="97"/>
      <c r="J435" s="78"/>
      <c r="K435" s="22" t="s">
        <v>458</v>
      </c>
      <c r="L435" s="22" t="s">
        <v>29</v>
      </c>
      <c r="M435" s="43">
        <v>4.38</v>
      </c>
      <c r="N435" s="34">
        <v>0.60833300000000001</v>
      </c>
      <c r="O435" s="15">
        <f t="shared" si="19"/>
        <v>2.6644985399999999</v>
      </c>
      <c r="P435" s="78"/>
      <c r="Q435" s="78"/>
      <c r="R435" s="78"/>
      <c r="S435" s="88"/>
      <c r="T435" s="88"/>
    </row>
    <row r="436" spans="1:20" ht="12.75" customHeight="1" x14ac:dyDescent="0.2">
      <c r="A436" s="90"/>
      <c r="B436" s="158"/>
      <c r="C436" s="68"/>
      <c r="D436" s="90"/>
      <c r="E436" s="72"/>
      <c r="F436" s="75"/>
      <c r="G436" s="97"/>
      <c r="H436" s="79"/>
      <c r="I436" s="97"/>
      <c r="J436" s="79"/>
      <c r="K436" s="22" t="s">
        <v>459</v>
      </c>
      <c r="L436" s="22" t="s">
        <v>29</v>
      </c>
      <c r="M436" s="22">
        <v>7.2</v>
      </c>
      <c r="N436" s="34">
        <v>0.61899999999999999</v>
      </c>
      <c r="O436" s="15">
        <f t="shared" si="19"/>
        <v>4.4568000000000003</v>
      </c>
      <c r="P436" s="79"/>
      <c r="Q436" s="79"/>
      <c r="R436" s="79"/>
      <c r="S436" s="88"/>
      <c r="T436" s="88"/>
    </row>
    <row r="437" spans="1:20" ht="12.75" customHeight="1" x14ac:dyDescent="0.2">
      <c r="A437" s="90">
        <v>15</v>
      </c>
      <c r="B437" s="151" t="s">
        <v>460</v>
      </c>
      <c r="C437" s="151" t="s">
        <v>461</v>
      </c>
      <c r="D437" s="152" t="s">
        <v>23</v>
      </c>
      <c r="E437" s="72">
        <v>10.7</v>
      </c>
      <c r="F437" s="73">
        <f>H437+J437+R437</f>
        <v>6.9552309741531984</v>
      </c>
      <c r="G437" s="81">
        <v>0.245</v>
      </c>
      <c r="H437" s="77">
        <f>G437*$P$8/1000</f>
        <v>0.46631584999999998</v>
      </c>
      <c r="I437" s="81">
        <v>3.5000000000000003E-2</v>
      </c>
      <c r="J437" s="77">
        <f>I437*$P$9/1000</f>
        <v>0.11766825</v>
      </c>
      <c r="K437" s="38" t="s">
        <v>462</v>
      </c>
      <c r="L437" s="22" t="s">
        <v>23</v>
      </c>
      <c r="M437" s="37">
        <v>1.1000000000000001</v>
      </c>
      <c r="N437" s="58">
        <v>4.0250000000000004</v>
      </c>
      <c r="O437" s="15">
        <f t="shared" si="19"/>
        <v>4.4275000000000011</v>
      </c>
      <c r="P437" s="77">
        <f>E437*F437</f>
        <v>74.420971423439212</v>
      </c>
      <c r="Q437" s="77">
        <f>SUM(O437:O440)</f>
        <v>5.6042172710280385</v>
      </c>
      <c r="R437" s="77">
        <f>Q437*1.02*1.05*$R$14</f>
        <v>6.371246874153198</v>
      </c>
      <c r="S437" s="88">
        <f>F437*$S$17</f>
        <v>8.1133202934013582</v>
      </c>
      <c r="T437" s="88">
        <f>E437*S437</f>
        <v>86.812527139394533</v>
      </c>
    </row>
    <row r="438" spans="1:20" ht="12.75" customHeight="1" x14ac:dyDescent="0.2">
      <c r="A438" s="90"/>
      <c r="B438" s="151"/>
      <c r="C438" s="151"/>
      <c r="D438" s="152"/>
      <c r="E438" s="72"/>
      <c r="F438" s="74"/>
      <c r="G438" s="81"/>
      <c r="H438" s="78"/>
      <c r="I438" s="81"/>
      <c r="J438" s="78"/>
      <c r="K438" s="60" t="s">
        <v>463</v>
      </c>
      <c r="L438" s="22" t="s">
        <v>32</v>
      </c>
      <c r="M438" s="38">
        <f>0.08/E437</f>
        <v>7.4766355140186919E-3</v>
      </c>
      <c r="N438" s="58">
        <v>127.083</v>
      </c>
      <c r="O438" s="15">
        <f t="shared" si="19"/>
        <v>0.95015327102803737</v>
      </c>
      <c r="P438" s="78"/>
      <c r="Q438" s="78"/>
      <c r="R438" s="78"/>
      <c r="S438" s="88"/>
      <c r="T438" s="88"/>
    </row>
    <row r="439" spans="1:20" ht="12.75" customHeight="1" x14ac:dyDescent="0.2">
      <c r="A439" s="90"/>
      <c r="B439" s="151"/>
      <c r="C439" s="151"/>
      <c r="D439" s="152"/>
      <c r="E439" s="72"/>
      <c r="F439" s="74"/>
      <c r="G439" s="81"/>
      <c r="H439" s="78"/>
      <c r="I439" s="81"/>
      <c r="J439" s="78"/>
      <c r="K439" s="38" t="s">
        <v>464</v>
      </c>
      <c r="L439" s="22" t="s">
        <v>29</v>
      </c>
      <c r="M439" s="20">
        <v>0.05</v>
      </c>
      <c r="N439" s="50">
        <v>2</v>
      </c>
      <c r="O439" s="15">
        <f t="shared" si="19"/>
        <v>0.1</v>
      </c>
      <c r="P439" s="78"/>
      <c r="Q439" s="78"/>
      <c r="R439" s="78"/>
      <c r="S439" s="88"/>
      <c r="T439" s="88"/>
    </row>
    <row r="440" spans="1:20" ht="12.75" customHeight="1" x14ac:dyDescent="0.2">
      <c r="A440" s="90"/>
      <c r="B440" s="151"/>
      <c r="C440" s="151"/>
      <c r="D440" s="152"/>
      <c r="E440" s="72"/>
      <c r="F440" s="75"/>
      <c r="G440" s="81"/>
      <c r="H440" s="79"/>
      <c r="I440" s="81"/>
      <c r="J440" s="79"/>
      <c r="K440" s="38" t="s">
        <v>71</v>
      </c>
      <c r="L440" s="22" t="s">
        <v>29</v>
      </c>
      <c r="M440" s="38">
        <v>0.106</v>
      </c>
      <c r="N440" s="58">
        <v>1.194</v>
      </c>
      <c r="O440" s="15">
        <f t="shared" si="19"/>
        <v>0.12656399999999998</v>
      </c>
      <c r="P440" s="79"/>
      <c r="Q440" s="79"/>
      <c r="R440" s="79"/>
      <c r="S440" s="88"/>
      <c r="T440" s="88"/>
    </row>
    <row r="441" spans="1:20" ht="12.75" customHeight="1" x14ac:dyDescent="0.2">
      <c r="A441" s="90">
        <v>16</v>
      </c>
      <c r="B441" s="68" t="s">
        <v>465</v>
      </c>
      <c r="C441" s="68" t="s">
        <v>466</v>
      </c>
      <c r="D441" s="90" t="s">
        <v>51</v>
      </c>
      <c r="E441" s="96">
        <v>1.1000000000000001</v>
      </c>
      <c r="F441" s="73">
        <f>H441+J441+R441</f>
        <v>5.013357709850002</v>
      </c>
      <c r="G441" s="184">
        <v>0.45800000000000002</v>
      </c>
      <c r="H441" s="77">
        <f>G441*$P$8/1000</f>
        <v>0.87172514000000001</v>
      </c>
      <c r="I441" s="160">
        <v>4.1000000000000003E-3</v>
      </c>
      <c r="J441" s="77">
        <f>I441*$P$9/1000</f>
        <v>1.3783995E-2</v>
      </c>
      <c r="K441" s="38" t="s">
        <v>462</v>
      </c>
      <c r="L441" s="22" t="s">
        <v>23</v>
      </c>
      <c r="M441" s="20">
        <v>1.05</v>
      </c>
      <c r="N441" s="17">
        <v>3.4580000000000002</v>
      </c>
      <c r="O441" s="15">
        <f t="shared" si="19"/>
        <v>3.6309000000000005</v>
      </c>
      <c r="P441" s="77">
        <f>E441*F441</f>
        <v>5.5146934808350023</v>
      </c>
      <c r="Q441" s="77">
        <f>SUM(O441:O444)</f>
        <v>3.6309000000000005</v>
      </c>
      <c r="R441" s="77">
        <f>Q441*1.02*1.05*$R$14</f>
        <v>4.1278485748500016</v>
      </c>
      <c r="S441" s="88">
        <f>F441*$S$17</f>
        <v>5.8481130240765822</v>
      </c>
      <c r="T441" s="88">
        <f>E441*S441</f>
        <v>6.4329243264842413</v>
      </c>
    </row>
    <row r="442" spans="1:20" ht="12.75" customHeight="1" x14ac:dyDescent="0.2">
      <c r="A442" s="90"/>
      <c r="B442" s="68"/>
      <c r="C442" s="68"/>
      <c r="D442" s="90"/>
      <c r="E442" s="96"/>
      <c r="F442" s="74"/>
      <c r="G442" s="185"/>
      <c r="H442" s="78"/>
      <c r="I442" s="161"/>
      <c r="J442" s="78"/>
      <c r="K442" s="22"/>
      <c r="L442" s="22"/>
      <c r="M442" s="22"/>
      <c r="N442" s="34"/>
      <c r="O442" s="15">
        <f t="shared" si="19"/>
        <v>0</v>
      </c>
      <c r="P442" s="78"/>
      <c r="Q442" s="78"/>
      <c r="R442" s="78"/>
      <c r="S442" s="88"/>
      <c r="T442" s="88"/>
    </row>
    <row r="443" spans="1:20" ht="12.75" customHeight="1" x14ac:dyDescent="0.2">
      <c r="A443" s="90"/>
      <c r="B443" s="68"/>
      <c r="C443" s="68"/>
      <c r="D443" s="90"/>
      <c r="E443" s="96"/>
      <c r="F443" s="74"/>
      <c r="G443" s="185"/>
      <c r="H443" s="78"/>
      <c r="I443" s="161"/>
      <c r="J443" s="78"/>
      <c r="K443" s="22"/>
      <c r="L443" s="22"/>
      <c r="M443" s="61"/>
      <c r="N443" s="34"/>
      <c r="O443" s="15">
        <f t="shared" si="19"/>
        <v>0</v>
      </c>
      <c r="P443" s="78"/>
      <c r="Q443" s="78"/>
      <c r="R443" s="78"/>
      <c r="S443" s="88"/>
      <c r="T443" s="88"/>
    </row>
    <row r="444" spans="1:20" ht="12.75" customHeight="1" x14ac:dyDescent="0.2">
      <c r="A444" s="90"/>
      <c r="B444" s="68"/>
      <c r="C444" s="68"/>
      <c r="D444" s="90"/>
      <c r="E444" s="96"/>
      <c r="F444" s="75"/>
      <c r="G444" s="186"/>
      <c r="H444" s="79"/>
      <c r="I444" s="162"/>
      <c r="J444" s="79"/>
      <c r="K444" s="22"/>
      <c r="L444" s="22"/>
      <c r="M444" s="22"/>
      <c r="N444" s="34"/>
      <c r="O444" s="15">
        <f t="shared" si="19"/>
        <v>0</v>
      </c>
      <c r="P444" s="79"/>
      <c r="Q444" s="79"/>
      <c r="R444" s="79"/>
      <c r="S444" s="88"/>
      <c r="T444" s="88"/>
    </row>
    <row r="445" spans="1:20" ht="12.75" customHeight="1" x14ac:dyDescent="0.2">
      <c r="A445" s="90">
        <v>17</v>
      </c>
      <c r="B445" s="123" t="s">
        <v>467</v>
      </c>
      <c r="C445" s="68" t="s">
        <v>468</v>
      </c>
      <c r="D445" s="152" t="s">
        <v>32</v>
      </c>
      <c r="E445" s="72">
        <v>1.6</v>
      </c>
      <c r="F445" s="73">
        <f>H445+J445+R445</f>
        <v>7.1083552499999998</v>
      </c>
      <c r="G445" s="91">
        <v>1.17</v>
      </c>
      <c r="H445" s="77">
        <f>G445*$P$8/1000</f>
        <v>2.2268960999999998</v>
      </c>
      <c r="I445" s="92">
        <v>1.08</v>
      </c>
      <c r="J445" s="77">
        <f>I445*$P$9/1000</f>
        <v>3.630906</v>
      </c>
      <c r="K445" s="18" t="s">
        <v>469</v>
      </c>
      <c r="L445" s="18" t="s">
        <v>32</v>
      </c>
      <c r="M445" s="18">
        <v>1.1000000000000001</v>
      </c>
      <c r="N445" s="33">
        <v>1</v>
      </c>
      <c r="O445" s="15">
        <f t="shared" si="19"/>
        <v>1.1000000000000001</v>
      </c>
      <c r="P445" s="77">
        <f>E445*F445</f>
        <v>11.3733684</v>
      </c>
      <c r="Q445" s="77">
        <f>SUM(O445:O448)</f>
        <v>1.1000000000000001</v>
      </c>
      <c r="R445" s="77">
        <f>Q445*1.02*1.05*$R$14</f>
        <v>1.2505531500000002</v>
      </c>
      <c r="S445" s="88">
        <f>F445*$S$17</f>
        <v>8.2919407158225553</v>
      </c>
      <c r="T445" s="88">
        <f>E445*S445</f>
        <v>13.267105145316089</v>
      </c>
    </row>
    <row r="446" spans="1:20" ht="12.75" customHeight="1" x14ac:dyDescent="0.2">
      <c r="A446" s="90"/>
      <c r="B446" s="124"/>
      <c r="C446" s="68"/>
      <c r="D446" s="152"/>
      <c r="E446" s="72"/>
      <c r="F446" s="74"/>
      <c r="G446" s="91"/>
      <c r="H446" s="78"/>
      <c r="I446" s="93"/>
      <c r="J446" s="78"/>
      <c r="K446" s="30"/>
      <c r="L446" s="30"/>
      <c r="M446" s="18"/>
      <c r="N446" s="17"/>
      <c r="O446" s="15">
        <f t="shared" si="19"/>
        <v>0</v>
      </c>
      <c r="P446" s="78"/>
      <c r="Q446" s="78"/>
      <c r="R446" s="78"/>
      <c r="S446" s="88"/>
      <c r="T446" s="88"/>
    </row>
    <row r="447" spans="1:20" ht="12.75" customHeight="1" x14ac:dyDescent="0.2">
      <c r="A447" s="90"/>
      <c r="B447" s="124"/>
      <c r="C447" s="68"/>
      <c r="D447" s="152"/>
      <c r="E447" s="72"/>
      <c r="F447" s="74"/>
      <c r="G447" s="91"/>
      <c r="H447" s="78"/>
      <c r="I447" s="93"/>
      <c r="J447" s="78"/>
      <c r="K447" s="31"/>
      <c r="L447" s="31"/>
      <c r="M447" s="20"/>
      <c r="N447" s="17"/>
      <c r="O447" s="15">
        <f t="shared" si="19"/>
        <v>0</v>
      </c>
      <c r="P447" s="78"/>
      <c r="Q447" s="78"/>
      <c r="R447" s="78"/>
      <c r="S447" s="88"/>
      <c r="T447" s="88"/>
    </row>
    <row r="448" spans="1:20" ht="12.75" customHeight="1" x14ac:dyDescent="0.2">
      <c r="A448" s="90"/>
      <c r="B448" s="125"/>
      <c r="C448" s="68"/>
      <c r="D448" s="152"/>
      <c r="E448" s="72"/>
      <c r="F448" s="75"/>
      <c r="G448" s="91"/>
      <c r="H448" s="79"/>
      <c r="I448" s="94"/>
      <c r="J448" s="79"/>
      <c r="K448" s="18"/>
      <c r="L448" s="31"/>
      <c r="M448" s="18"/>
      <c r="N448" s="17"/>
      <c r="O448" s="15">
        <f t="shared" si="19"/>
        <v>0</v>
      </c>
      <c r="P448" s="79"/>
      <c r="Q448" s="79"/>
      <c r="R448" s="79"/>
      <c r="S448" s="88"/>
      <c r="T448" s="88"/>
    </row>
    <row r="449" spans="1:20" ht="12.75" customHeight="1" x14ac:dyDescent="0.2">
      <c r="A449" s="90">
        <v>18</v>
      </c>
      <c r="B449" s="158" t="s">
        <v>87</v>
      </c>
      <c r="C449" s="68" t="s">
        <v>470</v>
      </c>
      <c r="D449" s="152" t="s">
        <v>38</v>
      </c>
      <c r="E449" s="72">
        <v>23.9</v>
      </c>
      <c r="F449" s="73">
        <f>H449+J449+R449</f>
        <v>3.9981005099700009</v>
      </c>
      <c r="G449" s="91">
        <v>0.87</v>
      </c>
      <c r="H449" s="77">
        <f>G449*$P$8/1000</f>
        <v>1.6558971</v>
      </c>
      <c r="I449" s="117">
        <v>6.9000000000000006E-2</v>
      </c>
      <c r="J449" s="77">
        <f>I449*$P$9/1000</f>
        <v>0.23197455</v>
      </c>
      <c r="K449" s="18" t="s">
        <v>44</v>
      </c>
      <c r="L449" s="18" t="s">
        <v>32</v>
      </c>
      <c r="M449" s="18">
        <v>3.6499999999999998E-2</v>
      </c>
      <c r="N449" s="17">
        <v>31</v>
      </c>
      <c r="O449" s="15">
        <f t="shared" si="19"/>
        <v>1.1315</v>
      </c>
      <c r="P449" s="77">
        <f>E449*F449</f>
        <v>95.554602188283013</v>
      </c>
      <c r="Q449" s="77">
        <f>SUM(O449:O452)</f>
        <v>1.8561800000000002</v>
      </c>
      <c r="R449" s="77">
        <f>Q449*1.02*1.05*$R$14</f>
        <v>2.1102288599700008</v>
      </c>
      <c r="S449" s="88">
        <f>F449*$S$17</f>
        <v>4.6638091708445737</v>
      </c>
      <c r="T449" s="88">
        <f>E449*S449</f>
        <v>111.46503918318531</v>
      </c>
    </row>
    <row r="450" spans="1:20" ht="12.75" customHeight="1" x14ac:dyDescent="0.2">
      <c r="A450" s="90"/>
      <c r="B450" s="158"/>
      <c r="C450" s="68"/>
      <c r="D450" s="152"/>
      <c r="E450" s="72"/>
      <c r="F450" s="74"/>
      <c r="G450" s="91"/>
      <c r="H450" s="78"/>
      <c r="I450" s="118"/>
      <c r="J450" s="78"/>
      <c r="K450" s="18"/>
      <c r="L450" s="18"/>
      <c r="M450" s="18"/>
      <c r="N450" s="17"/>
      <c r="O450" s="15">
        <f t="shared" si="19"/>
        <v>0</v>
      </c>
      <c r="P450" s="78"/>
      <c r="Q450" s="78"/>
      <c r="R450" s="78"/>
      <c r="S450" s="88"/>
      <c r="T450" s="88"/>
    </row>
    <row r="451" spans="1:20" ht="12.75" customHeight="1" x14ac:dyDescent="0.2">
      <c r="A451" s="90"/>
      <c r="B451" s="158"/>
      <c r="C451" s="68"/>
      <c r="D451" s="152"/>
      <c r="E451" s="72"/>
      <c r="F451" s="74"/>
      <c r="G451" s="91"/>
      <c r="H451" s="78"/>
      <c r="I451" s="118"/>
      <c r="J451" s="78"/>
      <c r="K451" s="18" t="s">
        <v>72</v>
      </c>
      <c r="L451" s="18" t="s">
        <v>23</v>
      </c>
      <c r="M451" s="20">
        <v>1.08</v>
      </c>
      <c r="N451" s="17">
        <v>0.67100000000000004</v>
      </c>
      <c r="O451" s="15">
        <f t="shared" si="19"/>
        <v>0.7246800000000001</v>
      </c>
      <c r="P451" s="78"/>
      <c r="Q451" s="78"/>
      <c r="R451" s="78"/>
      <c r="S451" s="88"/>
      <c r="T451" s="88"/>
    </row>
    <row r="452" spans="1:20" ht="12.75" customHeight="1" x14ac:dyDescent="0.2">
      <c r="A452" s="90"/>
      <c r="B452" s="158"/>
      <c r="C452" s="68"/>
      <c r="D452" s="152"/>
      <c r="E452" s="72"/>
      <c r="F452" s="75"/>
      <c r="G452" s="91"/>
      <c r="H452" s="79"/>
      <c r="I452" s="119"/>
      <c r="J452" s="79"/>
      <c r="K452" s="18"/>
      <c r="L452" s="18"/>
      <c r="M452" s="18"/>
      <c r="N452" s="17"/>
      <c r="O452" s="15">
        <f t="shared" si="19"/>
        <v>0</v>
      </c>
      <c r="P452" s="79"/>
      <c r="Q452" s="79"/>
      <c r="R452" s="79"/>
      <c r="S452" s="88"/>
      <c r="T452" s="88"/>
    </row>
    <row r="453" spans="1:20" ht="12.75" customHeight="1" x14ac:dyDescent="0.2">
      <c r="A453" s="90">
        <v>19</v>
      </c>
      <c r="B453" s="80" t="s">
        <v>471</v>
      </c>
      <c r="C453" s="68" t="s">
        <v>472</v>
      </c>
      <c r="D453" s="90" t="s">
        <v>38</v>
      </c>
      <c r="E453" s="85">
        <v>1.8</v>
      </c>
      <c r="F453" s="73">
        <f>H453+J453+R453</f>
        <v>3.8562050060000002</v>
      </c>
      <c r="G453" s="97">
        <v>1.07</v>
      </c>
      <c r="H453" s="77">
        <f>G453*$P$8/1000</f>
        <v>2.0365631</v>
      </c>
      <c r="I453" s="97">
        <v>0.08</v>
      </c>
      <c r="J453" s="77">
        <f>I453*$P$9/1000</f>
        <v>0.26895600000000003</v>
      </c>
      <c r="K453" s="18" t="s">
        <v>44</v>
      </c>
      <c r="L453" s="18" t="s">
        <v>32</v>
      </c>
      <c r="M453" s="18">
        <v>4.3999999999999997E-2</v>
      </c>
      <c r="N453" s="17">
        <v>31</v>
      </c>
      <c r="O453" s="15">
        <f t="shared" si="19"/>
        <v>1.3639999999999999</v>
      </c>
      <c r="P453" s="77">
        <f>E453*F453</f>
        <v>6.9411690108000004</v>
      </c>
      <c r="Q453" s="77">
        <f>SUM(O453:O456)</f>
        <v>1.3639999999999999</v>
      </c>
      <c r="R453" s="77">
        <f>Q453*1.02*1.05*$R$14</f>
        <v>1.550685906</v>
      </c>
      <c r="S453" s="88">
        <f>F453*$S$17</f>
        <v>4.4982871808229001</v>
      </c>
      <c r="T453" s="88">
        <f>E453*S453</f>
        <v>8.0969169254812208</v>
      </c>
    </row>
    <row r="454" spans="1:20" ht="12.75" customHeight="1" x14ac:dyDescent="0.2">
      <c r="A454" s="90"/>
      <c r="B454" s="80"/>
      <c r="C454" s="68"/>
      <c r="D454" s="90"/>
      <c r="E454" s="85"/>
      <c r="F454" s="74"/>
      <c r="G454" s="97"/>
      <c r="H454" s="78"/>
      <c r="I454" s="97"/>
      <c r="J454" s="78"/>
      <c r="K454" s="18"/>
      <c r="L454" s="18"/>
      <c r="M454" s="18"/>
      <c r="N454" s="17"/>
      <c r="O454" s="15">
        <f t="shared" si="19"/>
        <v>0</v>
      </c>
      <c r="P454" s="78"/>
      <c r="Q454" s="78"/>
      <c r="R454" s="78"/>
      <c r="S454" s="88"/>
      <c r="T454" s="88"/>
    </row>
    <row r="455" spans="1:20" ht="12.75" customHeight="1" x14ac:dyDescent="0.2">
      <c r="A455" s="90"/>
      <c r="B455" s="80"/>
      <c r="C455" s="68"/>
      <c r="D455" s="90"/>
      <c r="E455" s="85"/>
      <c r="F455" s="74"/>
      <c r="G455" s="97"/>
      <c r="H455" s="78"/>
      <c r="I455" s="97"/>
      <c r="J455" s="78"/>
      <c r="K455" s="18"/>
      <c r="L455" s="18"/>
      <c r="M455" s="19"/>
      <c r="N455" s="17"/>
      <c r="O455" s="15">
        <f t="shared" si="19"/>
        <v>0</v>
      </c>
      <c r="P455" s="78"/>
      <c r="Q455" s="78"/>
      <c r="R455" s="78"/>
      <c r="S455" s="88"/>
      <c r="T455" s="88"/>
    </row>
    <row r="456" spans="1:20" ht="12.75" customHeight="1" x14ac:dyDescent="0.2">
      <c r="A456" s="90"/>
      <c r="B456" s="80"/>
      <c r="C456" s="68"/>
      <c r="D456" s="90"/>
      <c r="E456" s="85"/>
      <c r="F456" s="75"/>
      <c r="G456" s="97"/>
      <c r="H456" s="79"/>
      <c r="I456" s="97"/>
      <c r="J456" s="79"/>
      <c r="K456" s="22"/>
      <c r="L456" s="22"/>
      <c r="M456" s="22"/>
      <c r="N456" s="34"/>
      <c r="O456" s="15">
        <f t="shared" si="19"/>
        <v>0</v>
      </c>
      <c r="P456" s="79"/>
      <c r="Q456" s="79"/>
      <c r="R456" s="79"/>
      <c r="S456" s="88"/>
      <c r="T456" s="88"/>
    </row>
    <row r="457" spans="1:20" ht="12.75" customHeight="1" x14ac:dyDescent="0.2">
      <c r="A457" s="90">
        <v>20</v>
      </c>
      <c r="B457" s="68" t="s">
        <v>465</v>
      </c>
      <c r="C457" s="68" t="s">
        <v>473</v>
      </c>
      <c r="D457" s="90" t="s">
        <v>38</v>
      </c>
      <c r="E457" s="114">
        <v>0.3</v>
      </c>
      <c r="F457" s="73">
        <f>H457+J457+R457</f>
        <v>5.013357709850002</v>
      </c>
      <c r="G457" s="97">
        <v>0.45800000000000002</v>
      </c>
      <c r="H457" s="77">
        <f>G457*$P$8/1000</f>
        <v>0.87172514000000001</v>
      </c>
      <c r="I457" s="97">
        <v>4.1000000000000003E-3</v>
      </c>
      <c r="J457" s="77">
        <f>I457*$P$9/1000</f>
        <v>1.3783995E-2</v>
      </c>
      <c r="K457" s="17" t="s">
        <v>474</v>
      </c>
      <c r="L457" s="17" t="s">
        <v>23</v>
      </c>
      <c r="M457" s="17">
        <v>1.05</v>
      </c>
      <c r="N457" s="58">
        <v>3.4580000000000002</v>
      </c>
      <c r="O457" s="15">
        <f t="shared" si="19"/>
        <v>3.6309000000000005</v>
      </c>
      <c r="P457" s="77">
        <f>E457*F457</f>
        <v>1.5040073129550005</v>
      </c>
      <c r="Q457" s="77">
        <f>SUM(O457:O460)</f>
        <v>3.6309000000000005</v>
      </c>
      <c r="R457" s="77">
        <f>Q457*1.02*1.05*$R$14</f>
        <v>4.1278485748500016</v>
      </c>
      <c r="S457" s="88">
        <f>F457*$S$17</f>
        <v>5.8481130240765822</v>
      </c>
      <c r="T457" s="88">
        <f>E457*S457</f>
        <v>1.7544339072229747</v>
      </c>
    </row>
    <row r="458" spans="1:20" ht="12.75" customHeight="1" x14ac:dyDescent="0.2">
      <c r="A458" s="90"/>
      <c r="B458" s="68"/>
      <c r="C458" s="68"/>
      <c r="D458" s="90"/>
      <c r="E458" s="115"/>
      <c r="F458" s="74"/>
      <c r="G458" s="97"/>
      <c r="H458" s="78"/>
      <c r="I458" s="97"/>
      <c r="J458" s="78"/>
      <c r="K458" s="18"/>
      <c r="L458" s="18"/>
      <c r="M458" s="18"/>
      <c r="N458" s="17"/>
      <c r="O458" s="15">
        <f t="shared" si="19"/>
        <v>0</v>
      </c>
      <c r="P458" s="78"/>
      <c r="Q458" s="78"/>
      <c r="R458" s="78"/>
      <c r="S458" s="88"/>
      <c r="T458" s="88"/>
    </row>
    <row r="459" spans="1:20" ht="12.75" customHeight="1" x14ac:dyDescent="0.2">
      <c r="A459" s="90"/>
      <c r="B459" s="68"/>
      <c r="C459" s="68"/>
      <c r="D459" s="90"/>
      <c r="E459" s="115"/>
      <c r="F459" s="74"/>
      <c r="G459" s="97"/>
      <c r="H459" s="78"/>
      <c r="I459" s="97"/>
      <c r="J459" s="78"/>
      <c r="K459" s="18"/>
      <c r="L459" s="18"/>
      <c r="M459" s="38"/>
      <c r="N459" s="17"/>
      <c r="O459" s="15">
        <f t="shared" si="19"/>
        <v>0</v>
      </c>
      <c r="P459" s="78"/>
      <c r="Q459" s="78"/>
      <c r="R459" s="78"/>
      <c r="S459" s="88"/>
      <c r="T459" s="88"/>
    </row>
    <row r="460" spans="1:20" ht="12.75" customHeight="1" x14ac:dyDescent="0.2">
      <c r="A460" s="90"/>
      <c r="B460" s="68"/>
      <c r="C460" s="68"/>
      <c r="D460" s="90"/>
      <c r="E460" s="116"/>
      <c r="F460" s="75"/>
      <c r="G460" s="97"/>
      <c r="H460" s="79"/>
      <c r="I460" s="97"/>
      <c r="J460" s="79"/>
      <c r="K460" s="18"/>
      <c r="L460" s="18"/>
      <c r="M460" s="18"/>
      <c r="N460" s="17"/>
      <c r="O460" s="15">
        <f t="shared" si="19"/>
        <v>0</v>
      </c>
      <c r="P460" s="79"/>
      <c r="Q460" s="79"/>
      <c r="R460" s="79"/>
      <c r="S460" s="88"/>
      <c r="T460" s="88"/>
    </row>
    <row r="461" spans="1:20" ht="12.75" customHeight="1" x14ac:dyDescent="0.2">
      <c r="A461" s="90">
        <v>21</v>
      </c>
      <c r="B461" s="68" t="s">
        <v>43</v>
      </c>
      <c r="C461" s="68" t="s">
        <v>152</v>
      </c>
      <c r="D461" s="90" t="s">
        <v>51</v>
      </c>
      <c r="E461" s="72">
        <v>2.4</v>
      </c>
      <c r="F461" s="73">
        <f>H461+J461+R461</f>
        <v>35.832999999999998</v>
      </c>
      <c r="G461" s="91"/>
      <c r="H461" s="77">
        <f>G461*$P$8/1000</f>
        <v>0</v>
      </c>
      <c r="I461" s="92"/>
      <c r="J461" s="77">
        <f>I461*$P$9/1000</f>
        <v>0</v>
      </c>
      <c r="K461" s="18" t="s">
        <v>52</v>
      </c>
      <c r="L461" s="18" t="s">
        <v>23</v>
      </c>
      <c r="M461" s="18">
        <v>1</v>
      </c>
      <c r="N461" s="51">
        <v>35.832999999999998</v>
      </c>
      <c r="O461" s="15">
        <f t="shared" si="17"/>
        <v>35.832999999999998</v>
      </c>
      <c r="P461" s="77">
        <f>E461*F461</f>
        <v>85.999199999999988</v>
      </c>
      <c r="Q461" s="77">
        <f>SUM(O461:O464)</f>
        <v>35.832999999999998</v>
      </c>
      <c r="R461" s="77">
        <f>Q461</f>
        <v>35.832999999999998</v>
      </c>
      <c r="S461" s="88">
        <f>F461*$S$17</f>
        <v>41.799417899108178</v>
      </c>
      <c r="T461" s="88">
        <f>E461*S461</f>
        <v>100.31860295785962</v>
      </c>
    </row>
    <row r="462" spans="1:20" ht="12.75" customHeight="1" x14ac:dyDescent="0.2">
      <c r="A462" s="90"/>
      <c r="B462" s="68"/>
      <c r="C462" s="68"/>
      <c r="D462" s="90"/>
      <c r="E462" s="72"/>
      <c r="F462" s="74"/>
      <c r="G462" s="91"/>
      <c r="H462" s="78"/>
      <c r="I462" s="93"/>
      <c r="J462" s="78"/>
      <c r="K462" s="18"/>
      <c r="L462" s="18"/>
      <c r="M462" s="18"/>
      <c r="N462" s="17"/>
      <c r="O462" s="15">
        <f t="shared" si="17"/>
        <v>0</v>
      </c>
      <c r="P462" s="78"/>
      <c r="Q462" s="78"/>
      <c r="R462" s="78"/>
      <c r="S462" s="88"/>
      <c r="T462" s="88"/>
    </row>
    <row r="463" spans="1:20" ht="12.75" customHeight="1" x14ac:dyDescent="0.2">
      <c r="A463" s="90"/>
      <c r="B463" s="68"/>
      <c r="C463" s="68"/>
      <c r="D463" s="90"/>
      <c r="E463" s="72"/>
      <c r="F463" s="74"/>
      <c r="G463" s="91"/>
      <c r="H463" s="78"/>
      <c r="I463" s="93"/>
      <c r="J463" s="78"/>
      <c r="K463" s="18"/>
      <c r="L463" s="18"/>
      <c r="M463" s="18"/>
      <c r="N463" s="17"/>
      <c r="O463" s="15">
        <f t="shared" si="17"/>
        <v>0</v>
      </c>
      <c r="P463" s="78"/>
      <c r="Q463" s="78"/>
      <c r="R463" s="78"/>
      <c r="S463" s="88"/>
      <c r="T463" s="88"/>
    </row>
    <row r="464" spans="1:20" ht="12.75" customHeight="1" x14ac:dyDescent="0.2">
      <c r="A464" s="90"/>
      <c r="B464" s="68"/>
      <c r="C464" s="68"/>
      <c r="D464" s="90"/>
      <c r="E464" s="72"/>
      <c r="F464" s="75"/>
      <c r="G464" s="91"/>
      <c r="H464" s="79"/>
      <c r="I464" s="94"/>
      <c r="J464" s="79"/>
      <c r="K464" s="18"/>
      <c r="L464" s="18"/>
      <c r="M464" s="18"/>
      <c r="N464" s="17"/>
      <c r="O464" s="15">
        <f t="shared" si="17"/>
        <v>0</v>
      </c>
      <c r="P464" s="79"/>
      <c r="Q464" s="79"/>
      <c r="R464" s="79"/>
      <c r="S464" s="88"/>
      <c r="T464" s="88"/>
    </row>
    <row r="465" spans="1:20" ht="12.75" customHeight="1" x14ac:dyDescent="0.2">
      <c r="A465" s="90">
        <v>22</v>
      </c>
      <c r="B465" s="68" t="s">
        <v>43</v>
      </c>
      <c r="C465" s="68" t="s">
        <v>475</v>
      </c>
      <c r="D465" s="90" t="s">
        <v>51</v>
      </c>
      <c r="E465" s="72">
        <v>3.3</v>
      </c>
      <c r="F465" s="73">
        <f>H465+J465+R465</f>
        <v>28.332999999999998</v>
      </c>
      <c r="G465" s="91"/>
      <c r="H465" s="77">
        <f>G465*$P$8/1000</f>
        <v>0</v>
      </c>
      <c r="I465" s="92"/>
      <c r="J465" s="77">
        <f>I465*$P$9/1000</f>
        <v>0</v>
      </c>
      <c r="K465" s="18" t="s">
        <v>476</v>
      </c>
      <c r="L465" s="18" t="s">
        <v>23</v>
      </c>
      <c r="M465" s="18">
        <v>1</v>
      </c>
      <c r="N465" s="51">
        <v>28.332999999999998</v>
      </c>
      <c r="O465" s="15">
        <f t="shared" si="17"/>
        <v>28.332999999999998</v>
      </c>
      <c r="P465" s="77">
        <f>E465*F465</f>
        <v>93.498899999999992</v>
      </c>
      <c r="Q465" s="77">
        <f>SUM(O465:O468)</f>
        <v>28.332999999999998</v>
      </c>
      <c r="R465" s="77">
        <f>Q465</f>
        <v>28.332999999999998</v>
      </c>
      <c r="S465" s="88">
        <f>F465*$S$17</f>
        <v>33.050621140720345</v>
      </c>
      <c r="T465" s="88">
        <f>E465*S465</f>
        <v>109.06704976437713</v>
      </c>
    </row>
    <row r="466" spans="1:20" ht="12.75" customHeight="1" x14ac:dyDescent="0.2">
      <c r="A466" s="90"/>
      <c r="B466" s="68"/>
      <c r="C466" s="68"/>
      <c r="D466" s="90"/>
      <c r="E466" s="72"/>
      <c r="F466" s="74"/>
      <c r="G466" s="91"/>
      <c r="H466" s="78"/>
      <c r="I466" s="93"/>
      <c r="J466" s="78"/>
      <c r="K466" s="18"/>
      <c r="L466" s="18"/>
      <c r="M466" s="18"/>
      <c r="N466" s="17"/>
      <c r="O466" s="15">
        <f t="shared" si="17"/>
        <v>0</v>
      </c>
      <c r="P466" s="78"/>
      <c r="Q466" s="78"/>
      <c r="R466" s="78"/>
      <c r="S466" s="88"/>
      <c r="T466" s="88"/>
    </row>
    <row r="467" spans="1:20" ht="12.75" customHeight="1" x14ac:dyDescent="0.2">
      <c r="A467" s="90"/>
      <c r="B467" s="68"/>
      <c r="C467" s="68"/>
      <c r="D467" s="90"/>
      <c r="E467" s="72"/>
      <c r="F467" s="74"/>
      <c r="G467" s="91"/>
      <c r="H467" s="78"/>
      <c r="I467" s="93"/>
      <c r="J467" s="78"/>
      <c r="K467" s="18"/>
      <c r="L467" s="18"/>
      <c r="M467" s="18"/>
      <c r="N467" s="17"/>
      <c r="O467" s="15">
        <f t="shared" si="17"/>
        <v>0</v>
      </c>
      <c r="P467" s="78"/>
      <c r="Q467" s="78"/>
      <c r="R467" s="78"/>
      <c r="S467" s="88"/>
      <c r="T467" s="88"/>
    </row>
    <row r="468" spans="1:20" ht="12.75" customHeight="1" x14ac:dyDescent="0.2">
      <c r="A468" s="90"/>
      <c r="B468" s="68"/>
      <c r="C468" s="68"/>
      <c r="D468" s="90"/>
      <c r="E468" s="72"/>
      <c r="F468" s="75"/>
      <c r="G468" s="91"/>
      <c r="H468" s="79"/>
      <c r="I468" s="94"/>
      <c r="J468" s="79"/>
      <c r="K468" s="18"/>
      <c r="L468" s="18"/>
      <c r="M468" s="18"/>
      <c r="N468" s="17"/>
      <c r="O468" s="15">
        <f t="shared" si="17"/>
        <v>0</v>
      </c>
      <c r="P468" s="79"/>
      <c r="Q468" s="79"/>
      <c r="R468" s="79"/>
      <c r="S468" s="88"/>
      <c r="T468" s="88"/>
    </row>
    <row r="469" spans="1:20" ht="12.75" customHeight="1" x14ac:dyDescent="0.2">
      <c r="A469" s="90">
        <v>23</v>
      </c>
      <c r="B469" s="80" t="s">
        <v>477</v>
      </c>
      <c r="C469" s="68" t="s">
        <v>478</v>
      </c>
      <c r="D469" s="69" t="s">
        <v>51</v>
      </c>
      <c r="E469" s="72">
        <v>1.1000000000000001</v>
      </c>
      <c r="F469" s="73">
        <f>H469+J469+R469</f>
        <v>0.93216762046599999</v>
      </c>
      <c r="G469" s="82">
        <v>0.34</v>
      </c>
      <c r="H469" s="77">
        <f>G469*$P$8/1000</f>
        <v>0.64713220000000005</v>
      </c>
      <c r="I469" s="82">
        <v>0.03</v>
      </c>
      <c r="J469" s="77">
        <f>I469*$P$9/1000</f>
        <v>0.10085849999999999</v>
      </c>
      <c r="K469" s="17" t="s">
        <v>419</v>
      </c>
      <c r="L469" s="17" t="s">
        <v>27</v>
      </c>
      <c r="M469" s="18">
        <v>3.0000000000000001E-3</v>
      </c>
      <c r="N469" s="17">
        <v>18.867999999999999</v>
      </c>
      <c r="O469" s="15">
        <f t="shared" si="17"/>
        <v>5.6603999999999995E-2</v>
      </c>
      <c r="P469" s="77">
        <f>E469*F469</f>
        <v>1.0253843825126001</v>
      </c>
      <c r="Q469" s="77">
        <f>SUM(O469:O472)</f>
        <v>0.16200399999999998</v>
      </c>
      <c r="R469" s="77">
        <f>Q469*1.02*1.05*$R$14</f>
        <v>0.18417692046600001</v>
      </c>
      <c r="S469" s="88">
        <f>F469*$S$17</f>
        <v>1.087379340827606</v>
      </c>
      <c r="T469" s="88">
        <f>E469*S469</f>
        <v>1.1961172749103668</v>
      </c>
    </row>
    <row r="470" spans="1:20" ht="12.75" customHeight="1" x14ac:dyDescent="0.2">
      <c r="A470" s="90"/>
      <c r="B470" s="80"/>
      <c r="C470" s="68"/>
      <c r="D470" s="70"/>
      <c r="E470" s="72"/>
      <c r="F470" s="74"/>
      <c r="G470" s="82"/>
      <c r="H470" s="78"/>
      <c r="I470" s="82"/>
      <c r="J470" s="78"/>
      <c r="K470" s="18" t="s">
        <v>44</v>
      </c>
      <c r="L470" s="18" t="s">
        <v>32</v>
      </c>
      <c r="M470" s="19">
        <v>3.3999999999999998E-3</v>
      </c>
      <c r="N470" s="17">
        <v>31</v>
      </c>
      <c r="O470" s="15">
        <f t="shared" si="17"/>
        <v>0.10539999999999999</v>
      </c>
      <c r="P470" s="78"/>
      <c r="Q470" s="78"/>
      <c r="R470" s="78"/>
      <c r="S470" s="88"/>
      <c r="T470" s="88"/>
    </row>
    <row r="471" spans="1:20" ht="12.75" customHeight="1" x14ac:dyDescent="0.2">
      <c r="A471" s="90"/>
      <c r="B471" s="80"/>
      <c r="C471" s="68"/>
      <c r="D471" s="70"/>
      <c r="E471" s="72"/>
      <c r="F471" s="74"/>
      <c r="G471" s="82"/>
      <c r="H471" s="78"/>
      <c r="I471" s="82"/>
      <c r="J471" s="78"/>
      <c r="K471" s="18"/>
      <c r="L471" s="18"/>
      <c r="M471" s="18"/>
      <c r="N471" s="17"/>
      <c r="O471" s="15">
        <f t="shared" si="17"/>
        <v>0</v>
      </c>
      <c r="P471" s="78"/>
      <c r="Q471" s="78"/>
      <c r="R471" s="78"/>
      <c r="S471" s="88"/>
      <c r="T471" s="88"/>
    </row>
    <row r="472" spans="1:20" ht="12.75" customHeight="1" x14ac:dyDescent="0.2">
      <c r="A472" s="90"/>
      <c r="B472" s="80"/>
      <c r="C472" s="68"/>
      <c r="D472" s="71"/>
      <c r="E472" s="72"/>
      <c r="F472" s="75"/>
      <c r="G472" s="82"/>
      <c r="H472" s="79"/>
      <c r="I472" s="82"/>
      <c r="J472" s="79"/>
      <c r="K472" s="18"/>
      <c r="L472" s="18"/>
      <c r="M472" s="18"/>
      <c r="N472" s="17"/>
      <c r="O472" s="15">
        <f t="shared" si="17"/>
        <v>0</v>
      </c>
      <c r="P472" s="79"/>
      <c r="Q472" s="79"/>
      <c r="R472" s="79"/>
      <c r="S472" s="88"/>
      <c r="T472" s="88"/>
    </row>
    <row r="473" spans="1:20" ht="12.75" customHeight="1" x14ac:dyDescent="0.2">
      <c r="A473" s="90">
        <v>24</v>
      </c>
      <c r="B473" s="68" t="s">
        <v>43</v>
      </c>
      <c r="C473" s="68" t="s">
        <v>479</v>
      </c>
      <c r="D473" s="90" t="s">
        <v>31</v>
      </c>
      <c r="E473" s="72">
        <v>3.2</v>
      </c>
      <c r="F473" s="73">
        <f>H473+J473+R473</f>
        <v>3.1206985425000009</v>
      </c>
      <c r="G473" s="82"/>
      <c r="H473" s="77">
        <f>G473*$P$8/1000</f>
        <v>0</v>
      </c>
      <c r="I473" s="82"/>
      <c r="J473" s="77">
        <f>I473*$P$9/1000</f>
        <v>0</v>
      </c>
      <c r="K473" s="18" t="s">
        <v>480</v>
      </c>
      <c r="L473" s="18" t="s">
        <v>31</v>
      </c>
      <c r="M473" s="18">
        <v>1</v>
      </c>
      <c r="N473" s="17">
        <v>2.7450000000000001</v>
      </c>
      <c r="O473" s="15">
        <f t="shared" si="17"/>
        <v>2.7450000000000001</v>
      </c>
      <c r="P473" s="77">
        <f>E473*F473</f>
        <v>9.9862353360000036</v>
      </c>
      <c r="Q473" s="77">
        <f>SUM(O473:O476)</f>
        <v>2.7450000000000001</v>
      </c>
      <c r="R473" s="77">
        <f>Q473*1.02*1.05*$R$14</f>
        <v>3.1206985425000009</v>
      </c>
      <c r="S473" s="88">
        <f>F473*$S$17</f>
        <v>3.6403143056706209</v>
      </c>
      <c r="T473" s="88">
        <f>E473*S473</f>
        <v>11.649005778145987</v>
      </c>
    </row>
    <row r="474" spans="1:20" ht="12.75" customHeight="1" x14ac:dyDescent="0.2">
      <c r="A474" s="90"/>
      <c r="B474" s="68"/>
      <c r="C474" s="68"/>
      <c r="D474" s="90"/>
      <c r="E474" s="72"/>
      <c r="F474" s="74"/>
      <c r="G474" s="82"/>
      <c r="H474" s="78"/>
      <c r="I474" s="82"/>
      <c r="J474" s="78"/>
      <c r="K474" s="18"/>
      <c r="L474" s="18"/>
      <c r="M474" s="19"/>
      <c r="N474" s="17"/>
      <c r="O474" s="15">
        <f t="shared" si="17"/>
        <v>0</v>
      </c>
      <c r="P474" s="78"/>
      <c r="Q474" s="78"/>
      <c r="R474" s="78"/>
      <c r="S474" s="88"/>
      <c r="T474" s="88"/>
    </row>
    <row r="475" spans="1:20" ht="12.75" customHeight="1" x14ac:dyDescent="0.2">
      <c r="A475" s="90"/>
      <c r="B475" s="68"/>
      <c r="C475" s="68"/>
      <c r="D475" s="90"/>
      <c r="E475" s="72"/>
      <c r="F475" s="74"/>
      <c r="G475" s="82"/>
      <c r="H475" s="78"/>
      <c r="I475" s="82"/>
      <c r="J475" s="78"/>
      <c r="K475" s="18"/>
      <c r="L475" s="18"/>
      <c r="M475" s="18"/>
      <c r="N475" s="17"/>
      <c r="O475" s="15">
        <f t="shared" si="17"/>
        <v>0</v>
      </c>
      <c r="P475" s="78"/>
      <c r="Q475" s="78"/>
      <c r="R475" s="78"/>
      <c r="S475" s="88"/>
      <c r="T475" s="88"/>
    </row>
    <row r="476" spans="1:20" ht="12.75" customHeight="1" x14ac:dyDescent="0.2">
      <c r="A476" s="90"/>
      <c r="B476" s="68"/>
      <c r="C476" s="68"/>
      <c r="D476" s="90"/>
      <c r="E476" s="72"/>
      <c r="F476" s="75"/>
      <c r="G476" s="82"/>
      <c r="H476" s="79"/>
      <c r="I476" s="82"/>
      <c r="J476" s="79"/>
      <c r="K476" s="18"/>
      <c r="L476" s="18"/>
      <c r="M476" s="18"/>
      <c r="N476" s="17"/>
      <c r="O476" s="15">
        <f t="shared" si="17"/>
        <v>0</v>
      </c>
      <c r="P476" s="79"/>
      <c r="Q476" s="79"/>
      <c r="R476" s="79"/>
      <c r="S476" s="88"/>
      <c r="T476" s="88"/>
    </row>
    <row r="477" spans="1:20" ht="12.75" customHeight="1" x14ac:dyDescent="0.2">
      <c r="A477" s="90">
        <v>25</v>
      </c>
      <c r="B477" s="80" t="s">
        <v>417</v>
      </c>
      <c r="C477" s="68" t="s">
        <v>418</v>
      </c>
      <c r="D477" s="69" t="s">
        <v>51</v>
      </c>
      <c r="E477" s="72">
        <v>23.6</v>
      </c>
      <c r="F477" s="73">
        <f>H477+J477+R477</f>
        <v>2.9918596415083503</v>
      </c>
      <c r="G477" s="82">
        <v>0.93</v>
      </c>
      <c r="H477" s="77">
        <f>G477*$P$8/1000</f>
        <v>1.7700969</v>
      </c>
      <c r="I477" s="76">
        <v>0.1555</v>
      </c>
      <c r="J477" s="77">
        <f>I477*$P$9/1000</f>
        <v>0.52278322499999996</v>
      </c>
      <c r="K477" s="17" t="s">
        <v>419</v>
      </c>
      <c r="L477" s="17" t="s">
        <v>27</v>
      </c>
      <c r="M477" s="18">
        <v>3.2500000000000001E-2</v>
      </c>
      <c r="N477" s="17">
        <v>18.867999999999999</v>
      </c>
      <c r="O477" s="15">
        <f t="shared" si="17"/>
        <v>0.61320999999999992</v>
      </c>
      <c r="P477" s="77">
        <f>E477*F477</f>
        <v>70.607887539597073</v>
      </c>
      <c r="Q477" s="77">
        <f>SUM(O477:O480)</f>
        <v>0.61482989999999993</v>
      </c>
      <c r="R477" s="77">
        <f>Q477*1.02*1.05*$R$14</f>
        <v>0.69897951650835011</v>
      </c>
      <c r="S477" s="88">
        <f>F477*$S$17</f>
        <v>3.4900229244239536</v>
      </c>
      <c r="T477" s="88">
        <f>E477*S477</f>
        <v>82.364541016405312</v>
      </c>
    </row>
    <row r="478" spans="1:20" ht="12.75" customHeight="1" x14ac:dyDescent="0.2">
      <c r="A478" s="90"/>
      <c r="B478" s="80"/>
      <c r="C478" s="68"/>
      <c r="D478" s="70"/>
      <c r="E478" s="72"/>
      <c r="F478" s="74"/>
      <c r="G478" s="82"/>
      <c r="H478" s="78"/>
      <c r="I478" s="76"/>
      <c r="J478" s="78"/>
      <c r="K478" s="18"/>
      <c r="L478" s="18"/>
      <c r="M478" s="19"/>
      <c r="N478" s="17"/>
      <c r="O478" s="15">
        <f t="shared" si="17"/>
        <v>0</v>
      </c>
      <c r="P478" s="78"/>
      <c r="Q478" s="78"/>
      <c r="R478" s="78"/>
      <c r="S478" s="88"/>
      <c r="T478" s="88"/>
    </row>
    <row r="479" spans="1:20" ht="12.75" customHeight="1" x14ac:dyDescent="0.2">
      <c r="A479" s="90"/>
      <c r="B479" s="80"/>
      <c r="C479" s="68"/>
      <c r="D479" s="70"/>
      <c r="E479" s="72"/>
      <c r="F479" s="74"/>
      <c r="G479" s="82"/>
      <c r="H479" s="78"/>
      <c r="I479" s="76"/>
      <c r="J479" s="78"/>
      <c r="K479" s="18" t="s">
        <v>45</v>
      </c>
      <c r="L479" s="18" t="s">
        <v>32</v>
      </c>
      <c r="M479" s="18">
        <v>9.7000000000000003E-3</v>
      </c>
      <c r="N479" s="17">
        <v>0.16700000000000001</v>
      </c>
      <c r="O479" s="15">
        <f t="shared" si="17"/>
        <v>1.6199000000000001E-3</v>
      </c>
      <c r="P479" s="78"/>
      <c r="Q479" s="78"/>
      <c r="R479" s="78"/>
      <c r="S479" s="88"/>
      <c r="T479" s="88"/>
    </row>
    <row r="480" spans="1:20" ht="12.75" customHeight="1" x14ac:dyDescent="0.2">
      <c r="A480" s="90"/>
      <c r="B480" s="80"/>
      <c r="C480" s="68"/>
      <c r="D480" s="71"/>
      <c r="E480" s="72"/>
      <c r="F480" s="75"/>
      <c r="G480" s="82"/>
      <c r="H480" s="79"/>
      <c r="I480" s="76"/>
      <c r="J480" s="79"/>
      <c r="K480" s="18"/>
      <c r="L480" s="18"/>
      <c r="M480" s="18"/>
      <c r="N480" s="17"/>
      <c r="O480" s="15">
        <f t="shared" si="17"/>
        <v>0</v>
      </c>
      <c r="P480" s="79"/>
      <c r="Q480" s="79"/>
      <c r="R480" s="79"/>
      <c r="S480" s="88"/>
      <c r="T480" s="88"/>
    </row>
    <row r="481" spans="1:20" ht="12.75" customHeight="1" x14ac:dyDescent="0.2">
      <c r="A481" s="90">
        <v>26</v>
      </c>
      <c r="B481" s="80" t="s">
        <v>420</v>
      </c>
      <c r="C481" s="83" t="s">
        <v>421</v>
      </c>
      <c r="D481" s="84" t="s">
        <v>51</v>
      </c>
      <c r="E481" s="85">
        <v>7.8</v>
      </c>
      <c r="F481" s="73">
        <f>H481+J481+R481</f>
        <v>4.9285407683179496</v>
      </c>
      <c r="G481" s="87">
        <v>1.5</v>
      </c>
      <c r="H481" s="77">
        <f>G481*$P$8/1000</f>
        <v>2.8549949999999997</v>
      </c>
      <c r="I481" s="89">
        <v>0.27900000000000003</v>
      </c>
      <c r="J481" s="77">
        <f>I481*$P$9/1000</f>
        <v>0.93798405000000007</v>
      </c>
      <c r="K481" s="44" t="s">
        <v>419</v>
      </c>
      <c r="L481" s="44" t="s">
        <v>27</v>
      </c>
      <c r="M481" s="41">
        <v>5.28E-2</v>
      </c>
      <c r="N481" s="17">
        <v>18.867999999999999</v>
      </c>
      <c r="O481" s="15">
        <f t="shared" si="17"/>
        <v>0.99623039999999996</v>
      </c>
      <c r="P481" s="77">
        <f>E481*F481</f>
        <v>38.44261799288001</v>
      </c>
      <c r="Q481" s="77">
        <f>SUM(O481:O484)</f>
        <v>0.99885229999999992</v>
      </c>
      <c r="R481" s="77">
        <f>Q481*1.02*1.05*$R$14</f>
        <v>1.1355617183179503</v>
      </c>
      <c r="S481" s="88">
        <f>F481*$S$17</f>
        <v>5.7491735329923168</v>
      </c>
      <c r="T481" s="88">
        <f>E481*S481</f>
        <v>44.843553557340073</v>
      </c>
    </row>
    <row r="482" spans="1:20" ht="12.75" customHeight="1" x14ac:dyDescent="0.2">
      <c r="A482" s="90"/>
      <c r="B482" s="80"/>
      <c r="C482" s="83"/>
      <c r="D482" s="84"/>
      <c r="E482" s="85"/>
      <c r="F482" s="74"/>
      <c r="G482" s="87"/>
      <c r="H482" s="78"/>
      <c r="I482" s="89"/>
      <c r="J482" s="78"/>
      <c r="K482" s="41"/>
      <c r="L482" s="41"/>
      <c r="M482" s="41"/>
      <c r="N482" s="44"/>
      <c r="O482" s="15">
        <f t="shared" si="17"/>
        <v>0</v>
      </c>
      <c r="P482" s="78"/>
      <c r="Q482" s="78"/>
      <c r="R482" s="78"/>
      <c r="S482" s="88"/>
      <c r="T482" s="88"/>
    </row>
    <row r="483" spans="1:20" ht="12.75" customHeight="1" x14ac:dyDescent="0.2">
      <c r="A483" s="90"/>
      <c r="B483" s="80"/>
      <c r="C483" s="83"/>
      <c r="D483" s="84"/>
      <c r="E483" s="85"/>
      <c r="F483" s="74"/>
      <c r="G483" s="87"/>
      <c r="H483" s="78"/>
      <c r="I483" s="89"/>
      <c r="J483" s="78"/>
      <c r="K483" s="41" t="s">
        <v>45</v>
      </c>
      <c r="L483" s="41" t="s">
        <v>32</v>
      </c>
      <c r="M483" s="42">
        <v>1.5699999999999999E-2</v>
      </c>
      <c r="N483" s="44">
        <v>0.16700000000000001</v>
      </c>
      <c r="O483" s="15">
        <f t="shared" si="17"/>
        <v>2.6218999999999999E-3</v>
      </c>
      <c r="P483" s="78"/>
      <c r="Q483" s="78"/>
      <c r="R483" s="78"/>
      <c r="S483" s="88"/>
      <c r="T483" s="88"/>
    </row>
    <row r="484" spans="1:20" ht="12.75" customHeight="1" x14ac:dyDescent="0.2">
      <c r="A484" s="90"/>
      <c r="B484" s="80"/>
      <c r="C484" s="83"/>
      <c r="D484" s="84"/>
      <c r="E484" s="85"/>
      <c r="F484" s="75"/>
      <c r="G484" s="87"/>
      <c r="H484" s="79"/>
      <c r="I484" s="89"/>
      <c r="J484" s="79"/>
      <c r="K484" s="22"/>
      <c r="L484" s="22"/>
      <c r="M484" s="22"/>
      <c r="N484" s="34"/>
      <c r="O484" s="15">
        <f t="shared" si="17"/>
        <v>0</v>
      </c>
      <c r="P484" s="79"/>
      <c r="Q484" s="79"/>
      <c r="R484" s="79"/>
      <c r="S484" s="88"/>
      <c r="T484" s="88"/>
    </row>
    <row r="485" spans="1:20" ht="12.75" customHeight="1" x14ac:dyDescent="0.2">
      <c r="A485" s="90">
        <v>27</v>
      </c>
      <c r="B485" s="68" t="s">
        <v>177</v>
      </c>
      <c r="C485" s="68" t="s">
        <v>182</v>
      </c>
      <c r="D485" s="69" t="s">
        <v>51</v>
      </c>
      <c r="E485" s="72">
        <v>5.3</v>
      </c>
      <c r="F485" s="73">
        <f>H485+J485+R485</f>
        <v>0.69322841350000008</v>
      </c>
      <c r="G485" s="76">
        <v>6.8199999999999997E-2</v>
      </c>
      <c r="H485" s="77">
        <f>G485*$P$8/1000</f>
        <v>0.12980710599999998</v>
      </c>
      <c r="I485" s="76">
        <v>2.0000000000000001E-4</v>
      </c>
      <c r="J485" s="77">
        <f>I485*$P$9/1000</f>
        <v>6.7239000000000003E-4</v>
      </c>
      <c r="K485" s="18" t="s">
        <v>176</v>
      </c>
      <c r="L485" s="18" t="s">
        <v>29</v>
      </c>
      <c r="M485" s="18">
        <v>9</v>
      </c>
      <c r="N485" s="17">
        <v>5.5E-2</v>
      </c>
      <c r="O485" s="15">
        <f t="shared" si="17"/>
        <v>0.495</v>
      </c>
      <c r="P485" s="77">
        <f>E485*F485</f>
        <v>3.6741105915500003</v>
      </c>
      <c r="Q485" s="77">
        <f>SUM(O485:O488)</f>
        <v>0.495</v>
      </c>
      <c r="R485" s="77">
        <f>Q485*1.02*1.05*$R$14</f>
        <v>0.56274891750000011</v>
      </c>
      <c r="S485" s="88">
        <f>F485*$S$17</f>
        <v>0.80865526624681916</v>
      </c>
      <c r="T485" s="88">
        <f>E485*S485</f>
        <v>4.2858729111081413</v>
      </c>
    </row>
    <row r="486" spans="1:20" ht="12.75" customHeight="1" x14ac:dyDescent="0.2">
      <c r="A486" s="90"/>
      <c r="B486" s="68"/>
      <c r="C486" s="68"/>
      <c r="D486" s="70"/>
      <c r="E486" s="72"/>
      <c r="F486" s="74"/>
      <c r="G486" s="76"/>
      <c r="H486" s="78"/>
      <c r="I486" s="76"/>
      <c r="J486" s="78"/>
      <c r="K486" s="18"/>
      <c r="L486" s="18"/>
      <c r="M486" s="18"/>
      <c r="N486" s="17"/>
      <c r="O486" s="15">
        <f t="shared" si="17"/>
        <v>0</v>
      </c>
      <c r="P486" s="78"/>
      <c r="Q486" s="78"/>
      <c r="R486" s="78"/>
      <c r="S486" s="88"/>
      <c r="T486" s="88"/>
    </row>
    <row r="487" spans="1:20" ht="12.75" customHeight="1" x14ac:dyDescent="0.2">
      <c r="A487" s="90"/>
      <c r="B487" s="68"/>
      <c r="C487" s="68"/>
      <c r="D487" s="70"/>
      <c r="E487" s="72"/>
      <c r="F487" s="74"/>
      <c r="G487" s="76"/>
      <c r="H487" s="78"/>
      <c r="I487" s="76"/>
      <c r="J487" s="78"/>
      <c r="K487" s="18"/>
      <c r="L487" s="18"/>
      <c r="M487" s="38"/>
      <c r="N487" s="17"/>
      <c r="O487" s="15">
        <f t="shared" si="17"/>
        <v>0</v>
      </c>
      <c r="P487" s="78"/>
      <c r="Q487" s="78"/>
      <c r="R487" s="78"/>
      <c r="S487" s="88"/>
      <c r="T487" s="88"/>
    </row>
    <row r="488" spans="1:20" ht="12.75" customHeight="1" x14ac:dyDescent="0.2">
      <c r="A488" s="90"/>
      <c r="B488" s="68"/>
      <c r="C488" s="68"/>
      <c r="D488" s="71"/>
      <c r="E488" s="72"/>
      <c r="F488" s="75"/>
      <c r="G488" s="76"/>
      <c r="H488" s="79"/>
      <c r="I488" s="76"/>
      <c r="J488" s="79"/>
      <c r="K488" s="18"/>
      <c r="L488" s="18"/>
      <c r="M488" s="18"/>
      <c r="N488" s="17"/>
      <c r="O488" s="15">
        <f t="shared" si="17"/>
        <v>0</v>
      </c>
      <c r="P488" s="79"/>
      <c r="Q488" s="79"/>
      <c r="R488" s="79"/>
      <c r="S488" s="88"/>
      <c r="T488" s="88"/>
    </row>
    <row r="489" spans="1:20" ht="12.75" customHeight="1" x14ac:dyDescent="0.2">
      <c r="A489" s="90">
        <v>28</v>
      </c>
      <c r="B489" s="80" t="s">
        <v>56</v>
      </c>
      <c r="C489" s="68" t="s">
        <v>155</v>
      </c>
      <c r="D489" s="69" t="s">
        <v>51</v>
      </c>
      <c r="E489" s="72">
        <v>57.5</v>
      </c>
      <c r="F489" s="73">
        <f>H489+J489+R489</f>
        <v>1.4558318136100001</v>
      </c>
      <c r="G489" s="81">
        <v>0.39700000000000002</v>
      </c>
      <c r="H489" s="77">
        <f>G489*$P$8/1000</f>
        <v>0.75562201000000007</v>
      </c>
      <c r="I489" s="82">
        <v>0.01</v>
      </c>
      <c r="J489" s="77">
        <f>I489*$P$9/1000</f>
        <v>3.3619500000000004E-2</v>
      </c>
      <c r="K489" s="17" t="s">
        <v>54</v>
      </c>
      <c r="L489" s="18" t="s">
        <v>29</v>
      </c>
      <c r="M489" s="18">
        <v>0.63</v>
      </c>
      <c r="N489" s="17">
        <v>0.71</v>
      </c>
      <c r="O489" s="15">
        <f t="shared" si="17"/>
        <v>0.44729999999999998</v>
      </c>
      <c r="P489" s="77">
        <f>E489*F489</f>
        <v>83.710329282575003</v>
      </c>
      <c r="Q489" s="77">
        <f>SUM(O489:O492)</f>
        <v>0.58633999999999997</v>
      </c>
      <c r="R489" s="77">
        <f>Q489*1.02*1.05*$R$14</f>
        <v>0.66659030361000016</v>
      </c>
      <c r="S489" s="88">
        <f>F489*$S$17</f>
        <v>1.6982368868892075</v>
      </c>
      <c r="T489" s="88">
        <f>E489*S489</f>
        <v>97.648620996129424</v>
      </c>
    </row>
    <row r="490" spans="1:20" ht="12.75" customHeight="1" x14ac:dyDescent="0.2">
      <c r="A490" s="90"/>
      <c r="B490" s="80"/>
      <c r="C490" s="68"/>
      <c r="D490" s="70"/>
      <c r="E490" s="72"/>
      <c r="F490" s="74"/>
      <c r="G490" s="81"/>
      <c r="H490" s="78"/>
      <c r="I490" s="82"/>
      <c r="J490" s="78"/>
      <c r="K490" s="18" t="s">
        <v>47</v>
      </c>
      <c r="L490" s="18" t="s">
        <v>29</v>
      </c>
      <c r="M490" s="20">
        <v>0.79</v>
      </c>
      <c r="N490" s="17">
        <v>0.17599999999999999</v>
      </c>
      <c r="O490" s="15">
        <f t="shared" si="17"/>
        <v>0.13904</v>
      </c>
      <c r="P490" s="78"/>
      <c r="Q490" s="78"/>
      <c r="R490" s="78"/>
      <c r="S490" s="88"/>
      <c r="T490" s="88"/>
    </row>
    <row r="491" spans="1:20" ht="12.75" customHeight="1" x14ac:dyDescent="0.2">
      <c r="A491" s="90"/>
      <c r="B491" s="80"/>
      <c r="C491" s="68"/>
      <c r="D491" s="70"/>
      <c r="E491" s="72"/>
      <c r="F491" s="74"/>
      <c r="G491" s="81"/>
      <c r="H491" s="78"/>
      <c r="I491" s="82"/>
      <c r="J491" s="78"/>
      <c r="K491" s="18"/>
      <c r="L491" s="18"/>
      <c r="M491" s="18"/>
      <c r="N491" s="17"/>
      <c r="O491" s="15">
        <f t="shared" si="17"/>
        <v>0</v>
      </c>
      <c r="P491" s="78"/>
      <c r="Q491" s="78"/>
      <c r="R491" s="78"/>
      <c r="S491" s="88"/>
      <c r="T491" s="88"/>
    </row>
    <row r="492" spans="1:20" ht="12.75" customHeight="1" x14ac:dyDescent="0.2">
      <c r="A492" s="90"/>
      <c r="B492" s="80"/>
      <c r="C492" s="68"/>
      <c r="D492" s="71"/>
      <c r="E492" s="72"/>
      <c r="F492" s="75"/>
      <c r="G492" s="81"/>
      <c r="H492" s="79"/>
      <c r="I492" s="82"/>
      <c r="J492" s="79"/>
      <c r="K492" s="18"/>
      <c r="L492" s="18"/>
      <c r="M492" s="18"/>
      <c r="N492" s="17"/>
      <c r="O492" s="15">
        <f t="shared" si="17"/>
        <v>0</v>
      </c>
      <c r="P492" s="79"/>
      <c r="Q492" s="79"/>
      <c r="R492" s="79"/>
      <c r="S492" s="88"/>
      <c r="T492" s="88"/>
    </row>
    <row r="493" spans="1:20" ht="12.75" customHeight="1" x14ac:dyDescent="0.2">
      <c r="A493" s="90">
        <v>29</v>
      </c>
      <c r="B493" s="68" t="s">
        <v>174</v>
      </c>
      <c r="C493" s="68" t="s">
        <v>175</v>
      </c>
      <c r="D493" s="69" t="s">
        <v>51</v>
      </c>
      <c r="E493" s="114">
        <v>1.4</v>
      </c>
      <c r="F493" s="73">
        <f>H493+J493+R493</f>
        <v>0.75904268650000017</v>
      </c>
      <c r="G493" s="76">
        <v>9.4299999999999995E-2</v>
      </c>
      <c r="H493" s="77">
        <f>G493*$P$8/1000</f>
        <v>0.17948401899999999</v>
      </c>
      <c r="I493" s="81">
        <v>5.0000000000000001E-3</v>
      </c>
      <c r="J493" s="77">
        <f>I493*$P$9/1000</f>
        <v>1.6809750000000002E-2</v>
      </c>
      <c r="K493" s="18" t="s">
        <v>176</v>
      </c>
      <c r="L493" s="18" t="s">
        <v>29</v>
      </c>
      <c r="M493" s="18">
        <v>9</v>
      </c>
      <c r="N493" s="17">
        <v>5.5E-2</v>
      </c>
      <c r="O493" s="15">
        <f t="shared" si="17"/>
        <v>0.495</v>
      </c>
      <c r="P493" s="77">
        <f>E493*F493</f>
        <v>1.0626597611000002</v>
      </c>
      <c r="Q493" s="77">
        <f>SUM(O493:O496)</f>
        <v>0.495</v>
      </c>
      <c r="R493" s="77">
        <f>Q493*1.02*1.05*$R$14</f>
        <v>0.56274891750000011</v>
      </c>
      <c r="S493" s="88">
        <f>F493*$S$17</f>
        <v>0.88542802601722626</v>
      </c>
      <c r="T493" s="88">
        <f>E493*S493</f>
        <v>1.2395992364241166</v>
      </c>
    </row>
    <row r="494" spans="1:20" ht="12.75" customHeight="1" x14ac:dyDescent="0.2">
      <c r="A494" s="90"/>
      <c r="B494" s="68"/>
      <c r="C494" s="68"/>
      <c r="D494" s="70"/>
      <c r="E494" s="115"/>
      <c r="F494" s="74"/>
      <c r="G494" s="76"/>
      <c r="H494" s="78"/>
      <c r="I494" s="81"/>
      <c r="J494" s="78"/>
      <c r="K494" s="18"/>
      <c r="L494" s="18"/>
      <c r="M494" s="19"/>
      <c r="N494" s="17"/>
      <c r="O494" s="15">
        <f t="shared" si="17"/>
        <v>0</v>
      </c>
      <c r="P494" s="78"/>
      <c r="Q494" s="78"/>
      <c r="R494" s="78"/>
      <c r="S494" s="88"/>
      <c r="T494" s="88"/>
    </row>
    <row r="495" spans="1:20" ht="12.75" customHeight="1" x14ac:dyDescent="0.2">
      <c r="A495" s="90"/>
      <c r="B495" s="68"/>
      <c r="C495" s="68"/>
      <c r="D495" s="70"/>
      <c r="E495" s="115"/>
      <c r="F495" s="74"/>
      <c r="G495" s="76"/>
      <c r="H495" s="78"/>
      <c r="I495" s="81"/>
      <c r="J495" s="78"/>
      <c r="K495" s="18"/>
      <c r="L495" s="18"/>
      <c r="M495" s="18"/>
      <c r="N495" s="17"/>
      <c r="O495" s="15">
        <f t="shared" si="17"/>
        <v>0</v>
      </c>
      <c r="P495" s="78"/>
      <c r="Q495" s="78"/>
      <c r="R495" s="78"/>
      <c r="S495" s="88"/>
      <c r="T495" s="88"/>
    </row>
    <row r="496" spans="1:20" ht="12.75" customHeight="1" x14ac:dyDescent="0.2">
      <c r="A496" s="90"/>
      <c r="B496" s="68"/>
      <c r="C496" s="68"/>
      <c r="D496" s="71"/>
      <c r="E496" s="116"/>
      <c r="F496" s="75"/>
      <c r="G496" s="76"/>
      <c r="H496" s="79"/>
      <c r="I496" s="81"/>
      <c r="J496" s="79"/>
      <c r="K496" s="18"/>
      <c r="L496" s="18"/>
      <c r="M496" s="18"/>
      <c r="N496" s="17"/>
      <c r="O496" s="15">
        <f t="shared" si="17"/>
        <v>0</v>
      </c>
      <c r="P496" s="79"/>
      <c r="Q496" s="79"/>
      <c r="R496" s="79"/>
      <c r="S496" s="88"/>
      <c r="T496" s="88"/>
    </row>
    <row r="497" spans="1:20" ht="12.75" customHeight="1" x14ac:dyDescent="0.2">
      <c r="A497" s="90">
        <v>30</v>
      </c>
      <c r="B497" s="80" t="s">
        <v>69</v>
      </c>
      <c r="C497" s="68" t="s">
        <v>481</v>
      </c>
      <c r="D497" s="69" t="s">
        <v>51</v>
      </c>
      <c r="E497" s="114">
        <v>7.6</v>
      </c>
      <c r="F497" s="73">
        <f>H497+J497+R497</f>
        <v>4.7453834225200016</v>
      </c>
      <c r="G497" s="82">
        <v>1.03</v>
      </c>
      <c r="H497" s="77">
        <f>G497*$P$8/1000</f>
        <v>1.9604299000000001</v>
      </c>
      <c r="I497" s="81">
        <v>0.14499999999999999</v>
      </c>
      <c r="J497" s="77">
        <f>I497*$P$9/1000</f>
        <v>0.48748274999999996</v>
      </c>
      <c r="K497" s="18" t="s">
        <v>482</v>
      </c>
      <c r="L497" s="18" t="s">
        <v>23</v>
      </c>
      <c r="M497" s="18">
        <v>1</v>
      </c>
      <c r="N497" s="17">
        <v>0.71799999999999997</v>
      </c>
      <c r="O497" s="15">
        <f t="shared" si="17"/>
        <v>0.71799999999999997</v>
      </c>
      <c r="P497" s="77">
        <f>E497*F497</f>
        <v>36.064914011152013</v>
      </c>
      <c r="Q497" s="77">
        <f>SUM(O497:O500)</f>
        <v>2.0208800000000005</v>
      </c>
      <c r="R497" s="77">
        <f>Q497*1.02*1.05*$R$14</f>
        <v>2.297470772520001</v>
      </c>
      <c r="S497" s="88">
        <f>F497*$S$17</f>
        <v>5.5355193472333823</v>
      </c>
      <c r="T497" s="88">
        <f>E497*S497</f>
        <v>42.069947038973702</v>
      </c>
    </row>
    <row r="498" spans="1:20" ht="12.75" customHeight="1" x14ac:dyDescent="0.2">
      <c r="A498" s="90"/>
      <c r="B498" s="80"/>
      <c r="C498" s="68"/>
      <c r="D498" s="70"/>
      <c r="E498" s="115"/>
      <c r="F498" s="74"/>
      <c r="G498" s="82"/>
      <c r="H498" s="78"/>
      <c r="I498" s="81"/>
      <c r="J498" s="78"/>
      <c r="K498" s="18" t="s">
        <v>70</v>
      </c>
      <c r="L498" s="18" t="s">
        <v>29</v>
      </c>
      <c r="M498" s="18">
        <v>1.81</v>
      </c>
      <c r="N498" s="17">
        <v>0.55000000000000004</v>
      </c>
      <c r="O498" s="15">
        <f t="shared" si="17"/>
        <v>0.99550000000000016</v>
      </c>
      <c r="P498" s="78"/>
      <c r="Q498" s="78"/>
      <c r="R498" s="78"/>
      <c r="S498" s="88"/>
      <c r="T498" s="88"/>
    </row>
    <row r="499" spans="1:20" ht="12.75" customHeight="1" x14ac:dyDescent="0.2">
      <c r="A499" s="90"/>
      <c r="B499" s="80"/>
      <c r="C499" s="68"/>
      <c r="D499" s="70"/>
      <c r="E499" s="115"/>
      <c r="F499" s="74"/>
      <c r="G499" s="82"/>
      <c r="H499" s="78"/>
      <c r="I499" s="81"/>
      <c r="J499" s="78"/>
      <c r="K499" s="18" t="s">
        <v>71</v>
      </c>
      <c r="L499" s="18" t="s">
        <v>29</v>
      </c>
      <c r="M499" s="20">
        <v>0.12</v>
      </c>
      <c r="N499" s="17">
        <v>1.194</v>
      </c>
      <c r="O499" s="15">
        <f t="shared" si="17"/>
        <v>0.14327999999999999</v>
      </c>
      <c r="P499" s="78"/>
      <c r="Q499" s="78"/>
      <c r="R499" s="78"/>
      <c r="S499" s="88"/>
      <c r="T499" s="88"/>
    </row>
    <row r="500" spans="1:20" ht="12.75" customHeight="1" x14ac:dyDescent="0.2">
      <c r="A500" s="90"/>
      <c r="B500" s="80"/>
      <c r="C500" s="68"/>
      <c r="D500" s="71"/>
      <c r="E500" s="116"/>
      <c r="F500" s="75"/>
      <c r="G500" s="82"/>
      <c r="H500" s="79"/>
      <c r="I500" s="81"/>
      <c r="J500" s="79"/>
      <c r="K500" s="18" t="s">
        <v>50</v>
      </c>
      <c r="L500" s="18" t="s">
        <v>29</v>
      </c>
      <c r="M500" s="18">
        <v>0.15</v>
      </c>
      <c r="N500" s="34">
        <v>1.0940000000000001</v>
      </c>
      <c r="O500" s="15">
        <f t="shared" si="17"/>
        <v>0.1641</v>
      </c>
      <c r="P500" s="79"/>
      <c r="Q500" s="79"/>
      <c r="R500" s="79"/>
      <c r="S500" s="88"/>
      <c r="T500" s="88"/>
    </row>
    <row r="501" spans="1:20" ht="12.75" customHeight="1" x14ac:dyDescent="0.2">
      <c r="A501" s="90">
        <v>31</v>
      </c>
      <c r="B501" s="80" t="s">
        <v>53</v>
      </c>
      <c r="C501" s="68" t="s">
        <v>55</v>
      </c>
      <c r="D501" s="69" t="s">
        <v>51</v>
      </c>
      <c r="E501" s="114">
        <v>14.3</v>
      </c>
      <c r="F501" s="73">
        <f>H501+J501+R501</f>
        <v>1.7112568291299999</v>
      </c>
      <c r="G501" s="81">
        <v>0.51400000000000001</v>
      </c>
      <c r="H501" s="77">
        <f>G501*$P$8/1000</f>
        <v>0.97831161999999994</v>
      </c>
      <c r="I501" s="81">
        <v>1.2E-2</v>
      </c>
      <c r="J501" s="77">
        <f>I501*$P$9/1000</f>
        <v>4.0343399999999995E-2</v>
      </c>
      <c r="K501" s="17" t="s">
        <v>54</v>
      </c>
      <c r="L501" s="18" t="s">
        <v>29</v>
      </c>
      <c r="M501" s="18">
        <v>0.63</v>
      </c>
      <c r="N501" s="17">
        <v>0.71</v>
      </c>
      <c r="O501" s="15">
        <f t="shared" ref="O501:O540" si="20">M501*N501</f>
        <v>0.44729999999999998</v>
      </c>
      <c r="P501" s="77">
        <f>E501*F501</f>
        <v>24.470972656558999</v>
      </c>
      <c r="Q501" s="77">
        <f>SUM(O501:O504)</f>
        <v>0.60921999999999998</v>
      </c>
      <c r="R501" s="77">
        <f>Q501*1.02*1.05*$R$14</f>
        <v>0.69260180913000002</v>
      </c>
      <c r="S501" s="88">
        <f>F501*$S$17</f>
        <v>1.9961917599282122</v>
      </c>
      <c r="T501" s="88">
        <f>E501*S501</f>
        <v>28.545542166973437</v>
      </c>
    </row>
    <row r="502" spans="1:20" ht="12.75" customHeight="1" x14ac:dyDescent="0.2">
      <c r="A502" s="90"/>
      <c r="B502" s="80"/>
      <c r="C502" s="68"/>
      <c r="D502" s="70"/>
      <c r="E502" s="115"/>
      <c r="F502" s="74"/>
      <c r="G502" s="81"/>
      <c r="H502" s="78"/>
      <c r="I502" s="81"/>
      <c r="J502" s="78"/>
      <c r="K502" s="18" t="s">
        <v>47</v>
      </c>
      <c r="L502" s="18" t="s">
        <v>29</v>
      </c>
      <c r="M502" s="20">
        <v>0.92</v>
      </c>
      <c r="N502" s="17">
        <v>0.17599999999999999</v>
      </c>
      <c r="O502" s="15">
        <f t="shared" si="20"/>
        <v>0.16192000000000001</v>
      </c>
      <c r="P502" s="78"/>
      <c r="Q502" s="78"/>
      <c r="R502" s="78"/>
      <c r="S502" s="88"/>
      <c r="T502" s="88"/>
    </row>
    <row r="503" spans="1:20" ht="12.75" customHeight="1" x14ac:dyDescent="0.2">
      <c r="A503" s="90"/>
      <c r="B503" s="80"/>
      <c r="C503" s="68"/>
      <c r="D503" s="70"/>
      <c r="E503" s="115"/>
      <c r="F503" s="74"/>
      <c r="G503" s="81"/>
      <c r="H503" s="78"/>
      <c r="I503" s="81"/>
      <c r="J503" s="78"/>
      <c r="K503" s="18"/>
      <c r="L503" s="18"/>
      <c r="M503" s="18"/>
      <c r="N503" s="17"/>
      <c r="O503" s="15">
        <f t="shared" si="20"/>
        <v>0</v>
      </c>
      <c r="P503" s="78"/>
      <c r="Q503" s="78"/>
      <c r="R503" s="78"/>
      <c r="S503" s="88"/>
      <c r="T503" s="88"/>
    </row>
    <row r="504" spans="1:20" ht="12.75" customHeight="1" x14ac:dyDescent="0.2">
      <c r="A504" s="90"/>
      <c r="B504" s="80"/>
      <c r="C504" s="68"/>
      <c r="D504" s="71"/>
      <c r="E504" s="116"/>
      <c r="F504" s="75"/>
      <c r="G504" s="81"/>
      <c r="H504" s="79"/>
      <c r="I504" s="81"/>
      <c r="J504" s="79"/>
      <c r="K504" s="18"/>
      <c r="L504" s="18"/>
      <c r="M504" s="18"/>
      <c r="N504" s="17"/>
      <c r="O504" s="15">
        <f t="shared" si="20"/>
        <v>0</v>
      </c>
      <c r="P504" s="79"/>
      <c r="Q504" s="79"/>
      <c r="R504" s="79"/>
      <c r="S504" s="88"/>
      <c r="T504" s="88"/>
    </row>
    <row r="505" spans="1:20" ht="12.75" customHeight="1" x14ac:dyDescent="0.2">
      <c r="A505" s="90">
        <v>32</v>
      </c>
      <c r="B505" s="123" t="s">
        <v>88</v>
      </c>
      <c r="C505" s="123" t="s">
        <v>483</v>
      </c>
      <c r="D505" s="65" t="s">
        <v>30</v>
      </c>
      <c r="E505" s="72">
        <v>1.1000000000000001</v>
      </c>
      <c r="F505" s="73">
        <f>H505+J505+R505</f>
        <v>8.2210550713850008</v>
      </c>
      <c r="G505" s="91">
        <v>0.11</v>
      </c>
      <c r="H505" s="77">
        <f>G505*$P$8/1000</f>
        <v>0.20936630000000001</v>
      </c>
      <c r="I505" s="92">
        <v>0.76</v>
      </c>
      <c r="J505" s="77">
        <f>I505*$P$9/1000</f>
        <v>2.5550820000000001</v>
      </c>
      <c r="K505" s="18" t="s">
        <v>89</v>
      </c>
      <c r="L505" s="18" t="s">
        <v>32</v>
      </c>
      <c r="M505" s="18">
        <v>1.26</v>
      </c>
      <c r="N505" s="17">
        <v>3.8</v>
      </c>
      <c r="O505" s="15">
        <f t="shared" si="20"/>
        <v>4.7879999999999994</v>
      </c>
      <c r="P505" s="77">
        <f>E505*F505</f>
        <v>9.0431605785235014</v>
      </c>
      <c r="Q505" s="77">
        <f>SUM(O505:O508)</f>
        <v>4.7996899999999991</v>
      </c>
      <c r="R505" s="77">
        <f>Q505*1.02*1.05*$R$14</f>
        <v>5.4566067713850002</v>
      </c>
      <c r="S505" s="88">
        <f>F505*$S$17</f>
        <v>9.589911994541465</v>
      </c>
      <c r="T505" s="88">
        <f>E505*S505</f>
        <v>10.548903193995612</v>
      </c>
    </row>
    <row r="506" spans="1:20" ht="12.75" customHeight="1" x14ac:dyDescent="0.2">
      <c r="A506" s="90"/>
      <c r="B506" s="124"/>
      <c r="C506" s="124"/>
      <c r="D506" s="66"/>
      <c r="E506" s="72"/>
      <c r="F506" s="74"/>
      <c r="G506" s="91"/>
      <c r="H506" s="78"/>
      <c r="I506" s="93"/>
      <c r="J506" s="78"/>
      <c r="K506" s="30" t="s">
        <v>45</v>
      </c>
      <c r="L506" s="30" t="s">
        <v>32</v>
      </c>
      <c r="M506" s="18">
        <v>7.0000000000000007E-2</v>
      </c>
      <c r="N506" s="17">
        <v>0.16700000000000001</v>
      </c>
      <c r="O506" s="15">
        <f t="shared" si="20"/>
        <v>1.1690000000000002E-2</v>
      </c>
      <c r="P506" s="78"/>
      <c r="Q506" s="78"/>
      <c r="R506" s="78"/>
      <c r="S506" s="88"/>
      <c r="T506" s="88"/>
    </row>
    <row r="507" spans="1:20" ht="12.75" customHeight="1" x14ac:dyDescent="0.2">
      <c r="A507" s="90"/>
      <c r="B507" s="124"/>
      <c r="C507" s="124"/>
      <c r="D507" s="66"/>
      <c r="E507" s="72"/>
      <c r="F507" s="74"/>
      <c r="G507" s="91"/>
      <c r="H507" s="78"/>
      <c r="I507" s="93"/>
      <c r="J507" s="78"/>
      <c r="K507" s="31"/>
      <c r="L507" s="31"/>
      <c r="M507" s="20"/>
      <c r="N507" s="17"/>
      <c r="O507" s="15">
        <f t="shared" si="20"/>
        <v>0</v>
      </c>
      <c r="P507" s="78"/>
      <c r="Q507" s="78"/>
      <c r="R507" s="78"/>
      <c r="S507" s="88"/>
      <c r="T507" s="88"/>
    </row>
    <row r="508" spans="1:20" ht="12.75" customHeight="1" x14ac:dyDescent="0.2">
      <c r="A508" s="90"/>
      <c r="B508" s="125"/>
      <c r="C508" s="125"/>
      <c r="D508" s="67"/>
      <c r="E508" s="72"/>
      <c r="F508" s="75"/>
      <c r="G508" s="91"/>
      <c r="H508" s="79"/>
      <c r="I508" s="94"/>
      <c r="J508" s="79"/>
      <c r="K508" s="18"/>
      <c r="L508" s="31"/>
      <c r="M508" s="18"/>
      <c r="N508" s="17"/>
      <c r="O508" s="15">
        <f t="shared" si="20"/>
        <v>0</v>
      </c>
      <c r="P508" s="79"/>
      <c r="Q508" s="79"/>
      <c r="R508" s="79"/>
      <c r="S508" s="88"/>
      <c r="T508" s="88"/>
    </row>
    <row r="509" spans="1:20" ht="12.75" customHeight="1" x14ac:dyDescent="0.2">
      <c r="A509" s="90">
        <v>33</v>
      </c>
      <c r="B509" s="68" t="s">
        <v>90</v>
      </c>
      <c r="C509" s="68" t="s">
        <v>484</v>
      </c>
      <c r="D509" s="90" t="s">
        <v>32</v>
      </c>
      <c r="E509" s="96">
        <v>0.8</v>
      </c>
      <c r="F509" s="73">
        <f>H509+J509+R509</f>
        <v>38.270099090860008</v>
      </c>
      <c r="G509" s="159">
        <v>0.7</v>
      </c>
      <c r="H509" s="77">
        <f>G509*$P$8/1000</f>
        <v>1.3323309999999999</v>
      </c>
      <c r="I509" s="97">
        <v>0.28000000000000003</v>
      </c>
      <c r="J509" s="77">
        <f>I509*$P$9/1000</f>
        <v>0.94134600000000002</v>
      </c>
      <c r="K509" s="18" t="s">
        <v>332</v>
      </c>
      <c r="L509" s="18" t="s">
        <v>32</v>
      </c>
      <c r="M509" s="18">
        <v>1.02</v>
      </c>
      <c r="N509" s="17">
        <v>31.042000000000002</v>
      </c>
      <c r="O509" s="15">
        <f t="shared" si="20"/>
        <v>31.662840000000003</v>
      </c>
      <c r="P509" s="77">
        <f>E509*F509</f>
        <v>30.616079272688008</v>
      </c>
      <c r="Q509" s="77">
        <f>SUM(O509:O512)</f>
        <v>31.662840000000003</v>
      </c>
      <c r="R509" s="77">
        <f>Q509*1.02*1.05*$R$14</f>
        <v>35.996422090860008</v>
      </c>
      <c r="S509" s="88">
        <f>F509*$S$17</f>
        <v>44.64230918257298</v>
      </c>
      <c r="T509" s="88">
        <f>E509*S509</f>
        <v>35.713847346058387</v>
      </c>
    </row>
    <row r="510" spans="1:20" ht="12.75" customHeight="1" x14ac:dyDescent="0.2">
      <c r="A510" s="90"/>
      <c r="B510" s="68"/>
      <c r="C510" s="68"/>
      <c r="D510" s="90"/>
      <c r="E510" s="96"/>
      <c r="F510" s="74"/>
      <c r="G510" s="159"/>
      <c r="H510" s="78"/>
      <c r="I510" s="97"/>
      <c r="J510" s="78"/>
      <c r="K510" s="31"/>
      <c r="L510" s="31"/>
      <c r="M510" s="31"/>
      <c r="N510" s="51"/>
      <c r="O510" s="15">
        <f t="shared" si="20"/>
        <v>0</v>
      </c>
      <c r="P510" s="78"/>
      <c r="Q510" s="78"/>
      <c r="R510" s="78"/>
      <c r="S510" s="88"/>
      <c r="T510" s="88"/>
    </row>
    <row r="511" spans="1:20" ht="12.75" customHeight="1" x14ac:dyDescent="0.2">
      <c r="A511" s="90"/>
      <c r="B511" s="68"/>
      <c r="C511" s="68"/>
      <c r="D511" s="90"/>
      <c r="E511" s="96"/>
      <c r="F511" s="74"/>
      <c r="G511" s="159"/>
      <c r="H511" s="78"/>
      <c r="I511" s="97"/>
      <c r="J511" s="78"/>
      <c r="K511" s="31"/>
      <c r="L511" s="31"/>
      <c r="M511" s="39"/>
      <c r="N511" s="51"/>
      <c r="O511" s="15">
        <f t="shared" si="20"/>
        <v>0</v>
      </c>
      <c r="P511" s="78"/>
      <c r="Q511" s="78"/>
      <c r="R511" s="78"/>
      <c r="S511" s="88"/>
      <c r="T511" s="88"/>
    </row>
    <row r="512" spans="1:20" ht="12.75" customHeight="1" x14ac:dyDescent="0.2">
      <c r="A512" s="90"/>
      <c r="B512" s="68"/>
      <c r="C512" s="68"/>
      <c r="D512" s="90"/>
      <c r="E512" s="96"/>
      <c r="F512" s="75"/>
      <c r="G512" s="159"/>
      <c r="H512" s="79"/>
      <c r="I512" s="97"/>
      <c r="J512" s="79"/>
      <c r="K512" s="31"/>
      <c r="L512" s="31"/>
      <c r="M512" s="31"/>
      <c r="N512" s="51"/>
      <c r="O512" s="15">
        <f t="shared" si="20"/>
        <v>0</v>
      </c>
      <c r="P512" s="79"/>
      <c r="Q512" s="79"/>
      <c r="R512" s="79"/>
      <c r="S512" s="88"/>
      <c r="T512" s="88"/>
    </row>
    <row r="513" spans="1:20" ht="12.75" customHeight="1" x14ac:dyDescent="0.2">
      <c r="A513" s="90">
        <v>34</v>
      </c>
      <c r="B513" s="123" t="s">
        <v>61</v>
      </c>
      <c r="C513" s="123" t="s">
        <v>78</v>
      </c>
      <c r="D513" s="84" t="s">
        <v>51</v>
      </c>
      <c r="E513" s="72">
        <v>14.3</v>
      </c>
      <c r="F513" s="73">
        <f>H513+J513+R513</f>
        <v>2.0339980780000002</v>
      </c>
      <c r="G513" s="91">
        <v>0.1084</v>
      </c>
      <c r="H513" s="77">
        <f>G513*$P$8/1000</f>
        <v>0.20632097199999999</v>
      </c>
      <c r="I513" s="160">
        <v>9.0100000000000006E-3</v>
      </c>
      <c r="J513" s="77">
        <f>I513*$P$9/1000</f>
        <v>3.0291169500000003E-2</v>
      </c>
      <c r="K513" s="18" t="s">
        <v>44</v>
      </c>
      <c r="L513" s="18" t="s">
        <v>32</v>
      </c>
      <c r="M513" s="18">
        <v>5.0999999999999997E-2</v>
      </c>
      <c r="N513" s="33">
        <v>31</v>
      </c>
      <c r="O513" s="15">
        <f t="shared" si="20"/>
        <v>1.581</v>
      </c>
      <c r="P513" s="77">
        <f>E513*F513</f>
        <v>29.086172515400005</v>
      </c>
      <c r="Q513" s="77">
        <f>SUM(O513:O516)</f>
        <v>1.581</v>
      </c>
      <c r="R513" s="77">
        <f>Q513*1.02*1.05*$R$14</f>
        <v>1.7973859365000002</v>
      </c>
      <c r="S513" s="88">
        <f>F513*$S$17</f>
        <v>2.3726714388497991</v>
      </c>
      <c r="T513" s="88">
        <f>E513*S513</f>
        <v>33.929201575552128</v>
      </c>
    </row>
    <row r="514" spans="1:20" ht="12.75" customHeight="1" x14ac:dyDescent="0.2">
      <c r="A514" s="90"/>
      <c r="B514" s="124"/>
      <c r="C514" s="124"/>
      <c r="D514" s="84"/>
      <c r="E514" s="72"/>
      <c r="F514" s="74"/>
      <c r="G514" s="91"/>
      <c r="H514" s="78"/>
      <c r="I514" s="161"/>
      <c r="J514" s="78"/>
      <c r="K514" s="30"/>
      <c r="L514" s="30"/>
      <c r="M514" s="18"/>
      <c r="N514" s="17"/>
      <c r="O514" s="15">
        <f t="shared" si="20"/>
        <v>0</v>
      </c>
      <c r="P514" s="78"/>
      <c r="Q514" s="78"/>
      <c r="R514" s="78"/>
      <c r="S514" s="88"/>
      <c r="T514" s="88"/>
    </row>
    <row r="515" spans="1:20" ht="12.75" customHeight="1" x14ac:dyDescent="0.2">
      <c r="A515" s="90"/>
      <c r="B515" s="124"/>
      <c r="C515" s="124"/>
      <c r="D515" s="84"/>
      <c r="E515" s="72"/>
      <c r="F515" s="74"/>
      <c r="G515" s="91"/>
      <c r="H515" s="78"/>
      <c r="I515" s="161"/>
      <c r="J515" s="78"/>
      <c r="K515" s="31"/>
      <c r="L515" s="31"/>
      <c r="M515" s="20"/>
      <c r="N515" s="17"/>
      <c r="O515" s="15">
        <f t="shared" si="20"/>
        <v>0</v>
      </c>
      <c r="P515" s="78"/>
      <c r="Q515" s="78"/>
      <c r="R515" s="78"/>
      <c r="S515" s="88"/>
      <c r="T515" s="88"/>
    </row>
    <row r="516" spans="1:20" ht="12.75" customHeight="1" x14ac:dyDescent="0.2">
      <c r="A516" s="90"/>
      <c r="B516" s="125"/>
      <c r="C516" s="125"/>
      <c r="D516" s="84"/>
      <c r="E516" s="72"/>
      <c r="F516" s="75"/>
      <c r="G516" s="91"/>
      <c r="H516" s="79"/>
      <c r="I516" s="162"/>
      <c r="J516" s="79"/>
      <c r="K516" s="18"/>
      <c r="L516" s="31"/>
      <c r="M516" s="18"/>
      <c r="N516" s="17"/>
      <c r="O516" s="15">
        <f t="shared" si="20"/>
        <v>0</v>
      </c>
      <c r="P516" s="79"/>
      <c r="Q516" s="79"/>
      <c r="R516" s="79"/>
      <c r="S516" s="88"/>
      <c r="T516" s="88"/>
    </row>
    <row r="517" spans="1:20" ht="12.75" customHeight="1" x14ac:dyDescent="0.2">
      <c r="A517" s="90">
        <v>35</v>
      </c>
      <c r="B517" s="165" t="s">
        <v>43</v>
      </c>
      <c r="C517" s="68" t="s">
        <v>425</v>
      </c>
      <c r="D517" s="90" t="s">
        <v>38</v>
      </c>
      <c r="E517" s="114">
        <v>14.3</v>
      </c>
      <c r="F517" s="73">
        <f>H517+J517+R517</f>
        <v>0.95724159300000011</v>
      </c>
      <c r="G517" s="81"/>
      <c r="H517" s="77">
        <f>G517*$P$8/1000</f>
        <v>0</v>
      </c>
      <c r="I517" s="160"/>
      <c r="J517" s="77">
        <f>I517*$P$9/1000</f>
        <v>0</v>
      </c>
      <c r="K517" s="18" t="s">
        <v>72</v>
      </c>
      <c r="L517" s="17" t="s">
        <v>23</v>
      </c>
      <c r="M517" s="18">
        <v>1</v>
      </c>
      <c r="N517" s="17">
        <v>0.84199999999999997</v>
      </c>
      <c r="O517" s="15">
        <f t="shared" si="20"/>
        <v>0.84199999999999997</v>
      </c>
      <c r="P517" s="77">
        <f>E517*F517</f>
        <v>13.688554779900002</v>
      </c>
      <c r="Q517" s="77">
        <f>SUM(O517:O520)</f>
        <v>0.84199999999999997</v>
      </c>
      <c r="R517" s="77">
        <f>Q517*1.02*1.05*$R$14</f>
        <v>0.95724159300000011</v>
      </c>
      <c r="S517" s="88">
        <f>F517*$S$17</f>
        <v>1.116628286110988</v>
      </c>
      <c r="T517" s="88">
        <f>E517*S517</f>
        <v>15.967784491387128</v>
      </c>
    </row>
    <row r="518" spans="1:20" ht="12.75" customHeight="1" x14ac:dyDescent="0.2">
      <c r="A518" s="90"/>
      <c r="B518" s="166"/>
      <c r="C518" s="68"/>
      <c r="D518" s="90"/>
      <c r="E518" s="115"/>
      <c r="F518" s="74"/>
      <c r="G518" s="81"/>
      <c r="H518" s="78"/>
      <c r="I518" s="161"/>
      <c r="J518" s="78"/>
      <c r="K518" s="18"/>
      <c r="L518" s="17"/>
      <c r="M518" s="18"/>
      <c r="N518" s="17"/>
      <c r="O518" s="15">
        <f t="shared" si="20"/>
        <v>0</v>
      </c>
      <c r="P518" s="78"/>
      <c r="Q518" s="78"/>
      <c r="R518" s="78"/>
      <c r="S518" s="88"/>
      <c r="T518" s="88"/>
    </row>
    <row r="519" spans="1:20" ht="12.75" customHeight="1" x14ac:dyDescent="0.2">
      <c r="A519" s="90"/>
      <c r="B519" s="166"/>
      <c r="C519" s="68"/>
      <c r="D519" s="90"/>
      <c r="E519" s="115"/>
      <c r="F519" s="74"/>
      <c r="G519" s="81"/>
      <c r="H519" s="78"/>
      <c r="I519" s="161"/>
      <c r="J519" s="78"/>
      <c r="K519" s="18"/>
      <c r="L519" s="17"/>
      <c r="M519" s="18"/>
      <c r="N519" s="17"/>
      <c r="O519" s="15">
        <f t="shared" si="20"/>
        <v>0</v>
      </c>
      <c r="P519" s="78"/>
      <c r="Q519" s="78"/>
      <c r="R519" s="78"/>
      <c r="S519" s="88"/>
      <c r="T519" s="88"/>
    </row>
    <row r="520" spans="1:20" ht="12.75" customHeight="1" x14ac:dyDescent="0.2">
      <c r="A520" s="90"/>
      <c r="B520" s="167"/>
      <c r="C520" s="68"/>
      <c r="D520" s="90"/>
      <c r="E520" s="116"/>
      <c r="F520" s="75"/>
      <c r="G520" s="81"/>
      <c r="H520" s="79"/>
      <c r="I520" s="162"/>
      <c r="J520" s="79"/>
      <c r="K520" s="18"/>
      <c r="L520" s="18"/>
      <c r="M520" s="18"/>
      <c r="N520" s="17"/>
      <c r="O520" s="15">
        <f t="shared" si="20"/>
        <v>0</v>
      </c>
      <c r="P520" s="79"/>
      <c r="Q520" s="79"/>
      <c r="R520" s="79"/>
      <c r="S520" s="88"/>
      <c r="T520" s="88"/>
    </row>
    <row r="521" spans="1:20" ht="12.75" customHeight="1" x14ac:dyDescent="0.2">
      <c r="A521" s="90">
        <v>36</v>
      </c>
      <c r="B521" s="68" t="s">
        <v>426</v>
      </c>
      <c r="C521" s="151" t="s">
        <v>427</v>
      </c>
      <c r="D521" s="152" t="s">
        <v>38</v>
      </c>
      <c r="E521" s="72">
        <v>14.3</v>
      </c>
      <c r="F521" s="73">
        <f>H521+J521+R521</f>
        <v>6.0836542688950006</v>
      </c>
      <c r="G521" s="91">
        <v>0.43</v>
      </c>
      <c r="H521" s="77">
        <f>G521*$P$8/1000</f>
        <v>0.81843189999999988</v>
      </c>
      <c r="I521" s="92">
        <v>0.03</v>
      </c>
      <c r="J521" s="77">
        <f>I521*$P$9/1000</f>
        <v>0.10085849999999999</v>
      </c>
      <c r="K521" s="22" t="s">
        <v>428</v>
      </c>
      <c r="L521" s="22" t="s">
        <v>23</v>
      </c>
      <c r="M521" s="22">
        <v>1.02</v>
      </c>
      <c r="N521" s="34">
        <v>3.5</v>
      </c>
      <c r="O521" s="15">
        <f t="shared" si="20"/>
        <v>3.5700000000000003</v>
      </c>
      <c r="P521" s="77">
        <f>E521*F521</f>
        <v>86.996256045198507</v>
      </c>
      <c r="Q521" s="77">
        <f>SUM(O521:O524)</f>
        <v>4.5426300000000008</v>
      </c>
      <c r="R521" s="77">
        <f>Q521*1.02*1.05*$R$14</f>
        <v>5.1643638688950011</v>
      </c>
      <c r="S521" s="88">
        <f>F521*$S$17</f>
        <v>7.0966206329147878</v>
      </c>
      <c r="T521" s="88">
        <f>E521*S521</f>
        <v>101.48167505068147</v>
      </c>
    </row>
    <row r="522" spans="1:20" ht="12.75" customHeight="1" x14ac:dyDescent="0.2">
      <c r="A522" s="90"/>
      <c r="B522" s="68"/>
      <c r="C522" s="151"/>
      <c r="D522" s="152"/>
      <c r="E522" s="72"/>
      <c r="F522" s="74"/>
      <c r="G522" s="91"/>
      <c r="H522" s="78"/>
      <c r="I522" s="93"/>
      <c r="J522" s="78"/>
      <c r="K522" s="22" t="s">
        <v>429</v>
      </c>
      <c r="L522" s="22" t="s">
        <v>31</v>
      </c>
      <c r="M522" s="22">
        <v>1.07</v>
      </c>
      <c r="N522" s="34">
        <v>0.90900000000000003</v>
      </c>
      <c r="O522" s="15">
        <f t="shared" si="20"/>
        <v>0.97263000000000011</v>
      </c>
      <c r="P522" s="78"/>
      <c r="Q522" s="78"/>
      <c r="R522" s="78"/>
      <c r="S522" s="88"/>
      <c r="T522" s="88"/>
    </row>
    <row r="523" spans="1:20" ht="12.75" customHeight="1" x14ac:dyDescent="0.2">
      <c r="A523" s="90"/>
      <c r="B523" s="68"/>
      <c r="C523" s="151"/>
      <c r="D523" s="152"/>
      <c r="E523" s="72"/>
      <c r="F523" s="74"/>
      <c r="G523" s="91"/>
      <c r="H523" s="78"/>
      <c r="I523" s="93"/>
      <c r="J523" s="78"/>
      <c r="K523" s="18"/>
      <c r="L523" s="18"/>
      <c r="M523" s="18"/>
      <c r="N523" s="17"/>
      <c r="O523" s="15">
        <f t="shared" si="20"/>
        <v>0</v>
      </c>
      <c r="P523" s="78"/>
      <c r="Q523" s="78"/>
      <c r="R523" s="78"/>
      <c r="S523" s="88"/>
      <c r="T523" s="88"/>
    </row>
    <row r="524" spans="1:20" ht="12.75" customHeight="1" x14ac:dyDescent="0.2">
      <c r="A524" s="90"/>
      <c r="B524" s="68"/>
      <c r="C524" s="151"/>
      <c r="D524" s="152"/>
      <c r="E524" s="72"/>
      <c r="F524" s="75"/>
      <c r="G524" s="91"/>
      <c r="H524" s="79"/>
      <c r="I524" s="94"/>
      <c r="J524" s="79"/>
      <c r="K524" s="18"/>
      <c r="L524" s="31"/>
      <c r="M524" s="18"/>
      <c r="N524" s="17"/>
      <c r="O524" s="15">
        <f t="shared" si="20"/>
        <v>0</v>
      </c>
      <c r="P524" s="79"/>
      <c r="Q524" s="79"/>
      <c r="R524" s="79"/>
      <c r="S524" s="88"/>
      <c r="T524" s="88"/>
    </row>
    <row r="525" spans="1:20" ht="12.75" customHeight="1" x14ac:dyDescent="0.2">
      <c r="A525" s="90">
        <v>37</v>
      </c>
      <c r="B525" s="158" t="s">
        <v>132</v>
      </c>
      <c r="C525" s="68" t="s">
        <v>133</v>
      </c>
      <c r="D525" s="90" t="s">
        <v>134</v>
      </c>
      <c r="E525" s="72">
        <v>2.7</v>
      </c>
      <c r="F525" s="73">
        <f>H525+J525+R525</f>
        <v>0.67754950000000003</v>
      </c>
      <c r="G525" s="182">
        <v>0.25</v>
      </c>
      <c r="H525" s="77">
        <f>G525*$P$8/1000</f>
        <v>0.47583249999999999</v>
      </c>
      <c r="I525" s="97">
        <v>0.06</v>
      </c>
      <c r="J525" s="77">
        <f>I525*$P$9/1000</f>
        <v>0.20171699999999998</v>
      </c>
      <c r="K525" s="18"/>
      <c r="L525" s="18"/>
      <c r="M525" s="18"/>
      <c r="N525" s="17"/>
      <c r="O525" s="15">
        <f t="shared" si="20"/>
        <v>0</v>
      </c>
      <c r="P525" s="77">
        <f>E525*F525</f>
        <v>1.8293836500000002</v>
      </c>
      <c r="Q525" s="77">
        <f>SUM(O525:O528)</f>
        <v>0</v>
      </c>
      <c r="R525" s="77">
        <f>Q525*1.02*1.05*$R$14</f>
        <v>0</v>
      </c>
      <c r="S525" s="88">
        <f>F525*$S$17</f>
        <v>0.79036571589964</v>
      </c>
      <c r="T525" s="88">
        <f>E525*S525</f>
        <v>2.133987432929028</v>
      </c>
    </row>
    <row r="526" spans="1:20" ht="12.75" customHeight="1" x14ac:dyDescent="0.2">
      <c r="A526" s="90"/>
      <c r="B526" s="158"/>
      <c r="C526" s="68"/>
      <c r="D526" s="90"/>
      <c r="E526" s="72"/>
      <c r="F526" s="74"/>
      <c r="G526" s="182"/>
      <c r="H526" s="78"/>
      <c r="I526" s="97"/>
      <c r="J526" s="78"/>
      <c r="K526" s="18"/>
      <c r="L526" s="18"/>
      <c r="M526" s="18"/>
      <c r="N526" s="17"/>
      <c r="O526" s="15">
        <f t="shared" si="20"/>
        <v>0</v>
      </c>
      <c r="P526" s="78"/>
      <c r="Q526" s="78"/>
      <c r="R526" s="78"/>
      <c r="S526" s="88"/>
      <c r="T526" s="88"/>
    </row>
    <row r="527" spans="1:20" ht="12.75" customHeight="1" x14ac:dyDescent="0.2">
      <c r="A527" s="90"/>
      <c r="B527" s="158"/>
      <c r="C527" s="68"/>
      <c r="D527" s="90"/>
      <c r="E527" s="72"/>
      <c r="F527" s="74"/>
      <c r="G527" s="182"/>
      <c r="H527" s="78"/>
      <c r="I527" s="97"/>
      <c r="J527" s="78"/>
      <c r="K527" s="18"/>
      <c r="L527" s="18"/>
      <c r="M527" s="19"/>
      <c r="N527" s="17"/>
      <c r="O527" s="15">
        <f t="shared" si="20"/>
        <v>0</v>
      </c>
      <c r="P527" s="78"/>
      <c r="Q527" s="78"/>
      <c r="R527" s="78"/>
      <c r="S527" s="88"/>
      <c r="T527" s="88"/>
    </row>
    <row r="528" spans="1:20" ht="12.75" customHeight="1" x14ac:dyDescent="0.2">
      <c r="A528" s="90"/>
      <c r="B528" s="158"/>
      <c r="C528" s="68"/>
      <c r="D528" s="90"/>
      <c r="E528" s="72"/>
      <c r="F528" s="75"/>
      <c r="G528" s="182"/>
      <c r="H528" s="79"/>
      <c r="I528" s="97"/>
      <c r="J528" s="79"/>
      <c r="K528" s="18"/>
      <c r="L528" s="18"/>
      <c r="M528" s="18"/>
      <c r="N528" s="17"/>
      <c r="O528" s="15">
        <f t="shared" si="20"/>
        <v>0</v>
      </c>
      <c r="P528" s="79"/>
      <c r="Q528" s="79"/>
      <c r="R528" s="79"/>
      <c r="S528" s="88"/>
      <c r="T528" s="88"/>
    </row>
    <row r="529" spans="1:20" ht="12.75" customHeight="1" x14ac:dyDescent="0.2">
      <c r="A529" s="90">
        <v>38</v>
      </c>
      <c r="B529" s="158" t="s">
        <v>43</v>
      </c>
      <c r="C529" s="68" t="s">
        <v>135</v>
      </c>
      <c r="D529" s="68" t="s">
        <v>136</v>
      </c>
      <c r="E529" s="153">
        <v>8</v>
      </c>
      <c r="F529" s="73">
        <f>H529+J529+R529</f>
        <v>4.7373227055000005</v>
      </c>
      <c r="G529" s="163"/>
      <c r="H529" s="77">
        <f>G529*$P$8/1000</f>
        <v>0</v>
      </c>
      <c r="I529" s="97"/>
      <c r="J529" s="77">
        <f>I529*$P$9/1000</f>
        <v>0</v>
      </c>
      <c r="K529" s="18" t="s">
        <v>137</v>
      </c>
      <c r="L529" s="18" t="s">
        <v>138</v>
      </c>
      <c r="M529" s="18">
        <v>1</v>
      </c>
      <c r="N529" s="17">
        <v>4.1669999999999998</v>
      </c>
      <c r="O529" s="15">
        <f t="shared" si="20"/>
        <v>4.1669999999999998</v>
      </c>
      <c r="P529" s="77">
        <f>E529*F529</f>
        <v>37.898581644000004</v>
      </c>
      <c r="Q529" s="77">
        <f>SUM(O529:O532)</f>
        <v>4.1669999999999998</v>
      </c>
      <c r="R529" s="77">
        <f>Q529*1.02*1.05*$R$14</f>
        <v>4.7373227055000005</v>
      </c>
      <c r="S529" s="88">
        <f>F529*$S$17</f>
        <v>5.5261164705754</v>
      </c>
      <c r="T529" s="88">
        <f>E529*S529</f>
        <v>44.2089317646032</v>
      </c>
    </row>
    <row r="530" spans="1:20" ht="12.75" customHeight="1" x14ac:dyDescent="0.2">
      <c r="A530" s="90"/>
      <c r="B530" s="158"/>
      <c r="C530" s="68"/>
      <c r="D530" s="90"/>
      <c r="E530" s="153"/>
      <c r="F530" s="74"/>
      <c r="G530" s="163"/>
      <c r="H530" s="78"/>
      <c r="I530" s="97"/>
      <c r="J530" s="78"/>
      <c r="K530" s="18"/>
      <c r="L530" s="18"/>
      <c r="M530" s="18"/>
      <c r="N530" s="17"/>
      <c r="O530" s="15">
        <f t="shared" si="20"/>
        <v>0</v>
      </c>
      <c r="P530" s="78"/>
      <c r="Q530" s="78"/>
      <c r="R530" s="78"/>
      <c r="S530" s="88"/>
      <c r="T530" s="88"/>
    </row>
    <row r="531" spans="1:20" ht="12.75" customHeight="1" x14ac:dyDescent="0.2">
      <c r="A531" s="90"/>
      <c r="B531" s="158"/>
      <c r="C531" s="68"/>
      <c r="D531" s="90"/>
      <c r="E531" s="153"/>
      <c r="F531" s="74"/>
      <c r="G531" s="163"/>
      <c r="H531" s="78"/>
      <c r="I531" s="97"/>
      <c r="J531" s="78"/>
      <c r="K531" s="18"/>
      <c r="L531" s="18"/>
      <c r="M531" s="19"/>
      <c r="N531" s="17"/>
      <c r="O531" s="15">
        <f t="shared" si="20"/>
        <v>0</v>
      </c>
      <c r="P531" s="78"/>
      <c r="Q531" s="78"/>
      <c r="R531" s="78"/>
      <c r="S531" s="88"/>
      <c r="T531" s="88"/>
    </row>
    <row r="532" spans="1:20" ht="12.75" customHeight="1" x14ac:dyDescent="0.2">
      <c r="A532" s="90"/>
      <c r="B532" s="158"/>
      <c r="C532" s="68"/>
      <c r="D532" s="90"/>
      <c r="E532" s="153"/>
      <c r="F532" s="75"/>
      <c r="G532" s="163"/>
      <c r="H532" s="79"/>
      <c r="I532" s="97"/>
      <c r="J532" s="79"/>
      <c r="K532" s="18"/>
      <c r="L532" s="18"/>
      <c r="M532" s="18"/>
      <c r="N532" s="17"/>
      <c r="O532" s="15">
        <f t="shared" si="20"/>
        <v>0</v>
      </c>
      <c r="P532" s="79"/>
      <c r="Q532" s="79"/>
      <c r="R532" s="79"/>
      <c r="S532" s="88"/>
      <c r="T532" s="88"/>
    </row>
    <row r="533" spans="1:20" ht="12.75" customHeight="1" x14ac:dyDescent="0.2">
      <c r="A533" s="90">
        <v>39</v>
      </c>
      <c r="B533" s="68" t="s">
        <v>102</v>
      </c>
      <c r="C533" s="164" t="s">
        <v>139</v>
      </c>
      <c r="D533" s="90" t="s">
        <v>31</v>
      </c>
      <c r="E533" s="72">
        <v>10.4</v>
      </c>
      <c r="F533" s="73">
        <f>H533+J533+R533</f>
        <v>2.9122412025000006</v>
      </c>
      <c r="G533" s="97">
        <v>1.1100000000000001</v>
      </c>
      <c r="H533" s="77">
        <f>G533*$P$8/1000</f>
        <v>2.1126963000000001</v>
      </c>
      <c r="I533" s="82">
        <v>0.04</v>
      </c>
      <c r="J533" s="77">
        <f>I533*$P$9/1000</f>
        <v>0.13447800000000001</v>
      </c>
      <c r="K533" s="18" t="s">
        <v>46</v>
      </c>
      <c r="L533" s="18" t="s">
        <v>31</v>
      </c>
      <c r="M533" s="18">
        <v>0.9</v>
      </c>
      <c r="N533" s="34">
        <v>0.65</v>
      </c>
      <c r="O533" s="15">
        <f t="shared" si="20"/>
        <v>0.58500000000000008</v>
      </c>
      <c r="P533" s="77">
        <f>E533*F533</f>
        <v>30.287308506000006</v>
      </c>
      <c r="Q533" s="77">
        <f>SUM(O533:O536)</f>
        <v>0.58500000000000008</v>
      </c>
      <c r="R533" s="77">
        <f>Q533*1.02*1.05*$R$14</f>
        <v>0.66506690250000022</v>
      </c>
      <c r="S533" s="88">
        <f>F533*$S$17</f>
        <v>3.3971475189434002</v>
      </c>
      <c r="T533" s="88">
        <f>E533*S533</f>
        <v>35.330334197011361</v>
      </c>
    </row>
    <row r="534" spans="1:20" ht="12.75" customHeight="1" x14ac:dyDescent="0.2">
      <c r="A534" s="90"/>
      <c r="B534" s="68"/>
      <c r="C534" s="164"/>
      <c r="D534" s="90"/>
      <c r="E534" s="72"/>
      <c r="F534" s="74"/>
      <c r="G534" s="97"/>
      <c r="H534" s="78"/>
      <c r="I534" s="82"/>
      <c r="J534" s="78"/>
      <c r="K534" s="22"/>
      <c r="L534" s="22"/>
      <c r="M534" s="22"/>
      <c r="N534" s="34"/>
      <c r="O534" s="15">
        <f t="shared" si="20"/>
        <v>0</v>
      </c>
      <c r="P534" s="78"/>
      <c r="Q534" s="78"/>
      <c r="R534" s="78"/>
      <c r="S534" s="88"/>
      <c r="T534" s="88"/>
    </row>
    <row r="535" spans="1:20" ht="12.75" customHeight="1" x14ac:dyDescent="0.2">
      <c r="A535" s="90"/>
      <c r="B535" s="68"/>
      <c r="C535" s="164"/>
      <c r="D535" s="90"/>
      <c r="E535" s="72"/>
      <c r="F535" s="74"/>
      <c r="G535" s="97"/>
      <c r="H535" s="78"/>
      <c r="I535" s="82"/>
      <c r="J535" s="78"/>
      <c r="K535" s="22"/>
      <c r="L535" s="22"/>
      <c r="M535" s="43"/>
      <c r="N535" s="34"/>
      <c r="O535" s="15">
        <f t="shared" si="20"/>
        <v>0</v>
      </c>
      <c r="P535" s="78"/>
      <c r="Q535" s="78"/>
      <c r="R535" s="78"/>
      <c r="S535" s="88"/>
      <c r="T535" s="88"/>
    </row>
    <row r="536" spans="1:20" ht="12.75" customHeight="1" x14ac:dyDescent="0.2">
      <c r="A536" s="90"/>
      <c r="B536" s="68"/>
      <c r="C536" s="164"/>
      <c r="D536" s="90"/>
      <c r="E536" s="72"/>
      <c r="F536" s="75"/>
      <c r="G536" s="97"/>
      <c r="H536" s="79"/>
      <c r="I536" s="82"/>
      <c r="J536" s="79"/>
      <c r="K536" s="22"/>
      <c r="L536" s="22"/>
      <c r="M536" s="22"/>
      <c r="N536" s="34"/>
      <c r="O536" s="15">
        <f t="shared" si="20"/>
        <v>0</v>
      </c>
      <c r="P536" s="79"/>
      <c r="Q536" s="79"/>
      <c r="R536" s="79"/>
      <c r="S536" s="88"/>
      <c r="T536" s="88"/>
    </row>
    <row r="537" spans="1:20" ht="12.75" customHeight="1" x14ac:dyDescent="0.2">
      <c r="A537" s="90">
        <v>40</v>
      </c>
      <c r="B537" s="158" t="s">
        <v>43</v>
      </c>
      <c r="C537" s="158" t="s">
        <v>140</v>
      </c>
      <c r="D537" s="90" t="s">
        <v>26</v>
      </c>
      <c r="E537" s="153">
        <v>8</v>
      </c>
      <c r="F537" s="73">
        <f>H537+J537+R537</f>
        <v>7.2759456000000014E-2</v>
      </c>
      <c r="G537" s="163"/>
      <c r="H537" s="77">
        <f>G537*$P$8/1000</f>
        <v>0</v>
      </c>
      <c r="I537" s="97"/>
      <c r="J537" s="77">
        <f>I537*$P$9/1000</f>
        <v>0</v>
      </c>
      <c r="K537" s="18" t="s">
        <v>141</v>
      </c>
      <c r="L537" s="18" t="s">
        <v>26</v>
      </c>
      <c r="M537" s="18">
        <v>1</v>
      </c>
      <c r="N537" s="17">
        <v>6.4000000000000001E-2</v>
      </c>
      <c r="O537" s="15">
        <f t="shared" si="20"/>
        <v>6.4000000000000001E-2</v>
      </c>
      <c r="P537" s="77">
        <f>E537*F537</f>
        <v>0.58207564800000011</v>
      </c>
      <c r="Q537" s="77">
        <f>SUM(O537:O540)</f>
        <v>6.4000000000000001E-2</v>
      </c>
      <c r="R537" s="77">
        <f>Q537*1.02*1.05*$R$14</f>
        <v>7.2759456000000014E-2</v>
      </c>
      <c r="S537" s="88">
        <f>F537*$S$17</f>
        <v>8.487435903931502E-2</v>
      </c>
      <c r="T537" s="88">
        <f>E537*S537</f>
        <v>0.67899487231452016</v>
      </c>
    </row>
    <row r="538" spans="1:20" ht="12.75" customHeight="1" x14ac:dyDescent="0.2">
      <c r="A538" s="90"/>
      <c r="B538" s="158"/>
      <c r="C538" s="158"/>
      <c r="D538" s="90"/>
      <c r="E538" s="153"/>
      <c r="F538" s="74"/>
      <c r="G538" s="163"/>
      <c r="H538" s="78"/>
      <c r="I538" s="97"/>
      <c r="J538" s="78"/>
      <c r="K538" s="18"/>
      <c r="L538" s="18"/>
      <c r="M538" s="18"/>
      <c r="N538" s="51"/>
      <c r="O538" s="15">
        <f t="shared" si="20"/>
        <v>0</v>
      </c>
      <c r="P538" s="78"/>
      <c r="Q538" s="78"/>
      <c r="R538" s="78"/>
      <c r="S538" s="88"/>
      <c r="T538" s="88"/>
    </row>
    <row r="539" spans="1:20" ht="12.75" customHeight="1" x14ac:dyDescent="0.2">
      <c r="A539" s="90"/>
      <c r="B539" s="158"/>
      <c r="C539" s="158"/>
      <c r="D539" s="90"/>
      <c r="E539" s="153"/>
      <c r="F539" s="74"/>
      <c r="G539" s="163"/>
      <c r="H539" s="78"/>
      <c r="I539" s="97"/>
      <c r="J539" s="78"/>
      <c r="K539" s="18"/>
      <c r="L539" s="18"/>
      <c r="M539" s="18"/>
      <c r="N539" s="51"/>
      <c r="O539" s="15">
        <f t="shared" si="20"/>
        <v>0</v>
      </c>
      <c r="P539" s="78"/>
      <c r="Q539" s="78"/>
      <c r="R539" s="78"/>
      <c r="S539" s="88"/>
      <c r="T539" s="88"/>
    </row>
    <row r="540" spans="1:20" ht="12.75" customHeight="1" x14ac:dyDescent="0.2">
      <c r="A540" s="90"/>
      <c r="B540" s="158"/>
      <c r="C540" s="158"/>
      <c r="D540" s="90"/>
      <c r="E540" s="153"/>
      <c r="F540" s="75"/>
      <c r="G540" s="163"/>
      <c r="H540" s="79"/>
      <c r="I540" s="97"/>
      <c r="J540" s="79"/>
      <c r="K540" s="18"/>
      <c r="L540" s="18"/>
      <c r="M540" s="18"/>
      <c r="N540" s="51"/>
      <c r="O540" s="15">
        <f t="shared" si="20"/>
        <v>0</v>
      </c>
      <c r="P540" s="79"/>
      <c r="Q540" s="79"/>
      <c r="R540" s="79"/>
      <c r="S540" s="88"/>
      <c r="T540" s="88"/>
    </row>
    <row r="541" spans="1:20" ht="12.75" customHeight="1" x14ac:dyDescent="0.2">
      <c r="A541" s="90">
        <v>41</v>
      </c>
      <c r="B541" s="158" t="s">
        <v>43</v>
      </c>
      <c r="C541" s="158" t="s">
        <v>142</v>
      </c>
      <c r="D541" s="90" t="s">
        <v>26</v>
      </c>
      <c r="E541" s="153">
        <v>8</v>
      </c>
      <c r="F541" s="73">
        <f>H541+J541+R541</f>
        <v>0.13187651400000003</v>
      </c>
      <c r="G541" s="163"/>
      <c r="H541" s="77">
        <f>G541*$P$8/1000</f>
        <v>0</v>
      </c>
      <c r="I541" s="97"/>
      <c r="J541" s="77">
        <f>I541*$P$9/1000</f>
        <v>0</v>
      </c>
      <c r="K541" s="18" t="s">
        <v>141</v>
      </c>
      <c r="L541" s="18" t="s">
        <v>26</v>
      </c>
      <c r="M541" s="18">
        <v>1</v>
      </c>
      <c r="N541" s="17">
        <v>0.11600000000000001</v>
      </c>
      <c r="O541" s="15">
        <f t="shared" si="17"/>
        <v>0.11600000000000001</v>
      </c>
      <c r="P541" s="77">
        <f>E541*F541</f>
        <v>1.0550121120000002</v>
      </c>
      <c r="Q541" s="77">
        <f>SUM(O541:O544)</f>
        <v>0.11600000000000001</v>
      </c>
      <c r="R541" s="77">
        <f>Q541*1.02*1.05*$R$14</f>
        <v>0.13187651400000003</v>
      </c>
      <c r="S541" s="88">
        <f>F541*$S$17</f>
        <v>0.15383477575875845</v>
      </c>
      <c r="T541" s="88">
        <f>E541*S541</f>
        <v>1.2306782060700676</v>
      </c>
    </row>
    <row r="542" spans="1:20" ht="12.75" customHeight="1" x14ac:dyDescent="0.2">
      <c r="A542" s="90"/>
      <c r="B542" s="158"/>
      <c r="C542" s="158"/>
      <c r="D542" s="90"/>
      <c r="E542" s="153"/>
      <c r="F542" s="74"/>
      <c r="G542" s="163"/>
      <c r="H542" s="78"/>
      <c r="I542" s="97"/>
      <c r="J542" s="78"/>
      <c r="K542" s="18"/>
      <c r="L542" s="18"/>
      <c r="M542" s="18"/>
      <c r="N542" s="51"/>
      <c r="O542" s="15">
        <f t="shared" si="17"/>
        <v>0</v>
      </c>
      <c r="P542" s="78"/>
      <c r="Q542" s="78"/>
      <c r="R542" s="78"/>
      <c r="S542" s="88"/>
      <c r="T542" s="88"/>
    </row>
    <row r="543" spans="1:20" ht="12.75" customHeight="1" x14ac:dyDescent="0.2">
      <c r="A543" s="90"/>
      <c r="B543" s="158"/>
      <c r="C543" s="158"/>
      <c r="D543" s="90"/>
      <c r="E543" s="153"/>
      <c r="F543" s="74"/>
      <c r="G543" s="163"/>
      <c r="H543" s="78"/>
      <c r="I543" s="97"/>
      <c r="J543" s="78"/>
      <c r="K543" s="18"/>
      <c r="L543" s="18"/>
      <c r="M543" s="18"/>
      <c r="N543" s="51"/>
      <c r="O543" s="15">
        <f t="shared" si="17"/>
        <v>0</v>
      </c>
      <c r="P543" s="78"/>
      <c r="Q543" s="78"/>
      <c r="R543" s="78"/>
      <c r="S543" s="88"/>
      <c r="T543" s="88"/>
    </row>
    <row r="544" spans="1:20" ht="12.75" customHeight="1" x14ac:dyDescent="0.2">
      <c r="A544" s="90"/>
      <c r="B544" s="158"/>
      <c r="C544" s="158"/>
      <c r="D544" s="90"/>
      <c r="E544" s="153"/>
      <c r="F544" s="75"/>
      <c r="G544" s="163"/>
      <c r="H544" s="79"/>
      <c r="I544" s="97"/>
      <c r="J544" s="79"/>
      <c r="K544" s="18"/>
      <c r="L544" s="18"/>
      <c r="M544" s="18"/>
      <c r="N544" s="51"/>
      <c r="O544" s="15">
        <f t="shared" si="17"/>
        <v>0</v>
      </c>
      <c r="P544" s="79"/>
      <c r="Q544" s="79"/>
      <c r="R544" s="79"/>
      <c r="S544" s="88"/>
      <c r="T544" s="88"/>
    </row>
    <row r="545" spans="1:20" ht="12.75" customHeight="1" x14ac:dyDescent="0.2">
      <c r="A545" s="90">
        <v>42</v>
      </c>
      <c r="B545" s="68" t="s">
        <v>103</v>
      </c>
      <c r="C545" s="68" t="s">
        <v>143</v>
      </c>
      <c r="D545" s="90" t="s">
        <v>26</v>
      </c>
      <c r="E545" s="153">
        <v>1</v>
      </c>
      <c r="F545" s="73">
        <f>H545+J545+R545</f>
        <v>4.9708538055000009</v>
      </c>
      <c r="G545" s="97">
        <v>0.72</v>
      </c>
      <c r="H545" s="77">
        <f>G545*$P$8/1000</f>
        <v>1.3703975999999998</v>
      </c>
      <c r="I545" s="183"/>
      <c r="J545" s="77">
        <f>I545*$P$9/1000</f>
        <v>0</v>
      </c>
      <c r="K545" s="18" t="s">
        <v>144</v>
      </c>
      <c r="L545" s="18" t="s">
        <v>26</v>
      </c>
      <c r="M545" s="18">
        <v>1</v>
      </c>
      <c r="N545" s="34">
        <v>3.1669999999999998</v>
      </c>
      <c r="O545" s="15">
        <f t="shared" si="17"/>
        <v>3.1669999999999998</v>
      </c>
      <c r="P545" s="77">
        <f>E545*F545</f>
        <v>4.9708538055000009</v>
      </c>
      <c r="Q545" s="77">
        <f>SUM(O545:O548)</f>
        <v>3.1669999999999998</v>
      </c>
      <c r="R545" s="77">
        <f>Q545*1.02*1.05*$R$14</f>
        <v>3.6004562055000009</v>
      </c>
      <c r="S545" s="88">
        <f>F545*$S$17</f>
        <v>5.7985319546637673</v>
      </c>
      <c r="T545" s="88">
        <f>E545*S545</f>
        <v>5.7985319546637673</v>
      </c>
    </row>
    <row r="546" spans="1:20" ht="12.75" customHeight="1" x14ac:dyDescent="0.2">
      <c r="A546" s="90"/>
      <c r="B546" s="68"/>
      <c r="C546" s="68"/>
      <c r="D546" s="90"/>
      <c r="E546" s="153"/>
      <c r="F546" s="74"/>
      <c r="G546" s="97"/>
      <c r="H546" s="78"/>
      <c r="I546" s="183"/>
      <c r="J546" s="78"/>
      <c r="K546" s="18"/>
      <c r="L546" s="18"/>
      <c r="M546" s="18"/>
      <c r="N546" s="17"/>
      <c r="O546" s="15">
        <f t="shared" si="17"/>
        <v>0</v>
      </c>
      <c r="P546" s="78"/>
      <c r="Q546" s="78"/>
      <c r="R546" s="78"/>
      <c r="S546" s="88"/>
      <c r="T546" s="88"/>
    </row>
    <row r="547" spans="1:20" ht="12.75" customHeight="1" x14ac:dyDescent="0.2">
      <c r="A547" s="90"/>
      <c r="B547" s="68"/>
      <c r="C547" s="68"/>
      <c r="D547" s="90"/>
      <c r="E547" s="153"/>
      <c r="F547" s="74"/>
      <c r="G547" s="97"/>
      <c r="H547" s="78"/>
      <c r="I547" s="183"/>
      <c r="J547" s="78"/>
      <c r="K547" s="18"/>
      <c r="L547" s="18"/>
      <c r="M547" s="20"/>
      <c r="N547" s="55"/>
      <c r="O547" s="15">
        <f t="shared" si="17"/>
        <v>0</v>
      </c>
      <c r="P547" s="78"/>
      <c r="Q547" s="78"/>
      <c r="R547" s="78"/>
      <c r="S547" s="88"/>
      <c r="T547" s="88"/>
    </row>
    <row r="548" spans="1:20" ht="12.75" customHeight="1" x14ac:dyDescent="0.2">
      <c r="A548" s="90"/>
      <c r="B548" s="68"/>
      <c r="C548" s="68"/>
      <c r="D548" s="90"/>
      <c r="E548" s="153"/>
      <c r="F548" s="75"/>
      <c r="G548" s="97"/>
      <c r="H548" s="79"/>
      <c r="I548" s="183"/>
      <c r="J548" s="79"/>
      <c r="K548" s="22"/>
      <c r="L548" s="22"/>
      <c r="M548" s="22"/>
      <c r="N548" s="34"/>
      <c r="O548" s="15">
        <f t="shared" si="17"/>
        <v>0</v>
      </c>
      <c r="P548" s="79"/>
      <c r="Q548" s="79"/>
      <c r="R548" s="79"/>
      <c r="S548" s="88"/>
      <c r="T548" s="88"/>
    </row>
    <row r="549" spans="1:20" ht="12.75" customHeight="1" x14ac:dyDescent="0.2">
      <c r="A549" s="90">
        <v>43</v>
      </c>
      <c r="B549" s="68" t="s">
        <v>145</v>
      </c>
      <c r="C549" s="158" t="s">
        <v>146</v>
      </c>
      <c r="D549" s="90" t="s">
        <v>26</v>
      </c>
      <c r="E549" s="153">
        <v>1</v>
      </c>
      <c r="F549" s="73">
        <f>H549+J549+R549</f>
        <v>3.3104815370000003</v>
      </c>
      <c r="G549" s="97">
        <v>0.08</v>
      </c>
      <c r="H549" s="77">
        <f>G549*$P$8/1000</f>
        <v>0.1522664</v>
      </c>
      <c r="I549" s="97"/>
      <c r="J549" s="77">
        <f>I549*$P$9/1000</f>
        <v>0</v>
      </c>
      <c r="K549" s="18" t="s">
        <v>104</v>
      </c>
      <c r="L549" s="18" t="s">
        <v>26</v>
      </c>
      <c r="M549" s="18">
        <v>1</v>
      </c>
      <c r="N549" s="34">
        <v>2.778</v>
      </c>
      <c r="O549" s="15">
        <f t="shared" si="17"/>
        <v>2.778</v>
      </c>
      <c r="P549" s="77">
        <f>E549*F549</f>
        <v>3.3104815370000003</v>
      </c>
      <c r="Q549" s="77">
        <f>SUM(O549:O552)</f>
        <v>2.778</v>
      </c>
      <c r="R549" s="77">
        <f>Q549*1.02*1.05*$R$14</f>
        <v>3.1582151370000004</v>
      </c>
      <c r="S549" s="88">
        <f>F549*$S$17</f>
        <v>3.8616973519477851</v>
      </c>
      <c r="T549" s="88">
        <f>E549*S549</f>
        <v>3.8616973519477851</v>
      </c>
    </row>
    <row r="550" spans="1:20" ht="12.75" customHeight="1" x14ac:dyDescent="0.2">
      <c r="A550" s="90"/>
      <c r="B550" s="68"/>
      <c r="C550" s="158"/>
      <c r="D550" s="90"/>
      <c r="E550" s="153"/>
      <c r="F550" s="74"/>
      <c r="G550" s="97"/>
      <c r="H550" s="78"/>
      <c r="I550" s="97"/>
      <c r="J550" s="78"/>
      <c r="K550" s="22"/>
      <c r="L550" s="22"/>
      <c r="M550" s="22"/>
      <c r="N550" s="34"/>
      <c r="O550" s="15">
        <f t="shared" si="17"/>
        <v>0</v>
      </c>
      <c r="P550" s="78"/>
      <c r="Q550" s="78"/>
      <c r="R550" s="78"/>
      <c r="S550" s="88"/>
      <c r="T550" s="88"/>
    </row>
    <row r="551" spans="1:20" ht="12.75" customHeight="1" x14ac:dyDescent="0.2">
      <c r="A551" s="90"/>
      <c r="B551" s="68"/>
      <c r="C551" s="158"/>
      <c r="D551" s="90"/>
      <c r="E551" s="153"/>
      <c r="F551" s="74"/>
      <c r="G551" s="97"/>
      <c r="H551" s="78"/>
      <c r="I551" s="97"/>
      <c r="J551" s="78"/>
      <c r="K551" s="22"/>
      <c r="L551" s="22"/>
      <c r="M551" s="43"/>
      <c r="N551" s="34"/>
      <c r="O551" s="15">
        <f t="shared" si="17"/>
        <v>0</v>
      </c>
      <c r="P551" s="78"/>
      <c r="Q551" s="78"/>
      <c r="R551" s="78"/>
      <c r="S551" s="88"/>
      <c r="T551" s="88"/>
    </row>
    <row r="552" spans="1:20" ht="12.75" customHeight="1" x14ac:dyDescent="0.2">
      <c r="A552" s="90"/>
      <c r="B552" s="68"/>
      <c r="C552" s="158"/>
      <c r="D552" s="90"/>
      <c r="E552" s="153"/>
      <c r="F552" s="75"/>
      <c r="G552" s="97"/>
      <c r="H552" s="79"/>
      <c r="I552" s="97"/>
      <c r="J552" s="79"/>
      <c r="K552" s="22"/>
      <c r="L552" s="22"/>
      <c r="M552" s="22"/>
      <c r="N552" s="34"/>
      <c r="O552" s="15">
        <f t="shared" si="17"/>
        <v>0</v>
      </c>
      <c r="P552" s="79"/>
      <c r="Q552" s="79"/>
      <c r="R552" s="79"/>
      <c r="S552" s="88"/>
      <c r="T552" s="88"/>
    </row>
    <row r="553" spans="1:20" ht="12.75" customHeight="1" x14ac:dyDescent="0.2">
      <c r="A553" s="90">
        <v>44</v>
      </c>
      <c r="B553" s="68" t="s">
        <v>103</v>
      </c>
      <c r="C553" s="158" t="s">
        <v>485</v>
      </c>
      <c r="D553" s="90" t="s">
        <v>26</v>
      </c>
      <c r="E553" s="153">
        <v>1</v>
      </c>
      <c r="F553" s="73">
        <f>H553+J553+R553</f>
        <v>4.5286127370000004</v>
      </c>
      <c r="G553" s="97">
        <v>0.72</v>
      </c>
      <c r="H553" s="77">
        <f>G553*$P$8/1000</f>
        <v>1.3703975999999998</v>
      </c>
      <c r="I553" s="97"/>
      <c r="J553" s="77">
        <f>I553*$P$9/1000</f>
        <v>0</v>
      </c>
      <c r="K553" s="18" t="s">
        <v>104</v>
      </c>
      <c r="L553" s="18" t="s">
        <v>26</v>
      </c>
      <c r="M553" s="18">
        <v>1</v>
      </c>
      <c r="N553" s="34">
        <v>2.778</v>
      </c>
      <c r="O553" s="15">
        <f t="shared" si="17"/>
        <v>2.778</v>
      </c>
      <c r="P553" s="77">
        <f>E553*F553</f>
        <v>4.5286127370000004</v>
      </c>
      <c r="Q553" s="77">
        <f>SUM(O553:O556)</f>
        <v>2.778</v>
      </c>
      <c r="R553" s="77">
        <f>Q553*1.02*1.05*$R$14</f>
        <v>3.1582151370000004</v>
      </c>
      <c r="S553" s="88">
        <f>F553*$S$17</f>
        <v>5.2826549911279299</v>
      </c>
      <c r="T553" s="88">
        <f>E553*S553</f>
        <v>5.2826549911279299</v>
      </c>
    </row>
    <row r="554" spans="1:20" ht="12.75" customHeight="1" x14ac:dyDescent="0.2">
      <c r="A554" s="90"/>
      <c r="B554" s="68"/>
      <c r="C554" s="158"/>
      <c r="D554" s="90"/>
      <c r="E554" s="153"/>
      <c r="F554" s="74"/>
      <c r="G554" s="97"/>
      <c r="H554" s="78"/>
      <c r="I554" s="97"/>
      <c r="J554" s="78"/>
      <c r="K554" s="22"/>
      <c r="L554" s="22"/>
      <c r="M554" s="22"/>
      <c r="N554" s="34"/>
      <c r="O554" s="15">
        <f t="shared" si="17"/>
        <v>0</v>
      </c>
      <c r="P554" s="78"/>
      <c r="Q554" s="78"/>
      <c r="R554" s="78"/>
      <c r="S554" s="88"/>
      <c r="T554" s="88"/>
    </row>
    <row r="555" spans="1:20" ht="12.75" customHeight="1" x14ac:dyDescent="0.2">
      <c r="A555" s="90"/>
      <c r="B555" s="68"/>
      <c r="C555" s="158"/>
      <c r="D555" s="90"/>
      <c r="E555" s="153"/>
      <c r="F555" s="74"/>
      <c r="G555" s="97"/>
      <c r="H555" s="78"/>
      <c r="I555" s="97"/>
      <c r="J555" s="78"/>
      <c r="K555" s="22"/>
      <c r="L555" s="22"/>
      <c r="M555" s="43"/>
      <c r="N555" s="34"/>
      <c r="O555" s="15">
        <f t="shared" si="17"/>
        <v>0</v>
      </c>
      <c r="P555" s="78"/>
      <c r="Q555" s="78"/>
      <c r="R555" s="78"/>
      <c r="S555" s="88"/>
      <c r="T555" s="88"/>
    </row>
    <row r="556" spans="1:20" ht="12.75" customHeight="1" x14ac:dyDescent="0.2">
      <c r="A556" s="90"/>
      <c r="B556" s="68"/>
      <c r="C556" s="158"/>
      <c r="D556" s="90"/>
      <c r="E556" s="153"/>
      <c r="F556" s="75"/>
      <c r="G556" s="97"/>
      <c r="H556" s="79"/>
      <c r="I556" s="97"/>
      <c r="J556" s="79"/>
      <c r="K556" s="22"/>
      <c r="L556" s="22"/>
      <c r="M556" s="22"/>
      <c r="N556" s="34"/>
      <c r="O556" s="15">
        <f t="shared" si="17"/>
        <v>0</v>
      </c>
      <c r="P556" s="79"/>
      <c r="Q556" s="79"/>
      <c r="R556" s="79"/>
      <c r="S556" s="88"/>
      <c r="T556" s="88"/>
    </row>
    <row r="557" spans="1:20" ht="12.75" customHeight="1" x14ac:dyDescent="0.2">
      <c r="A557" s="90">
        <v>45</v>
      </c>
      <c r="B557" s="158" t="s">
        <v>180</v>
      </c>
      <c r="C557" s="123" t="s">
        <v>181</v>
      </c>
      <c r="D557" s="65" t="s">
        <v>26</v>
      </c>
      <c r="E557" s="153">
        <v>1</v>
      </c>
      <c r="F557" s="73">
        <f>H557+J557+R557</f>
        <v>2.7101980000000001</v>
      </c>
      <c r="G557" s="159">
        <v>1</v>
      </c>
      <c r="H557" s="77">
        <f>G557*$P$8/1000</f>
        <v>1.90333</v>
      </c>
      <c r="I557" s="97">
        <v>0.24</v>
      </c>
      <c r="J557" s="77">
        <f>I557*$P$9/1000</f>
        <v>0.80686799999999992</v>
      </c>
      <c r="K557" s="18"/>
      <c r="L557" s="18"/>
      <c r="M557" s="18"/>
      <c r="N557" s="17"/>
      <c r="O557" s="15">
        <f t="shared" si="17"/>
        <v>0</v>
      </c>
      <c r="P557" s="77">
        <f>E557*F557</f>
        <v>2.7101980000000001</v>
      </c>
      <c r="Q557" s="77">
        <f>SUM(O557:O560)</f>
        <v>0</v>
      </c>
      <c r="R557" s="77">
        <f>Q557*1.02*1.05*$R$14</f>
        <v>0</v>
      </c>
      <c r="S557" s="88">
        <f>F557*$S$17</f>
        <v>3.16146286359856</v>
      </c>
      <c r="T557" s="88">
        <f>E557*S557</f>
        <v>3.16146286359856</v>
      </c>
    </row>
    <row r="558" spans="1:20" ht="12.75" customHeight="1" x14ac:dyDescent="0.2">
      <c r="A558" s="90"/>
      <c r="B558" s="158"/>
      <c r="C558" s="124"/>
      <c r="D558" s="66"/>
      <c r="E558" s="153"/>
      <c r="F558" s="74"/>
      <c r="G558" s="159"/>
      <c r="H558" s="78"/>
      <c r="I558" s="97"/>
      <c r="J558" s="78"/>
      <c r="K558" s="18"/>
      <c r="L558" s="18"/>
      <c r="M558" s="18"/>
      <c r="N558" s="17"/>
      <c r="O558" s="15">
        <f t="shared" si="17"/>
        <v>0</v>
      </c>
      <c r="P558" s="78"/>
      <c r="Q558" s="78"/>
      <c r="R558" s="78"/>
      <c r="S558" s="88"/>
      <c r="T558" s="88"/>
    </row>
    <row r="559" spans="1:20" ht="12.75" customHeight="1" x14ac:dyDescent="0.2">
      <c r="A559" s="90"/>
      <c r="B559" s="158"/>
      <c r="C559" s="124"/>
      <c r="D559" s="66"/>
      <c r="E559" s="153"/>
      <c r="F559" s="74"/>
      <c r="G559" s="159"/>
      <c r="H559" s="78"/>
      <c r="I559" s="97"/>
      <c r="J559" s="78"/>
      <c r="K559" s="18"/>
      <c r="L559" s="18"/>
      <c r="M559" s="19"/>
      <c r="N559" s="17"/>
      <c r="O559" s="15">
        <f t="shared" si="17"/>
        <v>0</v>
      </c>
      <c r="P559" s="78"/>
      <c r="Q559" s="78"/>
      <c r="R559" s="78"/>
      <c r="S559" s="88"/>
      <c r="T559" s="88"/>
    </row>
    <row r="560" spans="1:20" ht="12.75" customHeight="1" x14ac:dyDescent="0.2">
      <c r="A560" s="90"/>
      <c r="B560" s="158"/>
      <c r="C560" s="125"/>
      <c r="D560" s="67"/>
      <c r="E560" s="153"/>
      <c r="F560" s="75"/>
      <c r="G560" s="159"/>
      <c r="H560" s="79"/>
      <c r="I560" s="97"/>
      <c r="J560" s="79"/>
      <c r="K560" s="18"/>
      <c r="L560" s="18"/>
      <c r="M560" s="18"/>
      <c r="N560" s="17"/>
      <c r="O560" s="15">
        <f t="shared" si="17"/>
        <v>0</v>
      </c>
      <c r="P560" s="79"/>
      <c r="Q560" s="79"/>
      <c r="R560" s="79"/>
      <c r="S560" s="88"/>
      <c r="T560" s="88"/>
    </row>
    <row r="561" spans="1:20" ht="12.75" customHeight="1" x14ac:dyDescent="0.2">
      <c r="A561" s="90">
        <v>46</v>
      </c>
      <c r="B561" s="123" t="s">
        <v>82</v>
      </c>
      <c r="C561" s="187" t="s">
        <v>486</v>
      </c>
      <c r="D561" s="90" t="s">
        <v>26</v>
      </c>
      <c r="E561" s="102">
        <v>2</v>
      </c>
      <c r="F561" s="73">
        <f>H561+J561+R561</f>
        <v>9.4952397500000014</v>
      </c>
      <c r="G561" s="127">
        <v>0.35</v>
      </c>
      <c r="H561" s="77">
        <f>G561*$P$8/1000</f>
        <v>0.66616549999999997</v>
      </c>
      <c r="I561" s="111">
        <v>0.09</v>
      </c>
      <c r="J561" s="77">
        <f>I561*$P$9/1000</f>
        <v>0.3025755</v>
      </c>
      <c r="K561" s="18" t="s">
        <v>304</v>
      </c>
      <c r="L561" s="18"/>
      <c r="M561" s="18"/>
      <c r="N561" s="17"/>
      <c r="O561" s="15">
        <f t="shared" si="17"/>
        <v>0</v>
      </c>
      <c r="P561" s="77">
        <f>E561*F561</f>
        <v>18.990479500000003</v>
      </c>
      <c r="Q561" s="77">
        <f>SUM(O561:O564)</f>
        <v>7.5</v>
      </c>
      <c r="R561" s="77">
        <f>Q561*1.02*1.05*$R$14</f>
        <v>8.5264987500000018</v>
      </c>
      <c r="S561" s="88">
        <f>F561*$S$17</f>
        <v>11.076256365988714</v>
      </c>
      <c r="T561" s="88">
        <f>E561*S561</f>
        <v>22.152512731977428</v>
      </c>
    </row>
    <row r="562" spans="1:20" ht="12.75" customHeight="1" x14ac:dyDescent="0.2">
      <c r="A562" s="90"/>
      <c r="B562" s="124"/>
      <c r="C562" s="188"/>
      <c r="D562" s="90"/>
      <c r="E562" s="103"/>
      <c r="F562" s="74"/>
      <c r="G562" s="128"/>
      <c r="H562" s="78"/>
      <c r="I562" s="112"/>
      <c r="J562" s="78"/>
      <c r="K562" s="22" t="s">
        <v>305</v>
      </c>
      <c r="L562" s="22" t="s">
        <v>26</v>
      </c>
      <c r="M562" s="22">
        <v>1</v>
      </c>
      <c r="N562" s="34">
        <v>7.5</v>
      </c>
      <c r="O562" s="15">
        <f t="shared" si="17"/>
        <v>7.5</v>
      </c>
      <c r="P562" s="78"/>
      <c r="Q562" s="78"/>
      <c r="R562" s="78"/>
      <c r="S562" s="88"/>
      <c r="T562" s="88"/>
    </row>
    <row r="563" spans="1:20" ht="12.75" customHeight="1" x14ac:dyDescent="0.2">
      <c r="A563" s="90"/>
      <c r="B563" s="124"/>
      <c r="C563" s="188"/>
      <c r="D563" s="90"/>
      <c r="E563" s="103"/>
      <c r="F563" s="74"/>
      <c r="G563" s="128"/>
      <c r="H563" s="78"/>
      <c r="I563" s="112"/>
      <c r="J563" s="78"/>
      <c r="K563" s="22"/>
      <c r="L563" s="22"/>
      <c r="M563" s="43"/>
      <c r="N563" s="34"/>
      <c r="O563" s="15">
        <f t="shared" si="17"/>
        <v>0</v>
      </c>
      <c r="P563" s="78"/>
      <c r="Q563" s="78"/>
      <c r="R563" s="78"/>
      <c r="S563" s="88"/>
      <c r="T563" s="88"/>
    </row>
    <row r="564" spans="1:20" ht="12.75" customHeight="1" x14ac:dyDescent="0.2">
      <c r="A564" s="90"/>
      <c r="B564" s="125"/>
      <c r="C564" s="189"/>
      <c r="D564" s="90"/>
      <c r="E564" s="104"/>
      <c r="F564" s="75"/>
      <c r="G564" s="129"/>
      <c r="H564" s="79"/>
      <c r="I564" s="113"/>
      <c r="J564" s="79"/>
      <c r="K564" s="22"/>
      <c r="L564" s="22"/>
      <c r="M564" s="22"/>
      <c r="N564" s="34"/>
      <c r="O564" s="15">
        <f t="shared" si="17"/>
        <v>0</v>
      </c>
      <c r="P564" s="79"/>
      <c r="Q564" s="79"/>
      <c r="R564" s="79"/>
      <c r="S564" s="88"/>
      <c r="T564" s="88"/>
    </row>
    <row r="565" spans="1:20" ht="12.75" customHeight="1" x14ac:dyDescent="0.2">
      <c r="A565" s="90">
        <v>47</v>
      </c>
      <c r="B565" s="171" t="s">
        <v>64</v>
      </c>
      <c r="C565" s="171" t="s">
        <v>487</v>
      </c>
      <c r="D565" s="155" t="s">
        <v>31</v>
      </c>
      <c r="E565" s="72">
        <v>25</v>
      </c>
      <c r="F565" s="73">
        <f>H565+J565+R565</f>
        <v>0.76960598786000001</v>
      </c>
      <c r="G565" s="174">
        <v>7.5499999999999998E-2</v>
      </c>
      <c r="H565" s="77">
        <f>G565*$P$8/1000</f>
        <v>0.143701415</v>
      </c>
      <c r="I565" s="177">
        <v>3.7100000000000001E-2</v>
      </c>
      <c r="J565" s="77">
        <f>I565*$P$9/1000</f>
        <v>0.12472834499999999</v>
      </c>
      <c r="K565" s="17" t="s">
        <v>60</v>
      </c>
      <c r="L565" s="17" t="s">
        <v>31</v>
      </c>
      <c r="M565" s="18">
        <v>1.03</v>
      </c>
      <c r="N565" s="17">
        <v>0.42799999999999999</v>
      </c>
      <c r="O565" s="15">
        <f t="shared" si="17"/>
        <v>0.44084000000000001</v>
      </c>
      <c r="P565" s="77">
        <f>E565*F565</f>
        <v>19.240149696500001</v>
      </c>
      <c r="Q565" s="77">
        <f>SUM(O565:O568)</f>
        <v>0.44084000000000001</v>
      </c>
      <c r="R565" s="77">
        <f>Q565*1.02*1.05*$R$14</f>
        <v>0.50117622786000005</v>
      </c>
      <c r="S565" s="88">
        <f>F565*$S$17</f>
        <v>0.89775018291005826</v>
      </c>
      <c r="T565" s="88">
        <f>E565*S565</f>
        <v>22.443754572751455</v>
      </c>
    </row>
    <row r="566" spans="1:20" ht="12.75" customHeight="1" x14ac:dyDescent="0.2">
      <c r="A566" s="90"/>
      <c r="B566" s="172"/>
      <c r="C566" s="172"/>
      <c r="D566" s="156"/>
      <c r="E566" s="72"/>
      <c r="F566" s="74"/>
      <c r="G566" s="175"/>
      <c r="H566" s="78"/>
      <c r="I566" s="178"/>
      <c r="J566" s="78"/>
      <c r="K566" s="22"/>
      <c r="L566" s="22"/>
      <c r="M566" s="22"/>
      <c r="N566" s="34"/>
      <c r="O566" s="15">
        <f t="shared" si="17"/>
        <v>0</v>
      </c>
      <c r="P566" s="78"/>
      <c r="Q566" s="78"/>
      <c r="R566" s="78"/>
      <c r="S566" s="88"/>
      <c r="T566" s="88"/>
    </row>
    <row r="567" spans="1:20" ht="12.75" customHeight="1" x14ac:dyDescent="0.2">
      <c r="A567" s="90"/>
      <c r="B567" s="172"/>
      <c r="C567" s="172"/>
      <c r="D567" s="156"/>
      <c r="E567" s="72"/>
      <c r="F567" s="74"/>
      <c r="G567" s="175"/>
      <c r="H567" s="78"/>
      <c r="I567" s="178"/>
      <c r="J567" s="78"/>
      <c r="K567" s="22"/>
      <c r="L567" s="34"/>
      <c r="M567" s="45"/>
      <c r="N567" s="34"/>
      <c r="O567" s="15">
        <f t="shared" si="17"/>
        <v>0</v>
      </c>
      <c r="P567" s="78"/>
      <c r="Q567" s="78"/>
      <c r="R567" s="78"/>
      <c r="S567" s="88"/>
      <c r="T567" s="88"/>
    </row>
    <row r="568" spans="1:20" ht="12.75" customHeight="1" x14ac:dyDescent="0.2">
      <c r="A568" s="90"/>
      <c r="B568" s="173"/>
      <c r="C568" s="173"/>
      <c r="D568" s="157"/>
      <c r="E568" s="72"/>
      <c r="F568" s="75"/>
      <c r="G568" s="176"/>
      <c r="H568" s="79"/>
      <c r="I568" s="179"/>
      <c r="J568" s="79"/>
      <c r="K568" s="22"/>
      <c r="L568" s="22"/>
      <c r="M568" s="22"/>
      <c r="N568" s="34"/>
      <c r="O568" s="15">
        <f t="shared" si="17"/>
        <v>0</v>
      </c>
      <c r="P568" s="79"/>
      <c r="Q568" s="79"/>
      <c r="R568" s="79"/>
      <c r="S568" s="88"/>
      <c r="T568" s="88"/>
    </row>
    <row r="569" spans="1:20" ht="12.75" customHeight="1" x14ac:dyDescent="0.2">
      <c r="A569" s="90">
        <v>48</v>
      </c>
      <c r="B569" s="171" t="s">
        <v>64</v>
      </c>
      <c r="C569" s="171" t="s">
        <v>187</v>
      </c>
      <c r="D569" s="155" t="s">
        <v>31</v>
      </c>
      <c r="E569" s="72">
        <v>10</v>
      </c>
      <c r="F569" s="73">
        <f>H569+J569+R569</f>
        <v>0.57639552618500001</v>
      </c>
      <c r="G569" s="174">
        <v>7.5499999999999998E-2</v>
      </c>
      <c r="H569" s="77">
        <f>G569*$P$8/1000</f>
        <v>0.143701415</v>
      </c>
      <c r="I569" s="177">
        <v>3.7100000000000001E-2</v>
      </c>
      <c r="J569" s="77">
        <f>I569*$P$9/1000</f>
        <v>0.12472834499999999</v>
      </c>
      <c r="K569" s="17" t="s">
        <v>60</v>
      </c>
      <c r="L569" s="17" t="s">
        <v>31</v>
      </c>
      <c r="M569" s="18">
        <v>1.03</v>
      </c>
      <c r="N569" s="17">
        <v>0.26300000000000001</v>
      </c>
      <c r="O569" s="15">
        <f t="shared" si="17"/>
        <v>0.27089000000000002</v>
      </c>
      <c r="P569" s="77">
        <f>E569*F569</f>
        <v>5.7639552618500005</v>
      </c>
      <c r="Q569" s="77">
        <f>SUM(O569:O572)</f>
        <v>0.27089000000000002</v>
      </c>
      <c r="R569" s="77">
        <f>Q569*1.02*1.05*$R$14</f>
        <v>0.3079657661850001</v>
      </c>
      <c r="S569" s="88">
        <f>F569*$S$17</f>
        <v>0.67236897480487734</v>
      </c>
      <c r="T569" s="88">
        <f>E569*S569</f>
        <v>6.7236897480487734</v>
      </c>
    </row>
    <row r="570" spans="1:20" ht="12.75" customHeight="1" x14ac:dyDescent="0.2">
      <c r="A570" s="90"/>
      <c r="B570" s="172"/>
      <c r="C570" s="172"/>
      <c r="D570" s="156"/>
      <c r="E570" s="72"/>
      <c r="F570" s="74"/>
      <c r="G570" s="175"/>
      <c r="H570" s="78"/>
      <c r="I570" s="178"/>
      <c r="J570" s="78"/>
      <c r="K570" s="22"/>
      <c r="L570" s="22"/>
      <c r="M570" s="22"/>
      <c r="N570" s="34"/>
      <c r="O570" s="15">
        <f t="shared" si="17"/>
        <v>0</v>
      </c>
      <c r="P570" s="78"/>
      <c r="Q570" s="78"/>
      <c r="R570" s="78"/>
      <c r="S570" s="88"/>
      <c r="T570" s="88"/>
    </row>
    <row r="571" spans="1:20" ht="12.75" customHeight="1" x14ac:dyDescent="0.2">
      <c r="A571" s="90"/>
      <c r="B571" s="172"/>
      <c r="C571" s="172"/>
      <c r="D571" s="156"/>
      <c r="E571" s="72"/>
      <c r="F571" s="74"/>
      <c r="G571" s="175"/>
      <c r="H571" s="78"/>
      <c r="I571" s="178"/>
      <c r="J571" s="78"/>
      <c r="K571" s="22"/>
      <c r="L571" s="34"/>
      <c r="M571" s="45"/>
      <c r="N571" s="34"/>
      <c r="O571" s="15">
        <f t="shared" si="17"/>
        <v>0</v>
      </c>
      <c r="P571" s="78"/>
      <c r="Q571" s="78"/>
      <c r="R571" s="78"/>
      <c r="S571" s="88"/>
      <c r="T571" s="88"/>
    </row>
    <row r="572" spans="1:20" ht="12.75" customHeight="1" x14ac:dyDescent="0.2">
      <c r="A572" s="90"/>
      <c r="B572" s="173"/>
      <c r="C572" s="173"/>
      <c r="D572" s="157"/>
      <c r="E572" s="72"/>
      <c r="F572" s="75"/>
      <c r="G572" s="176"/>
      <c r="H572" s="79"/>
      <c r="I572" s="179"/>
      <c r="J572" s="79"/>
      <c r="K572" s="22"/>
      <c r="L572" s="22"/>
      <c r="M572" s="22"/>
      <c r="N572" s="34"/>
      <c r="O572" s="15">
        <f t="shared" si="17"/>
        <v>0</v>
      </c>
      <c r="P572" s="79"/>
      <c r="Q572" s="79"/>
      <c r="R572" s="79"/>
      <c r="S572" s="88"/>
      <c r="T572" s="88"/>
    </row>
    <row r="573" spans="1:20" ht="12.75" customHeight="1" x14ac:dyDescent="0.2">
      <c r="A573" s="90">
        <v>49</v>
      </c>
      <c r="B573" s="123" t="s">
        <v>488</v>
      </c>
      <c r="C573" s="165" t="s">
        <v>489</v>
      </c>
      <c r="D573" s="90" t="s">
        <v>26</v>
      </c>
      <c r="E573" s="102">
        <v>4</v>
      </c>
      <c r="F573" s="73">
        <f>H573+J573+R573</f>
        <v>1.1855984345000001</v>
      </c>
      <c r="G573" s="127">
        <v>0.125</v>
      </c>
      <c r="H573" s="77">
        <f>G573*$P$8/1000</f>
        <v>0.23791625</v>
      </c>
      <c r="I573" s="177">
        <v>2.0000000000000001E-4</v>
      </c>
      <c r="J573" s="77">
        <f>I573*$P$9/1000</f>
        <v>6.7239000000000003E-4</v>
      </c>
      <c r="K573" s="18" t="s">
        <v>490</v>
      </c>
      <c r="L573" s="17" t="s">
        <v>26</v>
      </c>
      <c r="M573" s="27">
        <v>1</v>
      </c>
      <c r="N573" s="17">
        <v>0.83299999999999996</v>
      </c>
      <c r="O573" s="15">
        <f t="shared" si="17"/>
        <v>0.83299999999999996</v>
      </c>
      <c r="P573" s="77">
        <f>E573*F573</f>
        <v>4.7423937380000005</v>
      </c>
      <c r="Q573" s="77">
        <f>SUM(O573:O576)</f>
        <v>0.83299999999999996</v>
      </c>
      <c r="R573" s="77">
        <f>Q573*1.02*1.05*$R$14</f>
        <v>0.94700979450000011</v>
      </c>
      <c r="S573" s="88">
        <f>F573*$S$17</f>
        <v>1.3830079654004395</v>
      </c>
      <c r="T573" s="88">
        <f>E573*S573</f>
        <v>5.5320318616017579</v>
      </c>
    </row>
    <row r="574" spans="1:20" ht="12.75" customHeight="1" x14ac:dyDescent="0.2">
      <c r="A574" s="90"/>
      <c r="B574" s="124"/>
      <c r="C574" s="166"/>
      <c r="D574" s="90"/>
      <c r="E574" s="103"/>
      <c r="F574" s="74"/>
      <c r="G574" s="128"/>
      <c r="H574" s="78"/>
      <c r="I574" s="178"/>
      <c r="J574" s="78"/>
      <c r="K574" s="18"/>
      <c r="L574" s="18"/>
      <c r="M574" s="18"/>
      <c r="N574" s="17"/>
      <c r="O574" s="15">
        <f t="shared" si="17"/>
        <v>0</v>
      </c>
      <c r="P574" s="78"/>
      <c r="Q574" s="78"/>
      <c r="R574" s="78"/>
      <c r="S574" s="88"/>
      <c r="T574" s="88"/>
    </row>
    <row r="575" spans="1:20" ht="12.75" customHeight="1" x14ac:dyDescent="0.2">
      <c r="A575" s="90"/>
      <c r="B575" s="124"/>
      <c r="C575" s="166"/>
      <c r="D575" s="90"/>
      <c r="E575" s="103"/>
      <c r="F575" s="74"/>
      <c r="G575" s="128"/>
      <c r="H575" s="78"/>
      <c r="I575" s="178"/>
      <c r="J575" s="78"/>
      <c r="K575" s="18"/>
      <c r="L575" s="18"/>
      <c r="M575" s="19"/>
      <c r="N575" s="17"/>
      <c r="O575" s="15">
        <f t="shared" si="17"/>
        <v>0</v>
      </c>
      <c r="P575" s="78"/>
      <c r="Q575" s="78"/>
      <c r="R575" s="78"/>
      <c r="S575" s="88"/>
      <c r="T575" s="88"/>
    </row>
    <row r="576" spans="1:20" ht="12.75" customHeight="1" x14ac:dyDescent="0.2">
      <c r="A576" s="90"/>
      <c r="B576" s="125"/>
      <c r="C576" s="167"/>
      <c r="D576" s="90"/>
      <c r="E576" s="104"/>
      <c r="F576" s="75"/>
      <c r="G576" s="129"/>
      <c r="H576" s="79"/>
      <c r="I576" s="179"/>
      <c r="J576" s="79"/>
      <c r="K576" s="18"/>
      <c r="L576" s="18"/>
      <c r="M576" s="18"/>
      <c r="N576" s="17"/>
      <c r="O576" s="15">
        <f t="shared" si="17"/>
        <v>0</v>
      </c>
      <c r="P576" s="79"/>
      <c r="Q576" s="79"/>
      <c r="R576" s="79"/>
      <c r="S576" s="88"/>
      <c r="T576" s="88"/>
    </row>
    <row r="577" spans="1:20" ht="12.75" customHeight="1" x14ac:dyDescent="0.2">
      <c r="A577" s="90">
        <v>50</v>
      </c>
      <c r="B577" s="158" t="s">
        <v>62</v>
      </c>
      <c r="C577" s="123" t="s">
        <v>95</v>
      </c>
      <c r="D577" s="90" t="s">
        <v>26</v>
      </c>
      <c r="E577" s="153">
        <v>1</v>
      </c>
      <c r="F577" s="73">
        <f>H577+J577+R577</f>
        <v>1.3536237650000003</v>
      </c>
      <c r="G577" s="127">
        <v>0.113</v>
      </c>
      <c r="H577" s="77">
        <f>G577*$P$8/1000</f>
        <v>0.21507629</v>
      </c>
      <c r="I577" s="177">
        <v>5.0000000000000001E-4</v>
      </c>
      <c r="J577" s="77">
        <f>I577*$P$9/1000</f>
        <v>1.6809749999999999E-3</v>
      </c>
      <c r="K577" s="18" t="s">
        <v>59</v>
      </c>
      <c r="L577" s="17" t="s">
        <v>26</v>
      </c>
      <c r="M577" s="27">
        <v>1</v>
      </c>
      <c r="N577" s="17">
        <v>1</v>
      </c>
      <c r="O577" s="15">
        <f t="shared" ref="O577:O580" si="21">M577*N577</f>
        <v>1</v>
      </c>
      <c r="P577" s="77">
        <f>E577*F577</f>
        <v>1.3536237650000003</v>
      </c>
      <c r="Q577" s="77">
        <f>SUM(O577:O580)</f>
        <v>1</v>
      </c>
      <c r="R577" s="77">
        <f>Q577*1.02*1.05*$R$14</f>
        <v>1.1368665000000002</v>
      </c>
      <c r="S577" s="88">
        <f>F577*$S$17</f>
        <v>1.5790105609744989</v>
      </c>
      <c r="T577" s="88">
        <f>E577*S577</f>
        <v>1.5790105609744989</v>
      </c>
    </row>
    <row r="578" spans="1:20" ht="12.75" customHeight="1" x14ac:dyDescent="0.2">
      <c r="A578" s="90"/>
      <c r="B578" s="158"/>
      <c r="C578" s="124"/>
      <c r="D578" s="90"/>
      <c r="E578" s="153"/>
      <c r="F578" s="74"/>
      <c r="G578" s="128"/>
      <c r="H578" s="78"/>
      <c r="I578" s="178"/>
      <c r="J578" s="78"/>
      <c r="K578" s="18"/>
      <c r="L578" s="18"/>
      <c r="M578" s="18"/>
      <c r="N578" s="17"/>
      <c r="O578" s="15">
        <f t="shared" si="21"/>
        <v>0</v>
      </c>
      <c r="P578" s="78"/>
      <c r="Q578" s="78"/>
      <c r="R578" s="78"/>
      <c r="S578" s="88"/>
      <c r="T578" s="88"/>
    </row>
    <row r="579" spans="1:20" ht="12.75" customHeight="1" x14ac:dyDescent="0.2">
      <c r="A579" s="90"/>
      <c r="B579" s="158"/>
      <c r="C579" s="124"/>
      <c r="D579" s="90"/>
      <c r="E579" s="153"/>
      <c r="F579" s="74"/>
      <c r="G579" s="128"/>
      <c r="H579" s="78"/>
      <c r="I579" s="178"/>
      <c r="J579" s="78"/>
      <c r="K579" s="18"/>
      <c r="L579" s="18"/>
      <c r="M579" s="38"/>
      <c r="N579" s="17"/>
      <c r="O579" s="15">
        <f t="shared" si="21"/>
        <v>0</v>
      </c>
      <c r="P579" s="78"/>
      <c r="Q579" s="78"/>
      <c r="R579" s="78"/>
      <c r="S579" s="88"/>
      <c r="T579" s="88"/>
    </row>
    <row r="580" spans="1:20" ht="12.75" customHeight="1" x14ac:dyDescent="0.2">
      <c r="A580" s="90"/>
      <c r="B580" s="158"/>
      <c r="C580" s="125"/>
      <c r="D580" s="90"/>
      <c r="E580" s="153"/>
      <c r="F580" s="75"/>
      <c r="G580" s="129"/>
      <c r="H580" s="79"/>
      <c r="I580" s="179"/>
      <c r="J580" s="79"/>
      <c r="K580" s="18"/>
      <c r="L580" s="18"/>
      <c r="M580" s="18"/>
      <c r="N580" s="17"/>
      <c r="O580" s="15">
        <f t="shared" si="21"/>
        <v>0</v>
      </c>
      <c r="P580" s="79"/>
      <c r="Q580" s="79"/>
      <c r="R580" s="79"/>
      <c r="S580" s="88"/>
      <c r="T580" s="88"/>
    </row>
    <row r="581" spans="1:20" ht="12.75" customHeight="1" x14ac:dyDescent="0.2">
      <c r="A581" s="90">
        <v>51</v>
      </c>
      <c r="B581" s="165" t="s">
        <v>43</v>
      </c>
      <c r="C581" s="171" t="s">
        <v>63</v>
      </c>
      <c r="D581" s="90" t="s">
        <v>26</v>
      </c>
      <c r="E581" s="153">
        <v>5</v>
      </c>
      <c r="F581" s="73">
        <f>H581+J581+R581</f>
        <v>0.14210831250000003</v>
      </c>
      <c r="G581" s="174"/>
      <c r="H581" s="77">
        <f>G581*$P$8/1000</f>
        <v>0</v>
      </c>
      <c r="I581" s="177"/>
      <c r="J581" s="77">
        <f>I581*$P$9/1000</f>
        <v>0</v>
      </c>
      <c r="K581" s="18" t="s">
        <v>65</v>
      </c>
      <c r="L581" s="18" t="s">
        <v>26</v>
      </c>
      <c r="M581" s="18">
        <v>1</v>
      </c>
      <c r="N581" s="34">
        <v>0.125</v>
      </c>
      <c r="O581" s="15">
        <f t="shared" si="17"/>
        <v>0.125</v>
      </c>
      <c r="P581" s="77">
        <f>E581*F581</f>
        <v>0.71054156250000011</v>
      </c>
      <c r="Q581" s="77">
        <f>SUM(O581:O584)</f>
        <v>0.125</v>
      </c>
      <c r="R581" s="77">
        <f>Q581*1.02*1.05*$R$14</f>
        <v>0.14210831250000003</v>
      </c>
      <c r="S581" s="88">
        <f>F581*$S$17</f>
        <v>0.16577023249866213</v>
      </c>
      <c r="T581" s="88">
        <f>E581*S581</f>
        <v>0.82885116249331059</v>
      </c>
    </row>
    <row r="582" spans="1:20" ht="12.75" customHeight="1" x14ac:dyDescent="0.2">
      <c r="A582" s="90"/>
      <c r="B582" s="166"/>
      <c r="C582" s="172"/>
      <c r="D582" s="90"/>
      <c r="E582" s="153"/>
      <c r="F582" s="74"/>
      <c r="G582" s="175"/>
      <c r="H582" s="78"/>
      <c r="I582" s="178"/>
      <c r="J582" s="78"/>
      <c r="K582" s="18"/>
      <c r="L582" s="18"/>
      <c r="M582" s="18"/>
      <c r="N582" s="17"/>
      <c r="O582" s="15">
        <f t="shared" si="17"/>
        <v>0</v>
      </c>
      <c r="P582" s="78"/>
      <c r="Q582" s="78"/>
      <c r="R582" s="78"/>
      <c r="S582" s="88"/>
      <c r="T582" s="88"/>
    </row>
    <row r="583" spans="1:20" ht="12.75" customHeight="1" x14ac:dyDescent="0.2">
      <c r="A583" s="90"/>
      <c r="B583" s="166"/>
      <c r="C583" s="172"/>
      <c r="D583" s="90"/>
      <c r="E583" s="153"/>
      <c r="F583" s="74"/>
      <c r="G583" s="175"/>
      <c r="H583" s="78"/>
      <c r="I583" s="178"/>
      <c r="J583" s="78"/>
      <c r="K583" s="18"/>
      <c r="L583" s="18"/>
      <c r="M583" s="38"/>
      <c r="N583" s="17"/>
      <c r="O583" s="15">
        <f t="shared" si="17"/>
        <v>0</v>
      </c>
      <c r="P583" s="78"/>
      <c r="Q583" s="78"/>
      <c r="R583" s="78"/>
      <c r="S583" s="88"/>
      <c r="T583" s="88"/>
    </row>
    <row r="584" spans="1:20" ht="12.75" customHeight="1" x14ac:dyDescent="0.2">
      <c r="A584" s="90"/>
      <c r="B584" s="167"/>
      <c r="C584" s="173"/>
      <c r="D584" s="90"/>
      <c r="E584" s="153"/>
      <c r="F584" s="75"/>
      <c r="G584" s="176"/>
      <c r="H584" s="79"/>
      <c r="I584" s="179"/>
      <c r="J584" s="79"/>
      <c r="K584" s="22"/>
      <c r="L584" s="22"/>
      <c r="M584" s="22"/>
      <c r="N584" s="34"/>
      <c r="O584" s="15">
        <f t="shared" si="17"/>
        <v>0</v>
      </c>
      <c r="P584" s="79"/>
      <c r="Q584" s="79"/>
      <c r="R584" s="79"/>
      <c r="S584" s="88"/>
      <c r="T584" s="88"/>
    </row>
    <row r="585" spans="1:20" ht="12.75" customHeight="1" x14ac:dyDescent="0.2">
      <c r="A585" s="90"/>
      <c r="B585" s="98"/>
      <c r="C585" s="120" t="s">
        <v>254</v>
      </c>
      <c r="D585" s="65"/>
      <c r="E585" s="102"/>
      <c r="F585" s="73">
        <f>H585+J585+R585</f>
        <v>0</v>
      </c>
      <c r="G585" s="105"/>
      <c r="H585" s="77">
        <f>G585*$P$8/1000</f>
        <v>0</v>
      </c>
      <c r="I585" s="108"/>
      <c r="J585" s="77">
        <f>I585*$P$9/1000</f>
        <v>0</v>
      </c>
      <c r="K585" s="18"/>
      <c r="L585" s="17"/>
      <c r="M585" s="18"/>
      <c r="N585" s="17"/>
      <c r="O585" s="15">
        <f t="shared" ref="O585:O636" si="22">M585*N585</f>
        <v>0</v>
      </c>
      <c r="P585" s="77">
        <f>E585*F585</f>
        <v>0</v>
      </c>
      <c r="Q585" s="77">
        <f>SUM(O585:O588)</f>
        <v>0</v>
      </c>
      <c r="R585" s="77">
        <f>Q585*1.02*1.05*$R$14</f>
        <v>0</v>
      </c>
      <c r="S585" s="88">
        <f>F585*$S$17</f>
        <v>0</v>
      </c>
      <c r="T585" s="88">
        <f>E585*S585</f>
        <v>0</v>
      </c>
    </row>
    <row r="586" spans="1:20" ht="12.75" customHeight="1" x14ac:dyDescent="0.2">
      <c r="A586" s="90"/>
      <c r="B586" s="99"/>
      <c r="C586" s="121"/>
      <c r="D586" s="66"/>
      <c r="E586" s="103"/>
      <c r="F586" s="74"/>
      <c r="G586" s="106"/>
      <c r="H586" s="78"/>
      <c r="I586" s="109"/>
      <c r="J586" s="78"/>
      <c r="K586" s="22"/>
      <c r="L586" s="22"/>
      <c r="M586" s="22"/>
      <c r="N586" s="34"/>
      <c r="O586" s="15">
        <f t="shared" si="22"/>
        <v>0</v>
      </c>
      <c r="P586" s="78"/>
      <c r="Q586" s="78"/>
      <c r="R586" s="78"/>
      <c r="S586" s="88"/>
      <c r="T586" s="88"/>
    </row>
    <row r="587" spans="1:20" ht="12.75" customHeight="1" x14ac:dyDescent="0.2">
      <c r="A587" s="90"/>
      <c r="B587" s="99"/>
      <c r="C587" s="121"/>
      <c r="D587" s="66"/>
      <c r="E587" s="103"/>
      <c r="F587" s="74"/>
      <c r="G587" s="106"/>
      <c r="H587" s="78"/>
      <c r="I587" s="109"/>
      <c r="J587" s="78"/>
      <c r="K587" s="22"/>
      <c r="L587" s="22"/>
      <c r="M587" s="22"/>
      <c r="N587" s="34"/>
      <c r="O587" s="15">
        <f t="shared" si="22"/>
        <v>0</v>
      </c>
      <c r="P587" s="78"/>
      <c r="Q587" s="78"/>
      <c r="R587" s="78"/>
      <c r="S587" s="88"/>
      <c r="T587" s="88"/>
    </row>
    <row r="588" spans="1:20" ht="12.75" customHeight="1" x14ac:dyDescent="0.2">
      <c r="A588" s="90"/>
      <c r="B588" s="100"/>
      <c r="C588" s="122"/>
      <c r="D588" s="67"/>
      <c r="E588" s="104"/>
      <c r="F588" s="75"/>
      <c r="G588" s="107"/>
      <c r="H588" s="79"/>
      <c r="I588" s="110"/>
      <c r="J588" s="79"/>
      <c r="K588" s="22"/>
      <c r="L588" s="22"/>
      <c r="M588" s="22"/>
      <c r="N588" s="34"/>
      <c r="O588" s="15">
        <f t="shared" si="22"/>
        <v>0</v>
      </c>
      <c r="P588" s="79"/>
      <c r="Q588" s="79"/>
      <c r="R588" s="79"/>
      <c r="S588" s="88"/>
      <c r="T588" s="88"/>
    </row>
    <row r="589" spans="1:20" ht="12.75" customHeight="1" x14ac:dyDescent="0.2">
      <c r="A589" s="90"/>
      <c r="B589" s="98"/>
      <c r="C589" s="120" t="s">
        <v>25</v>
      </c>
      <c r="D589" s="65"/>
      <c r="E589" s="102"/>
      <c r="F589" s="73">
        <f>H589+J589+R589</f>
        <v>0</v>
      </c>
      <c r="G589" s="105"/>
      <c r="H589" s="77">
        <f>G589*$P$8/1000</f>
        <v>0</v>
      </c>
      <c r="I589" s="108"/>
      <c r="J589" s="77">
        <f>I589*$P$9/1000</f>
        <v>0</v>
      </c>
      <c r="K589" s="18"/>
      <c r="L589" s="17"/>
      <c r="M589" s="18"/>
      <c r="N589" s="17"/>
      <c r="O589" s="15">
        <f t="shared" si="22"/>
        <v>0</v>
      </c>
      <c r="P589" s="77">
        <f>E589*F589</f>
        <v>0</v>
      </c>
      <c r="Q589" s="77">
        <f>SUM(O589:O592)</f>
        <v>0</v>
      </c>
      <c r="R589" s="77">
        <f>Q589*1.02*1.05*$R$14</f>
        <v>0</v>
      </c>
      <c r="S589" s="88">
        <f>F589*$S$17</f>
        <v>0</v>
      </c>
      <c r="T589" s="88">
        <f>E589*S589</f>
        <v>0</v>
      </c>
    </row>
    <row r="590" spans="1:20" ht="12.75" customHeight="1" x14ac:dyDescent="0.2">
      <c r="A590" s="90"/>
      <c r="B590" s="99"/>
      <c r="C590" s="121"/>
      <c r="D590" s="66"/>
      <c r="E590" s="103"/>
      <c r="F590" s="74"/>
      <c r="G590" s="106"/>
      <c r="H590" s="78"/>
      <c r="I590" s="109"/>
      <c r="J590" s="78"/>
      <c r="K590" s="22"/>
      <c r="L590" s="22"/>
      <c r="M590" s="22"/>
      <c r="N590" s="34"/>
      <c r="O590" s="15">
        <f t="shared" si="22"/>
        <v>0</v>
      </c>
      <c r="P590" s="78"/>
      <c r="Q590" s="78"/>
      <c r="R590" s="78"/>
      <c r="S590" s="88"/>
      <c r="T590" s="88"/>
    </row>
    <row r="591" spans="1:20" ht="12.75" customHeight="1" x14ac:dyDescent="0.2">
      <c r="A591" s="90"/>
      <c r="B591" s="99"/>
      <c r="C591" s="121"/>
      <c r="D591" s="66"/>
      <c r="E591" s="103"/>
      <c r="F591" s="74"/>
      <c r="G591" s="106"/>
      <c r="H591" s="78"/>
      <c r="I591" s="109"/>
      <c r="J591" s="78"/>
      <c r="K591" s="22"/>
      <c r="L591" s="22"/>
      <c r="M591" s="22"/>
      <c r="N591" s="34"/>
      <c r="O591" s="15">
        <f t="shared" si="22"/>
        <v>0</v>
      </c>
      <c r="P591" s="78"/>
      <c r="Q591" s="78"/>
      <c r="R591" s="78"/>
      <c r="S591" s="88"/>
      <c r="T591" s="88"/>
    </row>
    <row r="592" spans="1:20" ht="12.75" customHeight="1" x14ac:dyDescent="0.2">
      <c r="A592" s="90"/>
      <c r="B592" s="100"/>
      <c r="C592" s="122"/>
      <c r="D592" s="67"/>
      <c r="E592" s="104"/>
      <c r="F592" s="75"/>
      <c r="G592" s="107"/>
      <c r="H592" s="79"/>
      <c r="I592" s="110"/>
      <c r="J592" s="79"/>
      <c r="K592" s="22"/>
      <c r="L592" s="22"/>
      <c r="M592" s="22"/>
      <c r="N592" s="34"/>
      <c r="O592" s="15">
        <f t="shared" si="22"/>
        <v>0</v>
      </c>
      <c r="P592" s="79"/>
      <c r="Q592" s="79"/>
      <c r="R592" s="79"/>
      <c r="S592" s="88"/>
      <c r="T592" s="88"/>
    </row>
    <row r="593" spans="1:20" ht="12.75" customHeight="1" x14ac:dyDescent="0.2">
      <c r="A593" s="90">
        <v>1</v>
      </c>
      <c r="B593" s="123" t="s">
        <v>491</v>
      </c>
      <c r="C593" s="142" t="s">
        <v>492</v>
      </c>
      <c r="D593" s="95" t="s">
        <v>38</v>
      </c>
      <c r="E593" s="96">
        <v>11.7</v>
      </c>
      <c r="F593" s="73">
        <f>H593+J593+R593</f>
        <v>0.82284301999999998</v>
      </c>
      <c r="G593" s="91">
        <v>0.34399999999999997</v>
      </c>
      <c r="H593" s="77">
        <f>G593*$P$8/1000</f>
        <v>0.65474551999999997</v>
      </c>
      <c r="I593" s="92">
        <v>0.05</v>
      </c>
      <c r="J593" s="77">
        <f>I593*$P$9/1000</f>
        <v>0.16809749999999998</v>
      </c>
      <c r="K593" s="18"/>
      <c r="L593" s="18"/>
      <c r="M593" s="18"/>
      <c r="N593" s="50"/>
      <c r="O593" s="15">
        <f t="shared" si="22"/>
        <v>0</v>
      </c>
      <c r="P593" s="77">
        <f>E593*F593</f>
        <v>9.6272633339999985</v>
      </c>
      <c r="Q593" s="77">
        <f>SUM(O593:O596)</f>
        <v>0</v>
      </c>
      <c r="R593" s="77">
        <f>Q593*1.02*1.05*$R$14</f>
        <v>0</v>
      </c>
      <c r="S593" s="88">
        <f>F593*$S$17</f>
        <v>0.95985151280507441</v>
      </c>
      <c r="T593" s="88">
        <f>E593*S593</f>
        <v>11.23026269981937</v>
      </c>
    </row>
    <row r="594" spans="1:20" ht="12.75" customHeight="1" x14ac:dyDescent="0.2">
      <c r="A594" s="90"/>
      <c r="B594" s="124"/>
      <c r="C594" s="142"/>
      <c r="D594" s="95"/>
      <c r="E594" s="96"/>
      <c r="F594" s="74"/>
      <c r="G594" s="91"/>
      <c r="H594" s="78"/>
      <c r="I594" s="93"/>
      <c r="J594" s="78"/>
      <c r="K594" s="18"/>
      <c r="L594" s="18"/>
      <c r="M594" s="18"/>
      <c r="N594" s="17"/>
      <c r="O594" s="15">
        <f t="shared" si="22"/>
        <v>0</v>
      </c>
      <c r="P594" s="78"/>
      <c r="Q594" s="78"/>
      <c r="R594" s="78"/>
      <c r="S594" s="88"/>
      <c r="T594" s="88"/>
    </row>
    <row r="595" spans="1:20" ht="12.75" customHeight="1" x14ac:dyDescent="0.2">
      <c r="A595" s="90"/>
      <c r="B595" s="124"/>
      <c r="C595" s="142"/>
      <c r="D595" s="95"/>
      <c r="E595" s="96"/>
      <c r="F595" s="74"/>
      <c r="G595" s="91"/>
      <c r="H595" s="78"/>
      <c r="I595" s="93"/>
      <c r="J595" s="78"/>
      <c r="K595" s="18"/>
      <c r="L595" s="18"/>
      <c r="M595" s="19"/>
      <c r="N595" s="17"/>
      <c r="O595" s="15">
        <f t="shared" si="22"/>
        <v>0</v>
      </c>
      <c r="P595" s="78"/>
      <c r="Q595" s="78"/>
      <c r="R595" s="78"/>
      <c r="S595" s="88"/>
      <c r="T595" s="88"/>
    </row>
    <row r="596" spans="1:20" ht="12.75" customHeight="1" x14ac:dyDescent="0.2">
      <c r="A596" s="90"/>
      <c r="B596" s="125"/>
      <c r="C596" s="142"/>
      <c r="D596" s="95"/>
      <c r="E596" s="96"/>
      <c r="F596" s="75"/>
      <c r="G596" s="91"/>
      <c r="H596" s="79"/>
      <c r="I596" s="94"/>
      <c r="J596" s="79"/>
      <c r="K596" s="18"/>
      <c r="L596" s="18"/>
      <c r="M596" s="18"/>
      <c r="N596" s="17"/>
      <c r="O596" s="15">
        <f t="shared" si="22"/>
        <v>0</v>
      </c>
      <c r="P596" s="79"/>
      <c r="Q596" s="79"/>
      <c r="R596" s="79"/>
      <c r="S596" s="88"/>
      <c r="T596" s="88"/>
    </row>
    <row r="597" spans="1:20" ht="12.75" customHeight="1" x14ac:dyDescent="0.2">
      <c r="A597" s="90">
        <v>2</v>
      </c>
      <c r="B597" s="68" t="s">
        <v>493</v>
      </c>
      <c r="C597" s="68" t="s">
        <v>494</v>
      </c>
      <c r="D597" s="95" t="s">
        <v>38</v>
      </c>
      <c r="E597" s="72">
        <v>11</v>
      </c>
      <c r="F597" s="73">
        <f>H597+J597+R597</f>
        <v>0.57099899999999992</v>
      </c>
      <c r="G597" s="91">
        <v>0.3</v>
      </c>
      <c r="H597" s="77">
        <f>G597*$P$8/1000</f>
        <v>0.57099899999999992</v>
      </c>
      <c r="I597" s="92"/>
      <c r="J597" s="77">
        <f>I597*$P$9/1000</f>
        <v>0</v>
      </c>
      <c r="K597" s="18"/>
      <c r="L597" s="18"/>
      <c r="M597" s="18"/>
      <c r="N597" s="17"/>
      <c r="O597" s="15">
        <f t="shared" si="22"/>
        <v>0</v>
      </c>
      <c r="P597" s="77">
        <f>E597*F597</f>
        <v>6.280988999999999</v>
      </c>
      <c r="Q597" s="77">
        <f>SUM(O597:O600)</f>
        <v>0</v>
      </c>
      <c r="R597" s="77">
        <f>Q597*1.02*1.05*$R$14</f>
        <v>0</v>
      </c>
      <c r="S597" s="88">
        <f>F597*$S$17</f>
        <v>0.66607389336569278</v>
      </c>
      <c r="T597" s="88">
        <f>E597*S597</f>
        <v>7.3268128270226205</v>
      </c>
    </row>
    <row r="598" spans="1:20" ht="12.75" customHeight="1" x14ac:dyDescent="0.2">
      <c r="A598" s="90"/>
      <c r="B598" s="68"/>
      <c r="C598" s="68"/>
      <c r="D598" s="95"/>
      <c r="E598" s="72"/>
      <c r="F598" s="74"/>
      <c r="G598" s="91"/>
      <c r="H598" s="78"/>
      <c r="I598" s="93"/>
      <c r="J598" s="78"/>
      <c r="K598" s="18"/>
      <c r="L598" s="18"/>
      <c r="M598" s="18"/>
      <c r="N598" s="17"/>
      <c r="O598" s="15">
        <f t="shared" si="22"/>
        <v>0</v>
      </c>
      <c r="P598" s="78"/>
      <c r="Q598" s="78"/>
      <c r="R598" s="78"/>
      <c r="S598" s="88"/>
      <c r="T598" s="88"/>
    </row>
    <row r="599" spans="1:20" ht="12.75" customHeight="1" x14ac:dyDescent="0.2">
      <c r="A599" s="90"/>
      <c r="B599" s="68"/>
      <c r="C599" s="68"/>
      <c r="D599" s="95"/>
      <c r="E599" s="72"/>
      <c r="F599" s="74"/>
      <c r="G599" s="91"/>
      <c r="H599" s="78"/>
      <c r="I599" s="93"/>
      <c r="J599" s="78"/>
      <c r="K599" s="18"/>
      <c r="L599" s="18"/>
      <c r="M599" s="19"/>
      <c r="N599" s="17"/>
      <c r="O599" s="15">
        <f t="shared" si="22"/>
        <v>0</v>
      </c>
      <c r="P599" s="78"/>
      <c r="Q599" s="78"/>
      <c r="R599" s="78"/>
      <c r="S599" s="88"/>
      <c r="T599" s="88"/>
    </row>
    <row r="600" spans="1:20" ht="12.75" customHeight="1" x14ac:dyDescent="0.2">
      <c r="A600" s="90"/>
      <c r="B600" s="68"/>
      <c r="C600" s="68"/>
      <c r="D600" s="95"/>
      <c r="E600" s="72"/>
      <c r="F600" s="75"/>
      <c r="G600" s="91"/>
      <c r="H600" s="79"/>
      <c r="I600" s="94"/>
      <c r="J600" s="79"/>
      <c r="K600" s="18"/>
      <c r="L600" s="18"/>
      <c r="M600" s="18"/>
      <c r="N600" s="17"/>
      <c r="O600" s="15">
        <f t="shared" si="22"/>
        <v>0</v>
      </c>
      <c r="P600" s="79"/>
      <c r="Q600" s="79"/>
      <c r="R600" s="79"/>
      <c r="S600" s="88"/>
      <c r="T600" s="88"/>
    </row>
    <row r="601" spans="1:20" ht="12.75" customHeight="1" x14ac:dyDescent="0.2">
      <c r="A601" s="90">
        <v>3</v>
      </c>
      <c r="B601" s="68" t="s">
        <v>48</v>
      </c>
      <c r="C601" s="142" t="s">
        <v>495</v>
      </c>
      <c r="D601" s="95" t="s">
        <v>38</v>
      </c>
      <c r="E601" s="72">
        <v>11</v>
      </c>
      <c r="F601" s="73">
        <f>H601+J601+R601</f>
        <v>0.74229870000000009</v>
      </c>
      <c r="G601" s="91">
        <v>0.39</v>
      </c>
      <c r="H601" s="77">
        <f>G601*$P$8/1000</f>
        <v>0.74229870000000009</v>
      </c>
      <c r="I601" s="117"/>
      <c r="J601" s="77">
        <f>I601*$P$9/1000</f>
        <v>0</v>
      </c>
      <c r="K601" s="18"/>
      <c r="L601" s="18"/>
      <c r="M601" s="18"/>
      <c r="N601" s="50"/>
      <c r="O601" s="15">
        <f t="shared" ref="O601:O616" si="23">M601*N601</f>
        <v>0</v>
      </c>
      <c r="P601" s="77">
        <f>E601*F601</f>
        <v>8.1652857000000019</v>
      </c>
      <c r="Q601" s="77">
        <f>SUM(O601:O604)</f>
        <v>0</v>
      </c>
      <c r="R601" s="77">
        <f>Q601*1.02*1.05*$R$14</f>
        <v>0</v>
      </c>
      <c r="S601" s="88">
        <f>F601*$S$17</f>
        <v>0.86589606137540087</v>
      </c>
      <c r="T601" s="88">
        <f>E601*S601</f>
        <v>9.5248566751294099</v>
      </c>
    </row>
    <row r="602" spans="1:20" ht="12.75" customHeight="1" x14ac:dyDescent="0.2">
      <c r="A602" s="90"/>
      <c r="B602" s="68"/>
      <c r="C602" s="142"/>
      <c r="D602" s="95"/>
      <c r="E602" s="72"/>
      <c r="F602" s="74"/>
      <c r="G602" s="91"/>
      <c r="H602" s="78"/>
      <c r="I602" s="118"/>
      <c r="J602" s="78"/>
      <c r="K602" s="18"/>
      <c r="L602" s="18"/>
      <c r="M602" s="18"/>
      <c r="N602" s="17"/>
      <c r="O602" s="15">
        <f t="shared" si="23"/>
        <v>0</v>
      </c>
      <c r="P602" s="78"/>
      <c r="Q602" s="78"/>
      <c r="R602" s="78"/>
      <c r="S602" s="88"/>
      <c r="T602" s="88"/>
    </row>
    <row r="603" spans="1:20" ht="12.75" customHeight="1" x14ac:dyDescent="0.2">
      <c r="A603" s="90"/>
      <c r="B603" s="68"/>
      <c r="C603" s="142"/>
      <c r="D603" s="95"/>
      <c r="E603" s="72"/>
      <c r="F603" s="74"/>
      <c r="G603" s="91"/>
      <c r="H603" s="78"/>
      <c r="I603" s="118"/>
      <c r="J603" s="78"/>
      <c r="K603" s="18"/>
      <c r="L603" s="18"/>
      <c r="M603" s="19"/>
      <c r="N603" s="17"/>
      <c r="O603" s="15">
        <f t="shared" si="23"/>
        <v>0</v>
      </c>
      <c r="P603" s="78"/>
      <c r="Q603" s="78"/>
      <c r="R603" s="78"/>
      <c r="S603" s="88"/>
      <c r="T603" s="88"/>
    </row>
    <row r="604" spans="1:20" ht="12.75" customHeight="1" x14ac:dyDescent="0.2">
      <c r="A604" s="90"/>
      <c r="B604" s="68"/>
      <c r="C604" s="142"/>
      <c r="D604" s="95"/>
      <c r="E604" s="72"/>
      <c r="F604" s="75"/>
      <c r="G604" s="91"/>
      <c r="H604" s="79"/>
      <c r="I604" s="119"/>
      <c r="J604" s="79"/>
      <c r="K604" s="18"/>
      <c r="L604" s="18"/>
      <c r="M604" s="18"/>
      <c r="N604" s="17"/>
      <c r="O604" s="15">
        <f t="shared" si="23"/>
        <v>0</v>
      </c>
      <c r="P604" s="79"/>
      <c r="Q604" s="79"/>
      <c r="R604" s="79"/>
      <c r="S604" s="88"/>
      <c r="T604" s="88"/>
    </row>
    <row r="605" spans="1:20" ht="12.75" customHeight="1" x14ac:dyDescent="0.2">
      <c r="A605" s="90">
        <v>4</v>
      </c>
      <c r="B605" s="68" t="s">
        <v>48</v>
      </c>
      <c r="C605" s="142" t="s">
        <v>101</v>
      </c>
      <c r="D605" s="95" t="s">
        <v>38</v>
      </c>
      <c r="E605" s="72">
        <v>118.2</v>
      </c>
      <c r="F605" s="73">
        <f>H605+J605+R605</f>
        <v>0.74229870000000009</v>
      </c>
      <c r="G605" s="91">
        <v>0.39</v>
      </c>
      <c r="H605" s="77">
        <f>G605*$P$8/1000</f>
        <v>0.74229870000000009</v>
      </c>
      <c r="I605" s="117"/>
      <c r="J605" s="77">
        <f>I605*$P$9/1000</f>
        <v>0</v>
      </c>
      <c r="K605" s="18"/>
      <c r="L605" s="18"/>
      <c r="M605" s="18"/>
      <c r="N605" s="17"/>
      <c r="O605" s="15">
        <f t="shared" si="23"/>
        <v>0</v>
      </c>
      <c r="P605" s="77">
        <f>E605*F605</f>
        <v>87.739706340000012</v>
      </c>
      <c r="Q605" s="77">
        <f>SUM(O605:O608)</f>
        <v>0</v>
      </c>
      <c r="R605" s="77">
        <f>Q605*1.02*1.05*$R$14</f>
        <v>0</v>
      </c>
      <c r="S605" s="88">
        <f>F605*$S$17</f>
        <v>0.86589606137540087</v>
      </c>
      <c r="T605" s="88">
        <f>E605*S605</f>
        <v>102.34891445457238</v>
      </c>
    </row>
    <row r="606" spans="1:20" ht="12.75" customHeight="1" x14ac:dyDescent="0.2">
      <c r="A606" s="90"/>
      <c r="B606" s="68"/>
      <c r="C606" s="142"/>
      <c r="D606" s="95"/>
      <c r="E606" s="72"/>
      <c r="F606" s="74"/>
      <c r="G606" s="91"/>
      <c r="H606" s="78"/>
      <c r="I606" s="118"/>
      <c r="J606" s="78"/>
      <c r="K606" s="18"/>
      <c r="L606" s="18"/>
      <c r="M606" s="18"/>
      <c r="N606" s="17"/>
      <c r="O606" s="15">
        <f t="shared" si="23"/>
        <v>0</v>
      </c>
      <c r="P606" s="78"/>
      <c r="Q606" s="78"/>
      <c r="R606" s="78"/>
      <c r="S606" s="88"/>
      <c r="T606" s="88"/>
    </row>
    <row r="607" spans="1:20" ht="12.75" customHeight="1" x14ac:dyDescent="0.2">
      <c r="A607" s="90"/>
      <c r="B607" s="68"/>
      <c r="C607" s="142"/>
      <c r="D607" s="95"/>
      <c r="E607" s="72"/>
      <c r="F607" s="74"/>
      <c r="G607" s="91"/>
      <c r="H607" s="78"/>
      <c r="I607" s="118"/>
      <c r="J607" s="78"/>
      <c r="K607" s="18"/>
      <c r="L607" s="18"/>
      <c r="M607" s="19"/>
      <c r="N607" s="17"/>
      <c r="O607" s="15">
        <f t="shared" si="23"/>
        <v>0</v>
      </c>
      <c r="P607" s="78"/>
      <c r="Q607" s="78"/>
      <c r="R607" s="78"/>
      <c r="S607" s="88"/>
      <c r="T607" s="88"/>
    </row>
    <row r="608" spans="1:20" ht="12.75" customHeight="1" x14ac:dyDescent="0.2">
      <c r="A608" s="90"/>
      <c r="B608" s="68"/>
      <c r="C608" s="142"/>
      <c r="D608" s="95"/>
      <c r="E608" s="72"/>
      <c r="F608" s="75"/>
      <c r="G608" s="91"/>
      <c r="H608" s="79"/>
      <c r="I608" s="119"/>
      <c r="J608" s="79"/>
      <c r="K608" s="18"/>
      <c r="L608" s="18"/>
      <c r="M608" s="18"/>
      <c r="N608" s="17"/>
      <c r="O608" s="15">
        <f t="shared" si="23"/>
        <v>0</v>
      </c>
      <c r="P608" s="79"/>
      <c r="Q608" s="79"/>
      <c r="R608" s="79"/>
      <c r="S608" s="88"/>
      <c r="T608" s="88"/>
    </row>
    <row r="609" spans="1:20" ht="12.75" customHeight="1" x14ac:dyDescent="0.2">
      <c r="A609" s="90">
        <v>5</v>
      </c>
      <c r="B609" s="145" t="s">
        <v>99</v>
      </c>
      <c r="C609" s="68" t="s">
        <v>100</v>
      </c>
      <c r="D609" s="148" t="s">
        <v>38</v>
      </c>
      <c r="E609" s="72">
        <v>28.9</v>
      </c>
      <c r="F609" s="73">
        <f>H609+J609+R609</f>
        <v>0.42798227999999994</v>
      </c>
      <c r="G609" s="91">
        <v>0.186</v>
      </c>
      <c r="H609" s="77">
        <f>G609*$P$8/1000</f>
        <v>0.35401937999999994</v>
      </c>
      <c r="I609" s="117">
        <v>2.1999999999999999E-2</v>
      </c>
      <c r="J609" s="77">
        <f>I609*$P$9/1000</f>
        <v>7.3962899999999984E-2</v>
      </c>
      <c r="K609" s="18"/>
      <c r="L609" s="18"/>
      <c r="M609" s="18"/>
      <c r="N609" s="50"/>
      <c r="O609" s="15">
        <f t="shared" si="23"/>
        <v>0</v>
      </c>
      <c r="P609" s="77">
        <f>E609*F609</f>
        <v>12.368687891999997</v>
      </c>
      <c r="Q609" s="77">
        <f>SUM(O609:O612)</f>
        <v>0</v>
      </c>
      <c r="R609" s="77">
        <f>Q609*1.02*1.05*$R$14</f>
        <v>0</v>
      </c>
      <c r="S609" s="88">
        <f>F609*$S$17</f>
        <v>0.49924399785485801</v>
      </c>
      <c r="T609" s="88">
        <f>E609*S609</f>
        <v>14.428151538005396</v>
      </c>
    </row>
    <row r="610" spans="1:20" ht="12.75" customHeight="1" x14ac:dyDescent="0.2">
      <c r="A610" s="90"/>
      <c r="B610" s="146"/>
      <c r="C610" s="68"/>
      <c r="D610" s="149"/>
      <c r="E610" s="72"/>
      <c r="F610" s="74"/>
      <c r="G610" s="91"/>
      <c r="H610" s="78"/>
      <c r="I610" s="118"/>
      <c r="J610" s="78"/>
      <c r="K610" s="18"/>
      <c r="L610" s="18"/>
      <c r="M610" s="18"/>
      <c r="N610" s="17"/>
      <c r="O610" s="15">
        <f t="shared" si="23"/>
        <v>0</v>
      </c>
      <c r="P610" s="78"/>
      <c r="Q610" s="78"/>
      <c r="R610" s="78"/>
      <c r="S610" s="88"/>
      <c r="T610" s="88"/>
    </row>
    <row r="611" spans="1:20" ht="12.75" customHeight="1" x14ac:dyDescent="0.2">
      <c r="A611" s="90"/>
      <c r="B611" s="146"/>
      <c r="C611" s="68"/>
      <c r="D611" s="149"/>
      <c r="E611" s="72"/>
      <c r="F611" s="74"/>
      <c r="G611" s="91"/>
      <c r="H611" s="78"/>
      <c r="I611" s="118"/>
      <c r="J611" s="78"/>
      <c r="K611" s="18"/>
      <c r="L611" s="18"/>
      <c r="M611" s="19"/>
      <c r="N611" s="17"/>
      <c r="O611" s="15">
        <f t="shared" si="23"/>
        <v>0</v>
      </c>
      <c r="P611" s="78"/>
      <c r="Q611" s="78"/>
      <c r="R611" s="78"/>
      <c r="S611" s="88"/>
      <c r="T611" s="88"/>
    </row>
    <row r="612" spans="1:20" ht="12.75" customHeight="1" x14ac:dyDescent="0.2">
      <c r="A612" s="90"/>
      <c r="B612" s="147"/>
      <c r="C612" s="68"/>
      <c r="D612" s="150"/>
      <c r="E612" s="72"/>
      <c r="F612" s="75"/>
      <c r="G612" s="91"/>
      <c r="H612" s="79"/>
      <c r="I612" s="119"/>
      <c r="J612" s="79"/>
      <c r="K612" s="18"/>
      <c r="L612" s="18"/>
      <c r="M612" s="18"/>
      <c r="N612" s="17"/>
      <c r="O612" s="15">
        <f t="shared" si="23"/>
        <v>0</v>
      </c>
      <c r="P612" s="79"/>
      <c r="Q612" s="79"/>
      <c r="R612" s="79"/>
      <c r="S612" s="88"/>
      <c r="T612" s="88"/>
    </row>
    <row r="613" spans="1:20" ht="12.75" customHeight="1" x14ac:dyDescent="0.2">
      <c r="A613" s="90">
        <v>6</v>
      </c>
      <c r="B613" s="123" t="s">
        <v>49</v>
      </c>
      <c r="C613" s="123" t="s">
        <v>67</v>
      </c>
      <c r="D613" s="95" t="s">
        <v>38</v>
      </c>
      <c r="E613" s="72">
        <v>28.9</v>
      </c>
      <c r="F613" s="73">
        <f>H613+J613+R613</f>
        <v>0.66288306499999994</v>
      </c>
      <c r="G613" s="76">
        <v>0.21049999999999999</v>
      </c>
      <c r="H613" s="77">
        <f>G613*$P$8/1000</f>
        <v>0.40065096499999997</v>
      </c>
      <c r="I613" s="105">
        <v>7.8E-2</v>
      </c>
      <c r="J613" s="77">
        <f>I613*$P$9/1000</f>
        <v>0.26223210000000002</v>
      </c>
      <c r="K613" s="18"/>
      <c r="L613" s="18"/>
      <c r="M613" s="18"/>
      <c r="N613" s="17"/>
      <c r="O613" s="15">
        <f t="shared" si="23"/>
        <v>0</v>
      </c>
      <c r="P613" s="77">
        <f>E613*F613</f>
        <v>19.157320578499998</v>
      </c>
      <c r="Q613" s="77">
        <f>SUM(O613:O616)</f>
        <v>0</v>
      </c>
      <c r="R613" s="77">
        <f>Q613*1.02*1.05*$R$14</f>
        <v>0</v>
      </c>
      <c r="S613" s="88">
        <f>F613*$S$17</f>
        <v>0.77325722803495911</v>
      </c>
      <c r="T613" s="88">
        <f>E613*S613</f>
        <v>22.347133890210316</v>
      </c>
    </row>
    <row r="614" spans="1:20" ht="12.75" customHeight="1" x14ac:dyDescent="0.2">
      <c r="A614" s="90"/>
      <c r="B614" s="124"/>
      <c r="C614" s="124"/>
      <c r="D614" s="95"/>
      <c r="E614" s="72"/>
      <c r="F614" s="74"/>
      <c r="G614" s="76"/>
      <c r="H614" s="78"/>
      <c r="I614" s="106"/>
      <c r="J614" s="78"/>
      <c r="K614" s="18"/>
      <c r="L614" s="18"/>
      <c r="M614" s="18"/>
      <c r="N614" s="17"/>
      <c r="O614" s="15">
        <f t="shared" si="23"/>
        <v>0</v>
      </c>
      <c r="P614" s="78"/>
      <c r="Q614" s="78"/>
      <c r="R614" s="78"/>
      <c r="S614" s="88"/>
      <c r="T614" s="88"/>
    </row>
    <row r="615" spans="1:20" ht="12.75" customHeight="1" x14ac:dyDescent="0.2">
      <c r="A615" s="90"/>
      <c r="B615" s="124"/>
      <c r="C615" s="124"/>
      <c r="D615" s="95"/>
      <c r="E615" s="72"/>
      <c r="F615" s="74"/>
      <c r="G615" s="76"/>
      <c r="H615" s="78"/>
      <c r="I615" s="106"/>
      <c r="J615" s="78"/>
      <c r="K615" s="18"/>
      <c r="L615" s="18"/>
      <c r="M615" s="19"/>
      <c r="N615" s="17"/>
      <c r="O615" s="15">
        <f t="shared" si="23"/>
        <v>0</v>
      </c>
      <c r="P615" s="78"/>
      <c r="Q615" s="78"/>
      <c r="R615" s="78"/>
      <c r="S615" s="88"/>
      <c r="T615" s="88"/>
    </row>
    <row r="616" spans="1:20" ht="12.75" customHeight="1" x14ac:dyDescent="0.2">
      <c r="A616" s="90"/>
      <c r="B616" s="125"/>
      <c r="C616" s="125"/>
      <c r="D616" s="95"/>
      <c r="E616" s="72"/>
      <c r="F616" s="75"/>
      <c r="G616" s="76"/>
      <c r="H616" s="79"/>
      <c r="I616" s="107"/>
      <c r="J616" s="79"/>
      <c r="K616" s="18"/>
      <c r="L616" s="18"/>
      <c r="M616" s="18"/>
      <c r="N616" s="17"/>
      <c r="O616" s="15">
        <f t="shared" si="23"/>
        <v>0</v>
      </c>
      <c r="P616" s="79"/>
      <c r="Q616" s="79"/>
      <c r="R616" s="79"/>
      <c r="S616" s="88"/>
      <c r="T616" s="88"/>
    </row>
    <row r="617" spans="1:20" ht="12.75" customHeight="1" x14ac:dyDescent="0.2">
      <c r="A617" s="90">
        <v>7</v>
      </c>
      <c r="B617" s="151" t="s">
        <v>97</v>
      </c>
      <c r="C617" s="68" t="s">
        <v>98</v>
      </c>
      <c r="D617" s="152" t="s">
        <v>26</v>
      </c>
      <c r="E617" s="153">
        <v>5</v>
      </c>
      <c r="F617" s="73">
        <f>H617+J617+R617</f>
        <v>0.38749640000000002</v>
      </c>
      <c r="G617" s="154">
        <v>0.14000000000000001</v>
      </c>
      <c r="H617" s="77">
        <f>G617*$P$8/1000</f>
        <v>0.26646620000000004</v>
      </c>
      <c r="I617" s="154">
        <v>3.5999999999999997E-2</v>
      </c>
      <c r="J617" s="77">
        <f>I617*$P$9/1000</f>
        <v>0.12103019999999998</v>
      </c>
      <c r="K617" s="18"/>
      <c r="L617" s="18"/>
      <c r="M617" s="18"/>
      <c r="N617" s="50"/>
      <c r="O617" s="15">
        <f t="shared" si="22"/>
        <v>0</v>
      </c>
      <c r="P617" s="77">
        <f>E617*F617</f>
        <v>1.9374820000000001</v>
      </c>
      <c r="Q617" s="77">
        <f>SUM(O617:O620)</f>
        <v>0</v>
      </c>
      <c r="R617" s="77">
        <f>Q617*1.02*1.05*$R$14</f>
        <v>0</v>
      </c>
      <c r="S617" s="88">
        <f>F617*$S$17</f>
        <v>0.45201696642759426</v>
      </c>
      <c r="T617" s="88">
        <f>E617*S617</f>
        <v>2.2600848321379714</v>
      </c>
    </row>
    <row r="618" spans="1:20" ht="12.75" customHeight="1" x14ac:dyDescent="0.2">
      <c r="A618" s="90"/>
      <c r="B618" s="151"/>
      <c r="C618" s="68"/>
      <c r="D618" s="152"/>
      <c r="E618" s="153"/>
      <c r="F618" s="74"/>
      <c r="G618" s="154"/>
      <c r="H618" s="78"/>
      <c r="I618" s="154"/>
      <c r="J618" s="78"/>
      <c r="K618" s="18"/>
      <c r="L618" s="18"/>
      <c r="M618" s="18"/>
      <c r="N618" s="17"/>
      <c r="O618" s="15">
        <f t="shared" si="22"/>
        <v>0</v>
      </c>
      <c r="P618" s="78"/>
      <c r="Q618" s="78"/>
      <c r="R618" s="78"/>
      <c r="S618" s="88"/>
      <c r="T618" s="88"/>
    </row>
    <row r="619" spans="1:20" ht="12.75" customHeight="1" x14ac:dyDescent="0.2">
      <c r="A619" s="90"/>
      <c r="B619" s="151"/>
      <c r="C619" s="68"/>
      <c r="D619" s="152"/>
      <c r="E619" s="153"/>
      <c r="F619" s="74"/>
      <c r="G619" s="154"/>
      <c r="H619" s="78"/>
      <c r="I619" s="154"/>
      <c r="J619" s="78"/>
      <c r="K619" s="18"/>
      <c r="L619" s="18"/>
      <c r="M619" s="19"/>
      <c r="N619" s="17"/>
      <c r="O619" s="15">
        <f t="shared" si="22"/>
        <v>0</v>
      </c>
      <c r="P619" s="78"/>
      <c r="Q619" s="78"/>
      <c r="R619" s="78"/>
      <c r="S619" s="88"/>
      <c r="T619" s="88"/>
    </row>
    <row r="620" spans="1:20" ht="12.75" customHeight="1" x14ac:dyDescent="0.2">
      <c r="A620" s="90"/>
      <c r="B620" s="151"/>
      <c r="C620" s="68"/>
      <c r="D620" s="152"/>
      <c r="E620" s="153"/>
      <c r="F620" s="75"/>
      <c r="G620" s="154"/>
      <c r="H620" s="79"/>
      <c r="I620" s="154"/>
      <c r="J620" s="79"/>
      <c r="K620" s="18"/>
      <c r="L620" s="18"/>
      <c r="M620" s="18"/>
      <c r="N620" s="17"/>
      <c r="O620" s="15">
        <f t="shared" si="22"/>
        <v>0</v>
      </c>
      <c r="P620" s="79"/>
      <c r="Q620" s="79"/>
      <c r="R620" s="79"/>
      <c r="S620" s="88"/>
      <c r="T620" s="88"/>
    </row>
    <row r="621" spans="1:20" ht="12.75" customHeight="1" x14ac:dyDescent="0.2">
      <c r="A621" s="90">
        <v>8</v>
      </c>
      <c r="B621" s="123" t="s">
        <v>150</v>
      </c>
      <c r="C621" s="123" t="s">
        <v>496</v>
      </c>
      <c r="D621" s="155" t="s">
        <v>26</v>
      </c>
      <c r="E621" s="153">
        <v>5</v>
      </c>
      <c r="F621" s="73">
        <f>H621+J621+R621</f>
        <v>0.47405365999999993</v>
      </c>
      <c r="G621" s="97">
        <v>0.24199999999999999</v>
      </c>
      <c r="H621" s="77">
        <f>G621*$P$8/1000</f>
        <v>0.46060585999999992</v>
      </c>
      <c r="I621" s="97">
        <v>4.0000000000000001E-3</v>
      </c>
      <c r="J621" s="77">
        <f>I621*$P$9/1000</f>
        <v>1.3447799999999999E-2</v>
      </c>
      <c r="K621" s="18"/>
      <c r="L621" s="18"/>
      <c r="M621" s="18"/>
      <c r="N621" s="17"/>
      <c r="O621" s="15">
        <f t="shared" ref="O621:O632" si="24">M621*N621</f>
        <v>0</v>
      </c>
      <c r="P621" s="77">
        <f>E621*F621</f>
        <v>2.3702682999999998</v>
      </c>
      <c r="Q621" s="77">
        <f>SUM(O621:O624)</f>
        <v>0</v>
      </c>
      <c r="R621" s="77">
        <f>Q621*1.02*1.05*$R$14</f>
        <v>0</v>
      </c>
      <c r="S621" s="88">
        <f>F621*$S$17</f>
        <v>0.5529865498546519</v>
      </c>
      <c r="T621" s="88">
        <f>E621*S621</f>
        <v>2.7649327492732594</v>
      </c>
    </row>
    <row r="622" spans="1:20" ht="12.75" customHeight="1" x14ac:dyDescent="0.2">
      <c r="A622" s="90"/>
      <c r="B622" s="124"/>
      <c r="C622" s="124"/>
      <c r="D622" s="156"/>
      <c r="E622" s="153"/>
      <c r="F622" s="74"/>
      <c r="G622" s="97"/>
      <c r="H622" s="78"/>
      <c r="I622" s="97"/>
      <c r="J622" s="78"/>
      <c r="K622" s="18"/>
      <c r="L622" s="18"/>
      <c r="M622" s="18"/>
      <c r="N622" s="17"/>
      <c r="O622" s="15">
        <f t="shared" si="24"/>
        <v>0</v>
      </c>
      <c r="P622" s="78"/>
      <c r="Q622" s="78"/>
      <c r="R622" s="78"/>
      <c r="S622" s="88"/>
      <c r="T622" s="88"/>
    </row>
    <row r="623" spans="1:20" ht="12.75" customHeight="1" x14ac:dyDescent="0.2">
      <c r="A623" s="90"/>
      <c r="B623" s="124"/>
      <c r="C623" s="124"/>
      <c r="D623" s="156"/>
      <c r="E623" s="153"/>
      <c r="F623" s="74"/>
      <c r="G623" s="97"/>
      <c r="H623" s="78"/>
      <c r="I623" s="97"/>
      <c r="J623" s="78"/>
      <c r="K623" s="18"/>
      <c r="L623" s="18"/>
      <c r="M623" s="19"/>
      <c r="N623" s="17"/>
      <c r="O623" s="15">
        <f t="shared" si="24"/>
        <v>0</v>
      </c>
      <c r="P623" s="78"/>
      <c r="Q623" s="78"/>
      <c r="R623" s="78"/>
      <c r="S623" s="88"/>
      <c r="T623" s="88"/>
    </row>
    <row r="624" spans="1:20" ht="12.75" customHeight="1" x14ac:dyDescent="0.2">
      <c r="A624" s="90"/>
      <c r="B624" s="125"/>
      <c r="C624" s="125"/>
      <c r="D624" s="157"/>
      <c r="E624" s="153"/>
      <c r="F624" s="75"/>
      <c r="G624" s="97"/>
      <c r="H624" s="79"/>
      <c r="I624" s="97"/>
      <c r="J624" s="79"/>
      <c r="K624" s="18"/>
      <c r="L624" s="18"/>
      <c r="M624" s="18"/>
      <c r="N624" s="17"/>
      <c r="O624" s="15">
        <f t="shared" si="24"/>
        <v>0</v>
      </c>
      <c r="P624" s="79"/>
      <c r="Q624" s="79"/>
      <c r="R624" s="79"/>
      <c r="S624" s="88"/>
      <c r="T624" s="88"/>
    </row>
    <row r="625" spans="1:20" ht="12.75" customHeight="1" x14ac:dyDescent="0.2">
      <c r="A625" s="90">
        <v>9</v>
      </c>
      <c r="B625" s="123" t="s">
        <v>151</v>
      </c>
      <c r="C625" s="123" t="s">
        <v>497</v>
      </c>
      <c r="D625" s="155" t="s">
        <v>26</v>
      </c>
      <c r="E625" s="153">
        <v>5</v>
      </c>
      <c r="F625" s="73">
        <f>H625+J625+R625</f>
        <v>0.58489150999999995</v>
      </c>
      <c r="G625" s="97">
        <v>0.30199999999999999</v>
      </c>
      <c r="H625" s="77">
        <f>G625*$P$8/1000</f>
        <v>0.57480566</v>
      </c>
      <c r="I625" s="97">
        <v>3.0000000000000001E-3</v>
      </c>
      <c r="J625" s="77">
        <f>I625*$P$9/1000</f>
        <v>1.0085849999999999E-2</v>
      </c>
      <c r="K625" s="18"/>
      <c r="L625" s="18"/>
      <c r="M625" s="18"/>
      <c r="N625" s="50"/>
      <c r="O625" s="15">
        <f t="shared" si="24"/>
        <v>0</v>
      </c>
      <c r="P625" s="77">
        <f>E625*F625</f>
        <v>2.9244575499999996</v>
      </c>
      <c r="Q625" s="77">
        <f>SUM(O625:O628)</f>
        <v>0</v>
      </c>
      <c r="R625" s="77">
        <f>Q625*1.02*1.05*$R$14</f>
        <v>0</v>
      </c>
      <c r="S625" s="88">
        <f>F625*$S$17</f>
        <v>0.68227959289287554</v>
      </c>
      <c r="T625" s="88">
        <f>E625*S625</f>
        <v>3.4113979644643777</v>
      </c>
    </row>
    <row r="626" spans="1:20" ht="12.75" customHeight="1" x14ac:dyDescent="0.2">
      <c r="A626" s="90"/>
      <c r="B626" s="124"/>
      <c r="C626" s="124"/>
      <c r="D626" s="156"/>
      <c r="E626" s="153"/>
      <c r="F626" s="74"/>
      <c r="G626" s="97"/>
      <c r="H626" s="78"/>
      <c r="I626" s="97"/>
      <c r="J626" s="78"/>
      <c r="K626" s="18"/>
      <c r="L626" s="18"/>
      <c r="M626" s="18"/>
      <c r="N626" s="17"/>
      <c r="O626" s="15">
        <f t="shared" si="24"/>
        <v>0</v>
      </c>
      <c r="P626" s="78"/>
      <c r="Q626" s="78"/>
      <c r="R626" s="78"/>
      <c r="S626" s="88"/>
      <c r="T626" s="88"/>
    </row>
    <row r="627" spans="1:20" ht="12.75" customHeight="1" x14ac:dyDescent="0.2">
      <c r="A627" s="90"/>
      <c r="B627" s="124"/>
      <c r="C627" s="124"/>
      <c r="D627" s="156"/>
      <c r="E627" s="153"/>
      <c r="F627" s="74"/>
      <c r="G627" s="97"/>
      <c r="H627" s="78"/>
      <c r="I627" s="97"/>
      <c r="J627" s="78"/>
      <c r="K627" s="18"/>
      <c r="L627" s="18"/>
      <c r="M627" s="19"/>
      <c r="N627" s="17"/>
      <c r="O627" s="15">
        <f t="shared" si="24"/>
        <v>0</v>
      </c>
      <c r="P627" s="78"/>
      <c r="Q627" s="78"/>
      <c r="R627" s="78"/>
      <c r="S627" s="88"/>
      <c r="T627" s="88"/>
    </row>
    <row r="628" spans="1:20" ht="12.75" customHeight="1" x14ac:dyDescent="0.2">
      <c r="A628" s="90"/>
      <c r="B628" s="125"/>
      <c r="C628" s="125"/>
      <c r="D628" s="157"/>
      <c r="E628" s="153"/>
      <c r="F628" s="75"/>
      <c r="G628" s="97"/>
      <c r="H628" s="79"/>
      <c r="I628" s="97"/>
      <c r="J628" s="79"/>
      <c r="K628" s="18"/>
      <c r="L628" s="18"/>
      <c r="M628" s="18"/>
      <c r="N628" s="17"/>
      <c r="O628" s="15">
        <f t="shared" si="24"/>
        <v>0</v>
      </c>
      <c r="P628" s="79"/>
      <c r="Q628" s="79"/>
      <c r="R628" s="79"/>
      <c r="S628" s="88"/>
      <c r="T628" s="88"/>
    </row>
    <row r="629" spans="1:20" ht="12.75" customHeight="1" x14ac:dyDescent="0.2">
      <c r="A629" s="90">
        <v>10</v>
      </c>
      <c r="B629" s="123" t="s">
        <v>255</v>
      </c>
      <c r="C629" s="123" t="s">
        <v>256</v>
      </c>
      <c r="D629" s="155" t="s">
        <v>26</v>
      </c>
      <c r="E629" s="153">
        <v>3</v>
      </c>
      <c r="F629" s="73">
        <f>H629+J629+R629</f>
        <v>0.52969493999999995</v>
      </c>
      <c r="G629" s="91">
        <v>0.27300000000000002</v>
      </c>
      <c r="H629" s="77">
        <f>G629*$P$8/1000</f>
        <v>0.51960909</v>
      </c>
      <c r="I629" s="117">
        <v>3.0000000000000001E-3</v>
      </c>
      <c r="J629" s="77">
        <f>I629*$P$9/1000</f>
        <v>1.0085849999999999E-2</v>
      </c>
      <c r="K629" s="18"/>
      <c r="L629" s="18"/>
      <c r="M629" s="18"/>
      <c r="N629" s="17"/>
      <c r="O629" s="15">
        <f t="shared" si="24"/>
        <v>0</v>
      </c>
      <c r="P629" s="77">
        <f>E629*F629</f>
        <v>1.5890848199999998</v>
      </c>
      <c r="Q629" s="77">
        <f>SUM(O629:O632)</f>
        <v>0</v>
      </c>
      <c r="R629" s="77">
        <f>Q629*1.02*1.05*$R$14</f>
        <v>0</v>
      </c>
      <c r="S629" s="88">
        <f>F629*$S$17</f>
        <v>0.61789244986752523</v>
      </c>
      <c r="T629" s="88">
        <f>E629*S629</f>
        <v>1.8536773496025756</v>
      </c>
    </row>
    <row r="630" spans="1:20" ht="12.75" customHeight="1" x14ac:dyDescent="0.2">
      <c r="A630" s="90"/>
      <c r="B630" s="124"/>
      <c r="C630" s="124"/>
      <c r="D630" s="156"/>
      <c r="E630" s="153"/>
      <c r="F630" s="74"/>
      <c r="G630" s="91"/>
      <c r="H630" s="78"/>
      <c r="I630" s="118"/>
      <c r="J630" s="78"/>
      <c r="K630" s="18"/>
      <c r="L630" s="18"/>
      <c r="M630" s="18"/>
      <c r="N630" s="17"/>
      <c r="O630" s="15">
        <f t="shared" si="24"/>
        <v>0</v>
      </c>
      <c r="P630" s="78"/>
      <c r="Q630" s="78"/>
      <c r="R630" s="78"/>
      <c r="S630" s="88"/>
      <c r="T630" s="88"/>
    </row>
    <row r="631" spans="1:20" ht="12.75" customHeight="1" x14ac:dyDescent="0.2">
      <c r="A631" s="90"/>
      <c r="B631" s="124"/>
      <c r="C631" s="124"/>
      <c r="D631" s="156"/>
      <c r="E631" s="153"/>
      <c r="F631" s="74"/>
      <c r="G631" s="91"/>
      <c r="H631" s="78"/>
      <c r="I631" s="118"/>
      <c r="J631" s="78"/>
      <c r="K631" s="18"/>
      <c r="L631" s="18"/>
      <c r="M631" s="19"/>
      <c r="N631" s="17"/>
      <c r="O631" s="15">
        <f t="shared" si="24"/>
        <v>0</v>
      </c>
      <c r="P631" s="78"/>
      <c r="Q631" s="78"/>
      <c r="R631" s="78"/>
      <c r="S631" s="88"/>
      <c r="T631" s="88"/>
    </row>
    <row r="632" spans="1:20" ht="12.75" customHeight="1" x14ac:dyDescent="0.2">
      <c r="A632" s="90"/>
      <c r="B632" s="125"/>
      <c r="C632" s="125"/>
      <c r="D632" s="157"/>
      <c r="E632" s="153"/>
      <c r="F632" s="75"/>
      <c r="G632" s="91"/>
      <c r="H632" s="79"/>
      <c r="I632" s="119"/>
      <c r="J632" s="79"/>
      <c r="K632" s="18"/>
      <c r="L632" s="18"/>
      <c r="M632" s="18"/>
      <c r="N632" s="17"/>
      <c r="O632" s="15">
        <f t="shared" si="24"/>
        <v>0</v>
      </c>
      <c r="P632" s="79"/>
      <c r="Q632" s="79"/>
      <c r="R632" s="79"/>
      <c r="S632" s="88"/>
      <c r="T632" s="88"/>
    </row>
    <row r="633" spans="1:20" ht="12.75" customHeight="1" x14ac:dyDescent="0.2">
      <c r="A633" s="90">
        <v>11</v>
      </c>
      <c r="B633" s="123" t="s">
        <v>258</v>
      </c>
      <c r="C633" s="180" t="s">
        <v>259</v>
      </c>
      <c r="D633" s="90" t="s">
        <v>31</v>
      </c>
      <c r="E633" s="72">
        <v>15</v>
      </c>
      <c r="F633" s="73">
        <f>H633+J633+R633</f>
        <v>0.82819752999999996</v>
      </c>
      <c r="G633" s="81">
        <v>0.42099999999999999</v>
      </c>
      <c r="H633" s="77">
        <f>G633*$P$8/1000</f>
        <v>0.80130192999999994</v>
      </c>
      <c r="I633" s="81">
        <v>8.0000000000000002E-3</v>
      </c>
      <c r="J633" s="77">
        <f>I633*$P$9/1000</f>
        <v>2.6895599999999999E-2</v>
      </c>
      <c r="K633" s="18"/>
      <c r="L633" s="18"/>
      <c r="M633" s="18"/>
      <c r="N633" s="17"/>
      <c r="O633" s="15">
        <f t="shared" si="22"/>
        <v>0</v>
      </c>
      <c r="P633" s="77">
        <f>E633*F633</f>
        <v>12.422962949999999</v>
      </c>
      <c r="Q633" s="77">
        <f>SUM(O633:O636)</f>
        <v>0</v>
      </c>
      <c r="R633" s="77">
        <f>Q633*1.02*1.05*$R$14</f>
        <v>0</v>
      </c>
      <c r="S633" s="88">
        <f>F633*$S$17</f>
        <v>0.9660975821025084</v>
      </c>
      <c r="T633" s="88">
        <f>E633*S633</f>
        <v>14.491463731537626</v>
      </c>
    </row>
    <row r="634" spans="1:20" ht="12.75" customHeight="1" x14ac:dyDescent="0.2">
      <c r="A634" s="90"/>
      <c r="B634" s="124"/>
      <c r="C634" s="124"/>
      <c r="D634" s="90"/>
      <c r="E634" s="72"/>
      <c r="F634" s="74"/>
      <c r="G634" s="81"/>
      <c r="H634" s="78"/>
      <c r="I634" s="81"/>
      <c r="J634" s="78"/>
      <c r="K634" s="18"/>
      <c r="L634" s="18"/>
      <c r="M634" s="18"/>
      <c r="N634" s="17"/>
      <c r="O634" s="15">
        <f t="shared" si="22"/>
        <v>0</v>
      </c>
      <c r="P634" s="78"/>
      <c r="Q634" s="78"/>
      <c r="R634" s="78"/>
      <c r="S634" s="88"/>
      <c r="T634" s="88"/>
    </row>
    <row r="635" spans="1:20" ht="12.75" customHeight="1" x14ac:dyDescent="0.2">
      <c r="A635" s="90"/>
      <c r="B635" s="124"/>
      <c r="C635" s="124"/>
      <c r="D635" s="90"/>
      <c r="E635" s="72"/>
      <c r="F635" s="74"/>
      <c r="G635" s="81"/>
      <c r="H635" s="78"/>
      <c r="I635" s="81"/>
      <c r="J635" s="78"/>
      <c r="K635" s="18"/>
      <c r="L635" s="18"/>
      <c r="M635" s="19"/>
      <c r="N635" s="17"/>
      <c r="O635" s="15">
        <f t="shared" si="22"/>
        <v>0</v>
      </c>
      <c r="P635" s="78"/>
      <c r="Q635" s="78"/>
      <c r="R635" s="78"/>
      <c r="S635" s="88"/>
      <c r="T635" s="88"/>
    </row>
    <row r="636" spans="1:20" ht="12.75" customHeight="1" x14ac:dyDescent="0.2">
      <c r="A636" s="90"/>
      <c r="B636" s="125"/>
      <c r="C636" s="125"/>
      <c r="D636" s="90"/>
      <c r="E636" s="72"/>
      <c r="F636" s="75"/>
      <c r="G636" s="81"/>
      <c r="H636" s="79"/>
      <c r="I636" s="81"/>
      <c r="J636" s="79"/>
      <c r="K636" s="18"/>
      <c r="L636" s="18"/>
      <c r="M636" s="18"/>
      <c r="N636" s="17"/>
      <c r="O636" s="15">
        <f t="shared" si="22"/>
        <v>0</v>
      </c>
      <c r="P636" s="79"/>
      <c r="Q636" s="79"/>
      <c r="R636" s="79"/>
      <c r="S636" s="88"/>
      <c r="T636" s="88"/>
    </row>
    <row r="637" spans="1:20" ht="12.75" customHeight="1" x14ac:dyDescent="0.2">
      <c r="A637" s="90">
        <v>12</v>
      </c>
      <c r="B637" s="68" t="s">
        <v>96</v>
      </c>
      <c r="C637" s="68" t="s">
        <v>244</v>
      </c>
      <c r="D637" s="68" t="s">
        <v>136</v>
      </c>
      <c r="E637" s="153">
        <v>12</v>
      </c>
      <c r="F637" s="73">
        <f>H637+J637+R637</f>
        <v>0.95290989999999987</v>
      </c>
      <c r="G637" s="91">
        <v>0.43</v>
      </c>
      <c r="H637" s="77">
        <f>G637*$P$8/1000</f>
        <v>0.81843189999999988</v>
      </c>
      <c r="I637" s="92">
        <v>0.04</v>
      </c>
      <c r="J637" s="77">
        <f>I637*$P$9/1000</f>
        <v>0.13447800000000001</v>
      </c>
      <c r="K637" s="18"/>
      <c r="L637" s="18"/>
      <c r="M637" s="18"/>
      <c r="N637" s="50"/>
      <c r="O637" s="15">
        <f t="shared" ref="O637:O787" si="25">M637*N637</f>
        <v>0</v>
      </c>
      <c r="P637" s="77">
        <f>E637*F637</f>
        <v>11.434918799999998</v>
      </c>
      <c r="Q637" s="77">
        <f>SUM(O637:O640)</f>
        <v>0</v>
      </c>
      <c r="R637" s="77">
        <f>Q637*1.02*1.05*$R$14</f>
        <v>0</v>
      </c>
      <c r="S637" s="88">
        <f>F637*$S$17</f>
        <v>1.111575339220757</v>
      </c>
      <c r="T637" s="88">
        <f>E637*S637</f>
        <v>13.338904070649084</v>
      </c>
    </row>
    <row r="638" spans="1:20" ht="12.75" customHeight="1" x14ac:dyDescent="0.2">
      <c r="A638" s="90"/>
      <c r="B638" s="68"/>
      <c r="C638" s="68"/>
      <c r="D638" s="90"/>
      <c r="E638" s="153"/>
      <c r="F638" s="74"/>
      <c r="G638" s="91"/>
      <c r="H638" s="78"/>
      <c r="I638" s="93"/>
      <c r="J638" s="78"/>
      <c r="K638" s="18"/>
      <c r="L638" s="18"/>
      <c r="M638" s="18"/>
      <c r="N638" s="17"/>
      <c r="O638" s="15">
        <f t="shared" si="25"/>
        <v>0</v>
      </c>
      <c r="P638" s="78"/>
      <c r="Q638" s="78"/>
      <c r="R638" s="78"/>
      <c r="S638" s="88"/>
      <c r="T638" s="88"/>
    </row>
    <row r="639" spans="1:20" ht="12.75" customHeight="1" x14ac:dyDescent="0.2">
      <c r="A639" s="90"/>
      <c r="B639" s="68"/>
      <c r="C639" s="68"/>
      <c r="D639" s="90"/>
      <c r="E639" s="153"/>
      <c r="F639" s="74"/>
      <c r="G639" s="91"/>
      <c r="H639" s="78"/>
      <c r="I639" s="93"/>
      <c r="J639" s="78"/>
      <c r="K639" s="18"/>
      <c r="L639" s="18"/>
      <c r="M639" s="19"/>
      <c r="N639" s="17"/>
      <c r="O639" s="15">
        <f t="shared" si="25"/>
        <v>0</v>
      </c>
      <c r="P639" s="78"/>
      <c r="Q639" s="78"/>
      <c r="R639" s="78"/>
      <c r="S639" s="88"/>
      <c r="T639" s="88"/>
    </row>
    <row r="640" spans="1:20" ht="12.75" customHeight="1" x14ac:dyDescent="0.2">
      <c r="A640" s="90"/>
      <c r="B640" s="68"/>
      <c r="C640" s="68"/>
      <c r="D640" s="90"/>
      <c r="E640" s="153"/>
      <c r="F640" s="75"/>
      <c r="G640" s="91"/>
      <c r="H640" s="79"/>
      <c r="I640" s="94"/>
      <c r="J640" s="79"/>
      <c r="K640" s="18"/>
      <c r="L640" s="18"/>
      <c r="M640" s="18"/>
      <c r="N640" s="17"/>
      <c r="O640" s="15">
        <f t="shared" si="25"/>
        <v>0</v>
      </c>
      <c r="P640" s="79"/>
      <c r="Q640" s="79"/>
      <c r="R640" s="79"/>
      <c r="S640" s="88"/>
      <c r="T640" s="88"/>
    </row>
    <row r="641" spans="1:20" ht="12.75" customHeight="1" x14ac:dyDescent="0.2">
      <c r="A641" s="90">
        <v>13</v>
      </c>
      <c r="B641" s="123" t="s">
        <v>171</v>
      </c>
      <c r="C641" s="123" t="s">
        <v>172</v>
      </c>
      <c r="D641" s="65" t="s">
        <v>27</v>
      </c>
      <c r="E641" s="114">
        <v>8.1999999999999993</v>
      </c>
      <c r="F641" s="73">
        <f>H641+J641+R641</f>
        <v>2.442307</v>
      </c>
      <c r="G641" s="135">
        <v>0.4</v>
      </c>
      <c r="H641" s="77">
        <f>G641*$P$8/1000</f>
        <v>0.76133200000000001</v>
      </c>
      <c r="I641" s="135">
        <v>0.5</v>
      </c>
      <c r="J641" s="77">
        <f>I641*$P$9/1000</f>
        <v>1.6809749999999999</v>
      </c>
      <c r="K641" s="18"/>
      <c r="L641" s="18"/>
      <c r="M641" s="18"/>
      <c r="N641" s="17"/>
      <c r="O641" s="15">
        <f t="shared" si="25"/>
        <v>0</v>
      </c>
      <c r="P641" s="77">
        <f>E641*F641</f>
        <v>20.026917399999999</v>
      </c>
      <c r="Q641" s="77">
        <f>SUM(O641:O644)</f>
        <v>0</v>
      </c>
      <c r="R641" s="77">
        <f>Q641*1.02*1.05*$R$14</f>
        <v>0</v>
      </c>
      <c r="S641" s="88">
        <f>F641*$S$17</f>
        <v>2.8489663419450566</v>
      </c>
      <c r="T641" s="88">
        <f>E641*S641</f>
        <v>23.361524003949462</v>
      </c>
    </row>
    <row r="642" spans="1:20" ht="12.75" customHeight="1" x14ac:dyDescent="0.2">
      <c r="A642" s="90"/>
      <c r="B642" s="124"/>
      <c r="C642" s="124"/>
      <c r="D642" s="66"/>
      <c r="E642" s="115"/>
      <c r="F642" s="74"/>
      <c r="G642" s="135"/>
      <c r="H642" s="78"/>
      <c r="I642" s="135"/>
      <c r="J642" s="78"/>
      <c r="K642" s="18"/>
      <c r="L642" s="18"/>
      <c r="M642" s="18"/>
      <c r="N642" s="17"/>
      <c r="O642" s="15">
        <f t="shared" si="25"/>
        <v>0</v>
      </c>
      <c r="P642" s="78"/>
      <c r="Q642" s="78"/>
      <c r="R642" s="78"/>
      <c r="S642" s="88"/>
      <c r="T642" s="88"/>
    </row>
    <row r="643" spans="1:20" ht="12.75" customHeight="1" x14ac:dyDescent="0.2">
      <c r="A643" s="90"/>
      <c r="B643" s="124"/>
      <c r="C643" s="124"/>
      <c r="D643" s="66"/>
      <c r="E643" s="115"/>
      <c r="F643" s="74"/>
      <c r="G643" s="135"/>
      <c r="H643" s="78"/>
      <c r="I643" s="135"/>
      <c r="J643" s="78"/>
      <c r="K643" s="18"/>
      <c r="L643" s="18"/>
      <c r="M643" s="19"/>
      <c r="N643" s="17"/>
      <c r="O643" s="15">
        <f t="shared" si="25"/>
        <v>0</v>
      </c>
      <c r="P643" s="78"/>
      <c r="Q643" s="78"/>
      <c r="R643" s="78"/>
      <c r="S643" s="88"/>
      <c r="T643" s="88"/>
    </row>
    <row r="644" spans="1:20" ht="12.75" customHeight="1" x14ac:dyDescent="0.2">
      <c r="A644" s="90"/>
      <c r="B644" s="125"/>
      <c r="C644" s="125"/>
      <c r="D644" s="67"/>
      <c r="E644" s="116"/>
      <c r="F644" s="75"/>
      <c r="G644" s="135"/>
      <c r="H644" s="79"/>
      <c r="I644" s="135"/>
      <c r="J644" s="79"/>
      <c r="K644" s="18"/>
      <c r="L644" s="18"/>
      <c r="M644" s="18"/>
      <c r="N644" s="17"/>
      <c r="O644" s="15">
        <f t="shared" si="25"/>
        <v>0</v>
      </c>
      <c r="P644" s="79"/>
      <c r="Q644" s="79"/>
      <c r="R644" s="79"/>
      <c r="S644" s="88"/>
      <c r="T644" s="88"/>
    </row>
    <row r="645" spans="1:20" ht="12.75" customHeight="1" x14ac:dyDescent="0.2">
      <c r="A645" s="90"/>
      <c r="B645" s="98"/>
      <c r="C645" s="101" t="s">
        <v>28</v>
      </c>
      <c r="D645" s="65"/>
      <c r="E645" s="102"/>
      <c r="F645" s="73">
        <f>H645+J645+R645</f>
        <v>0</v>
      </c>
      <c r="G645" s="105"/>
      <c r="H645" s="77">
        <f>G645*$P$8/1000</f>
        <v>0</v>
      </c>
      <c r="I645" s="108"/>
      <c r="J645" s="77">
        <f>I645*$P$9/1000</f>
        <v>0</v>
      </c>
      <c r="K645" s="18"/>
      <c r="L645" s="17"/>
      <c r="M645" s="18"/>
      <c r="N645" s="17"/>
      <c r="O645" s="15">
        <f t="shared" si="25"/>
        <v>0</v>
      </c>
      <c r="P645" s="77">
        <f>E645*F645</f>
        <v>0</v>
      </c>
      <c r="Q645" s="77">
        <f>SUM(O645:O648)</f>
        <v>0</v>
      </c>
      <c r="R645" s="77">
        <f>Q645*1.02*1.05*$R$14</f>
        <v>0</v>
      </c>
      <c r="S645" s="88">
        <f>F645*$S$17</f>
        <v>0</v>
      </c>
      <c r="T645" s="88">
        <f>E645*S645</f>
        <v>0</v>
      </c>
    </row>
    <row r="646" spans="1:20" ht="12.75" customHeight="1" x14ac:dyDescent="0.2">
      <c r="A646" s="90"/>
      <c r="B646" s="99"/>
      <c r="C646" s="101"/>
      <c r="D646" s="66"/>
      <c r="E646" s="103"/>
      <c r="F646" s="74"/>
      <c r="G646" s="106"/>
      <c r="H646" s="78"/>
      <c r="I646" s="109"/>
      <c r="J646" s="78"/>
      <c r="K646" s="22"/>
      <c r="L646" s="22"/>
      <c r="M646" s="22"/>
      <c r="N646" s="34"/>
      <c r="O646" s="15">
        <f t="shared" si="25"/>
        <v>0</v>
      </c>
      <c r="P646" s="78"/>
      <c r="Q646" s="78"/>
      <c r="R646" s="78"/>
      <c r="S646" s="88"/>
      <c r="T646" s="88"/>
    </row>
    <row r="647" spans="1:20" ht="12.75" customHeight="1" x14ac:dyDescent="0.2">
      <c r="A647" s="90"/>
      <c r="B647" s="99"/>
      <c r="C647" s="101"/>
      <c r="D647" s="66"/>
      <c r="E647" s="103"/>
      <c r="F647" s="74"/>
      <c r="G647" s="106"/>
      <c r="H647" s="78"/>
      <c r="I647" s="109"/>
      <c r="J647" s="78"/>
      <c r="K647" s="22"/>
      <c r="L647" s="22"/>
      <c r="M647" s="22"/>
      <c r="N647" s="34"/>
      <c r="O647" s="15">
        <f t="shared" si="25"/>
        <v>0</v>
      </c>
      <c r="P647" s="78"/>
      <c r="Q647" s="78"/>
      <c r="R647" s="78"/>
      <c r="S647" s="88"/>
      <c r="T647" s="88"/>
    </row>
    <row r="648" spans="1:20" ht="12.75" customHeight="1" x14ac:dyDescent="0.2">
      <c r="A648" s="90"/>
      <c r="B648" s="100"/>
      <c r="C648" s="101"/>
      <c r="D648" s="67"/>
      <c r="E648" s="104"/>
      <c r="F648" s="75"/>
      <c r="G648" s="107"/>
      <c r="H648" s="79"/>
      <c r="I648" s="110"/>
      <c r="J648" s="79"/>
      <c r="K648" s="22"/>
      <c r="L648" s="22"/>
      <c r="M648" s="22"/>
      <c r="N648" s="34"/>
      <c r="O648" s="15">
        <f t="shared" si="25"/>
        <v>0</v>
      </c>
      <c r="P648" s="79"/>
      <c r="Q648" s="79"/>
      <c r="R648" s="79"/>
      <c r="S648" s="88"/>
      <c r="T648" s="88"/>
    </row>
    <row r="649" spans="1:20" ht="12.75" customHeight="1" x14ac:dyDescent="0.2">
      <c r="A649" s="90">
        <v>1</v>
      </c>
      <c r="B649" s="123" t="s">
        <v>498</v>
      </c>
      <c r="C649" s="190" t="s">
        <v>499</v>
      </c>
      <c r="D649" s="193" t="s">
        <v>38</v>
      </c>
      <c r="E649" s="72">
        <v>11.2</v>
      </c>
      <c r="F649" s="86">
        <f>H649+J649+R649</f>
        <v>3.16845433125</v>
      </c>
      <c r="G649" s="184">
        <v>0.54</v>
      </c>
      <c r="H649" s="88">
        <f>G649*$P$8/1000</f>
        <v>1.0277981999999999</v>
      </c>
      <c r="I649" s="160">
        <v>6.4399999999999999E-2</v>
      </c>
      <c r="J649" s="88">
        <f>I649*$P$9/1000</f>
        <v>0.21650957999999998</v>
      </c>
      <c r="K649" s="32" t="s">
        <v>500</v>
      </c>
      <c r="L649" s="18" t="s">
        <v>26</v>
      </c>
      <c r="M649" s="18">
        <v>12.5</v>
      </c>
      <c r="N649" s="33">
        <v>0.123</v>
      </c>
      <c r="O649" s="15">
        <f t="shared" si="25"/>
        <v>1.5375000000000001</v>
      </c>
      <c r="P649" s="77">
        <f>E649*F649</f>
        <v>35.48668851</v>
      </c>
      <c r="Q649" s="77">
        <f>SUM(O649:O652)</f>
        <v>1.6925000000000001</v>
      </c>
      <c r="R649" s="88">
        <f>Q649*1.02*1.05*$R$14</f>
        <v>1.9241465512500002</v>
      </c>
      <c r="S649" s="88">
        <f>F649*$S$17</f>
        <v>3.6960217309786536</v>
      </c>
      <c r="T649" s="88">
        <f>E649*S649</f>
        <v>41.39544338696092</v>
      </c>
    </row>
    <row r="650" spans="1:20" ht="12.75" customHeight="1" x14ac:dyDescent="0.2">
      <c r="A650" s="90"/>
      <c r="B650" s="124"/>
      <c r="C650" s="191"/>
      <c r="D650" s="194"/>
      <c r="E650" s="72"/>
      <c r="F650" s="86"/>
      <c r="G650" s="185"/>
      <c r="H650" s="88"/>
      <c r="I650" s="161"/>
      <c r="J650" s="88"/>
      <c r="K650" s="18"/>
      <c r="L650" s="18"/>
      <c r="M650" s="18"/>
      <c r="N650" s="17"/>
      <c r="O650" s="15">
        <f t="shared" si="25"/>
        <v>0</v>
      </c>
      <c r="P650" s="78"/>
      <c r="Q650" s="78"/>
      <c r="R650" s="88"/>
      <c r="S650" s="88"/>
      <c r="T650" s="88"/>
    </row>
    <row r="651" spans="1:20" ht="12.75" customHeight="1" x14ac:dyDescent="0.2">
      <c r="A651" s="90"/>
      <c r="B651" s="124"/>
      <c r="C651" s="191"/>
      <c r="D651" s="194"/>
      <c r="E651" s="72"/>
      <c r="F651" s="86"/>
      <c r="G651" s="185"/>
      <c r="H651" s="88"/>
      <c r="I651" s="161"/>
      <c r="J651" s="88"/>
      <c r="K651" s="18" t="s">
        <v>44</v>
      </c>
      <c r="L651" s="18" t="s">
        <v>32</v>
      </c>
      <c r="M651" s="38">
        <v>5.0000000000000001E-3</v>
      </c>
      <c r="N651" s="17">
        <v>31</v>
      </c>
      <c r="O651" s="15">
        <f t="shared" si="25"/>
        <v>0.155</v>
      </c>
      <c r="P651" s="78"/>
      <c r="Q651" s="78"/>
      <c r="R651" s="88"/>
      <c r="S651" s="88"/>
      <c r="T651" s="88"/>
    </row>
    <row r="652" spans="1:20" ht="12.75" customHeight="1" x14ac:dyDescent="0.2">
      <c r="A652" s="90"/>
      <c r="B652" s="125"/>
      <c r="C652" s="192"/>
      <c r="D652" s="195"/>
      <c r="E652" s="72"/>
      <c r="F652" s="86"/>
      <c r="G652" s="186"/>
      <c r="H652" s="88"/>
      <c r="I652" s="162"/>
      <c r="J652" s="88"/>
      <c r="K652" s="18"/>
      <c r="L652" s="18"/>
      <c r="M652" s="18"/>
      <c r="N652" s="17"/>
      <c r="O652" s="15">
        <f t="shared" si="25"/>
        <v>0</v>
      </c>
      <c r="P652" s="79"/>
      <c r="Q652" s="79"/>
      <c r="R652" s="88"/>
      <c r="S652" s="88"/>
      <c r="T652" s="88"/>
    </row>
    <row r="653" spans="1:20" ht="12.75" customHeight="1" x14ac:dyDescent="0.2">
      <c r="A653" s="90">
        <v>2</v>
      </c>
      <c r="B653" s="68" t="s">
        <v>501</v>
      </c>
      <c r="C653" s="68" t="s">
        <v>502</v>
      </c>
      <c r="D653" s="90" t="s">
        <v>30</v>
      </c>
      <c r="E653" s="72">
        <v>0.3</v>
      </c>
      <c r="F653" s="86">
        <f>H653+J653+R653</f>
        <v>48.666665680000008</v>
      </c>
      <c r="G653" s="91">
        <v>3.7149999999999999</v>
      </c>
      <c r="H653" s="88">
        <f>G653*$P$8/1000</f>
        <v>7.0708709499999998</v>
      </c>
      <c r="I653" s="92">
        <v>1.68</v>
      </c>
      <c r="J653" s="88">
        <f>I653*$P$9/1000</f>
        <v>5.6480759999999988</v>
      </c>
      <c r="K653" s="18" t="s">
        <v>44</v>
      </c>
      <c r="L653" s="18" t="s">
        <v>32</v>
      </c>
      <c r="M653" s="18">
        <v>1.02</v>
      </c>
      <c r="N653" s="33">
        <v>31</v>
      </c>
      <c r="O653" s="15">
        <f t="shared" ref="O653:O748" si="26">M653*N653</f>
        <v>31.62</v>
      </c>
      <c r="P653" s="77">
        <f>E653*F653</f>
        <v>14.599999704000002</v>
      </c>
      <c r="Q653" s="77">
        <f>SUM(O653:O656)</f>
        <v>31.62</v>
      </c>
      <c r="R653" s="88">
        <f>Q653*1.02*1.05*$R$14</f>
        <v>35.947718730000005</v>
      </c>
      <c r="S653" s="88">
        <f>F653*$S$17</f>
        <v>56.769968925697157</v>
      </c>
      <c r="T653" s="88">
        <f>E653*S653</f>
        <v>17.030990677709145</v>
      </c>
    </row>
    <row r="654" spans="1:20" ht="12.75" customHeight="1" x14ac:dyDescent="0.2">
      <c r="A654" s="90"/>
      <c r="B654" s="68"/>
      <c r="C654" s="68"/>
      <c r="D654" s="90"/>
      <c r="E654" s="72"/>
      <c r="F654" s="86"/>
      <c r="G654" s="91"/>
      <c r="H654" s="88"/>
      <c r="I654" s="93"/>
      <c r="J654" s="88"/>
      <c r="K654" s="18"/>
      <c r="L654" s="18"/>
      <c r="M654" s="18"/>
      <c r="N654" s="17"/>
      <c r="O654" s="15">
        <f t="shared" si="26"/>
        <v>0</v>
      </c>
      <c r="P654" s="78"/>
      <c r="Q654" s="78"/>
      <c r="R654" s="88"/>
      <c r="S654" s="88"/>
      <c r="T654" s="88"/>
    </row>
    <row r="655" spans="1:20" ht="12.75" customHeight="1" x14ac:dyDescent="0.2">
      <c r="A655" s="90"/>
      <c r="B655" s="68"/>
      <c r="C655" s="68"/>
      <c r="D655" s="90"/>
      <c r="E655" s="72"/>
      <c r="F655" s="86"/>
      <c r="G655" s="91"/>
      <c r="H655" s="88"/>
      <c r="I655" s="93"/>
      <c r="J655" s="88"/>
      <c r="K655" s="18"/>
      <c r="L655" s="18"/>
      <c r="M655" s="38"/>
      <c r="N655" s="17"/>
      <c r="O655" s="15">
        <f t="shared" si="26"/>
        <v>0</v>
      </c>
      <c r="P655" s="78"/>
      <c r="Q655" s="78"/>
      <c r="R655" s="88"/>
      <c r="S655" s="88"/>
      <c r="T655" s="88"/>
    </row>
    <row r="656" spans="1:20" ht="12.75" customHeight="1" x14ac:dyDescent="0.2">
      <c r="A656" s="90"/>
      <c r="B656" s="68"/>
      <c r="C656" s="68"/>
      <c r="D656" s="90"/>
      <c r="E656" s="72"/>
      <c r="F656" s="86"/>
      <c r="G656" s="91"/>
      <c r="H656" s="88"/>
      <c r="I656" s="94"/>
      <c r="J656" s="88"/>
      <c r="K656" s="18"/>
      <c r="L656" s="18"/>
      <c r="M656" s="18"/>
      <c r="N656" s="17"/>
      <c r="O656" s="15">
        <f t="shared" si="26"/>
        <v>0</v>
      </c>
      <c r="P656" s="79"/>
      <c r="Q656" s="79"/>
      <c r="R656" s="88"/>
      <c r="S656" s="88"/>
      <c r="T656" s="88"/>
    </row>
    <row r="657" spans="1:20" ht="12.75" customHeight="1" x14ac:dyDescent="0.2">
      <c r="A657" s="90">
        <v>3</v>
      </c>
      <c r="B657" s="68" t="s">
        <v>43</v>
      </c>
      <c r="C657" s="68" t="s">
        <v>317</v>
      </c>
      <c r="D657" s="90" t="s">
        <v>27</v>
      </c>
      <c r="E657" s="86">
        <v>0.03</v>
      </c>
      <c r="F657" s="86">
        <f>H657+J657+R657</f>
        <v>555.80152631850012</v>
      </c>
      <c r="G657" s="91"/>
      <c r="H657" s="88">
        <f>G657*$P$8/1000</f>
        <v>0</v>
      </c>
      <c r="I657" s="92"/>
      <c r="J657" s="88">
        <f>I657*$P$9/1000</f>
        <v>0</v>
      </c>
      <c r="K657" s="18" t="s">
        <v>335</v>
      </c>
      <c r="L657" s="18" t="s">
        <v>27</v>
      </c>
      <c r="M657" s="18">
        <v>1</v>
      </c>
      <c r="N657" s="33">
        <v>488.88900000000001</v>
      </c>
      <c r="O657" s="15">
        <f t="shared" si="26"/>
        <v>488.88900000000001</v>
      </c>
      <c r="P657" s="77">
        <f>E657*F657</f>
        <v>16.674045789555002</v>
      </c>
      <c r="Q657" s="77">
        <f>SUM(O657:O660)</f>
        <v>488.88900000000001</v>
      </c>
      <c r="R657" s="88">
        <f>Q657*1.02*1.05*$R$14</f>
        <v>555.80152631850012</v>
      </c>
      <c r="S657" s="88">
        <f>F657*$S$17</f>
        <v>648.34594556830746</v>
      </c>
      <c r="T657" s="88">
        <f>E657*S657</f>
        <v>19.450378367049222</v>
      </c>
    </row>
    <row r="658" spans="1:20" ht="12.75" customHeight="1" x14ac:dyDescent="0.2">
      <c r="A658" s="90"/>
      <c r="B658" s="68"/>
      <c r="C658" s="68"/>
      <c r="D658" s="90"/>
      <c r="E658" s="86"/>
      <c r="F658" s="86"/>
      <c r="G658" s="91"/>
      <c r="H658" s="88"/>
      <c r="I658" s="93"/>
      <c r="J658" s="88"/>
      <c r="K658" s="18"/>
      <c r="L658" s="18"/>
      <c r="M658" s="18"/>
      <c r="N658" s="17"/>
      <c r="O658" s="15">
        <f t="shared" si="26"/>
        <v>0</v>
      </c>
      <c r="P658" s="78"/>
      <c r="Q658" s="78"/>
      <c r="R658" s="88"/>
      <c r="S658" s="88"/>
      <c r="T658" s="88"/>
    </row>
    <row r="659" spans="1:20" ht="12.75" customHeight="1" x14ac:dyDescent="0.2">
      <c r="A659" s="90"/>
      <c r="B659" s="68"/>
      <c r="C659" s="68"/>
      <c r="D659" s="90"/>
      <c r="E659" s="86"/>
      <c r="F659" s="86"/>
      <c r="G659" s="91"/>
      <c r="H659" s="88"/>
      <c r="I659" s="93"/>
      <c r="J659" s="88"/>
      <c r="K659" s="18"/>
      <c r="L659" s="18"/>
      <c r="M659" s="38"/>
      <c r="N659" s="17"/>
      <c r="O659" s="15">
        <f t="shared" si="26"/>
        <v>0</v>
      </c>
      <c r="P659" s="78"/>
      <c r="Q659" s="78"/>
      <c r="R659" s="88"/>
      <c r="S659" s="88"/>
      <c r="T659" s="88"/>
    </row>
    <row r="660" spans="1:20" ht="12.75" customHeight="1" x14ac:dyDescent="0.2">
      <c r="A660" s="90"/>
      <c r="B660" s="68"/>
      <c r="C660" s="68"/>
      <c r="D660" s="90"/>
      <c r="E660" s="86"/>
      <c r="F660" s="86"/>
      <c r="G660" s="91"/>
      <c r="H660" s="88"/>
      <c r="I660" s="94"/>
      <c r="J660" s="88"/>
      <c r="K660" s="18"/>
      <c r="L660" s="18"/>
      <c r="M660" s="18"/>
      <c r="N660" s="17"/>
      <c r="O660" s="15">
        <f t="shared" si="26"/>
        <v>0</v>
      </c>
      <c r="P660" s="79"/>
      <c r="Q660" s="79"/>
      <c r="R660" s="88"/>
      <c r="S660" s="88"/>
      <c r="T660" s="88"/>
    </row>
    <row r="661" spans="1:20" ht="12.75" customHeight="1" x14ac:dyDescent="0.2">
      <c r="A661" s="90">
        <v>4</v>
      </c>
      <c r="B661" s="68" t="s">
        <v>410</v>
      </c>
      <c r="C661" s="68" t="s">
        <v>411</v>
      </c>
      <c r="D661" s="90" t="s">
        <v>30</v>
      </c>
      <c r="E661" s="72">
        <v>0.1</v>
      </c>
      <c r="F661" s="86">
        <f>H661+J661+R661</f>
        <v>72.961235629642118</v>
      </c>
      <c r="G661" s="91">
        <v>7.85</v>
      </c>
      <c r="H661" s="88">
        <f>G661*$P$8/1000</f>
        <v>14.941140499999999</v>
      </c>
      <c r="I661" s="92">
        <v>1.1200000000000001</v>
      </c>
      <c r="J661" s="88">
        <f>I661*$P$9/1000</f>
        <v>3.7653840000000001</v>
      </c>
      <c r="K661" s="18" t="s">
        <v>91</v>
      </c>
      <c r="L661" s="18" t="s">
        <v>32</v>
      </c>
      <c r="M661" s="18">
        <v>1.0149999999999999</v>
      </c>
      <c r="N661" s="33">
        <v>29.806000000000001</v>
      </c>
      <c r="O661" s="15">
        <f t="shared" si="26"/>
        <v>30.253089999999997</v>
      </c>
      <c r="P661" s="77">
        <f>E661*F661</f>
        <v>7.2961235629642118</v>
      </c>
      <c r="Q661" s="77">
        <f>SUM(O661:O664)</f>
        <v>47.723027399999999</v>
      </c>
      <c r="R661" s="88">
        <f>Q661*1.02*1.05*$R$14</f>
        <v>54.254711129642111</v>
      </c>
      <c r="S661" s="88">
        <f>F661*$S$17</f>
        <v>85.109736235277879</v>
      </c>
      <c r="T661" s="88">
        <f>E661*S661</f>
        <v>8.5109736235277875</v>
      </c>
    </row>
    <row r="662" spans="1:20" ht="12.75" customHeight="1" x14ac:dyDescent="0.25">
      <c r="A662" s="90"/>
      <c r="B662" s="68"/>
      <c r="C662" s="68"/>
      <c r="D662" s="90"/>
      <c r="E662" s="72"/>
      <c r="F662" s="86"/>
      <c r="G662" s="91"/>
      <c r="H662" s="88"/>
      <c r="I662" s="93"/>
      <c r="J662" s="88"/>
      <c r="K662" s="31" t="s">
        <v>334</v>
      </c>
      <c r="L662" s="31" t="s">
        <v>412</v>
      </c>
      <c r="M662" s="18">
        <v>2.9</v>
      </c>
      <c r="N662" s="17">
        <v>3.5</v>
      </c>
      <c r="O662" s="15">
        <f t="shared" si="26"/>
        <v>10.15</v>
      </c>
      <c r="P662" s="78"/>
      <c r="Q662" s="78"/>
      <c r="R662" s="88"/>
      <c r="S662" s="88"/>
      <c r="T662" s="88"/>
    </row>
    <row r="663" spans="1:20" ht="12.75" customHeight="1" x14ac:dyDescent="0.2">
      <c r="A663" s="90"/>
      <c r="B663" s="68"/>
      <c r="C663" s="68"/>
      <c r="D663" s="90"/>
      <c r="E663" s="72"/>
      <c r="F663" s="86"/>
      <c r="G663" s="91"/>
      <c r="H663" s="88"/>
      <c r="I663" s="93"/>
      <c r="J663" s="88"/>
      <c r="K663" s="31" t="s">
        <v>333</v>
      </c>
      <c r="L663" s="31" t="s">
        <v>32</v>
      </c>
      <c r="M663" s="19">
        <v>3.78E-2</v>
      </c>
      <c r="N663" s="17">
        <v>127.083</v>
      </c>
      <c r="O663" s="15">
        <f t="shared" si="26"/>
        <v>4.8037374000000002</v>
      </c>
      <c r="P663" s="78"/>
      <c r="Q663" s="78"/>
      <c r="R663" s="88"/>
      <c r="S663" s="88"/>
      <c r="T663" s="88"/>
    </row>
    <row r="664" spans="1:20" ht="12.75" customHeight="1" x14ac:dyDescent="0.2">
      <c r="A664" s="90"/>
      <c r="B664" s="68"/>
      <c r="C664" s="68"/>
      <c r="D664" s="90"/>
      <c r="E664" s="72"/>
      <c r="F664" s="86"/>
      <c r="G664" s="91"/>
      <c r="H664" s="88"/>
      <c r="I664" s="94"/>
      <c r="J664" s="88"/>
      <c r="K664" s="18" t="s">
        <v>50</v>
      </c>
      <c r="L664" s="31" t="s">
        <v>29</v>
      </c>
      <c r="M664" s="18">
        <v>2.2999999999999998</v>
      </c>
      <c r="N664" s="17">
        <v>1.0940000000000001</v>
      </c>
      <c r="O664" s="15">
        <f t="shared" si="26"/>
        <v>2.5162</v>
      </c>
      <c r="P664" s="79"/>
      <c r="Q664" s="79"/>
      <c r="R664" s="88"/>
      <c r="S664" s="88"/>
      <c r="T664" s="88"/>
    </row>
    <row r="665" spans="1:20" ht="12.75" customHeight="1" x14ac:dyDescent="0.2">
      <c r="A665" s="90">
        <v>5</v>
      </c>
      <c r="B665" s="68" t="s">
        <v>43</v>
      </c>
      <c r="C665" s="68" t="s">
        <v>413</v>
      </c>
      <c r="D665" s="90" t="s">
        <v>27</v>
      </c>
      <c r="E665" s="86">
        <v>0.01</v>
      </c>
      <c r="F665" s="73">
        <f>H665+J665+R665</f>
        <v>527.3798638185001</v>
      </c>
      <c r="G665" s="91"/>
      <c r="H665" s="77">
        <f>G665*$P$8/1000</f>
        <v>0</v>
      </c>
      <c r="I665" s="92"/>
      <c r="J665" s="77">
        <f>I665*$P$9/1000</f>
        <v>0</v>
      </c>
      <c r="K665" s="18" t="s">
        <v>335</v>
      </c>
      <c r="L665" s="18" t="s">
        <v>27</v>
      </c>
      <c r="M665" s="18">
        <v>1</v>
      </c>
      <c r="N665" s="33">
        <v>463.88900000000001</v>
      </c>
      <c r="O665" s="15">
        <f t="shared" si="26"/>
        <v>463.88900000000001</v>
      </c>
      <c r="P665" s="77">
        <f>E665*F665</f>
        <v>5.2737986381850011</v>
      </c>
      <c r="Q665" s="77">
        <f>SUM(O665:O668)</f>
        <v>463.88900000000001</v>
      </c>
      <c r="R665" s="77">
        <f>Q665*1.02*1.05*$R$14</f>
        <v>527.3798638185001</v>
      </c>
      <c r="S665" s="88">
        <f>F665*$S$17</f>
        <v>615.19189906857503</v>
      </c>
      <c r="T665" s="88">
        <f>E665*S665</f>
        <v>6.1519189906857505</v>
      </c>
    </row>
    <row r="666" spans="1:20" ht="12.75" customHeight="1" x14ac:dyDescent="0.2">
      <c r="A666" s="90"/>
      <c r="B666" s="68"/>
      <c r="C666" s="68"/>
      <c r="D666" s="90"/>
      <c r="E666" s="86"/>
      <c r="F666" s="74"/>
      <c r="G666" s="91"/>
      <c r="H666" s="78"/>
      <c r="I666" s="93"/>
      <c r="J666" s="78"/>
      <c r="K666" s="18"/>
      <c r="L666" s="18"/>
      <c r="M666" s="18"/>
      <c r="N666" s="17"/>
      <c r="O666" s="15">
        <f t="shared" si="26"/>
        <v>0</v>
      </c>
      <c r="P666" s="78"/>
      <c r="Q666" s="78"/>
      <c r="R666" s="78"/>
      <c r="S666" s="88"/>
      <c r="T666" s="88"/>
    </row>
    <row r="667" spans="1:20" ht="12.75" customHeight="1" x14ac:dyDescent="0.2">
      <c r="A667" s="90"/>
      <c r="B667" s="68"/>
      <c r="C667" s="68"/>
      <c r="D667" s="90"/>
      <c r="E667" s="86"/>
      <c r="F667" s="74"/>
      <c r="G667" s="91"/>
      <c r="H667" s="78"/>
      <c r="I667" s="93"/>
      <c r="J667" s="78"/>
      <c r="K667" s="18"/>
      <c r="L667" s="18"/>
      <c r="M667" s="38"/>
      <c r="N667" s="17"/>
      <c r="O667" s="15">
        <f t="shared" si="26"/>
        <v>0</v>
      </c>
      <c r="P667" s="78"/>
      <c r="Q667" s="78"/>
      <c r="R667" s="78"/>
      <c r="S667" s="88"/>
      <c r="T667" s="88"/>
    </row>
    <row r="668" spans="1:20" ht="12.75" customHeight="1" x14ac:dyDescent="0.2">
      <c r="A668" s="90"/>
      <c r="B668" s="68"/>
      <c r="C668" s="68"/>
      <c r="D668" s="90"/>
      <c r="E668" s="86"/>
      <c r="F668" s="75"/>
      <c r="G668" s="91"/>
      <c r="H668" s="79"/>
      <c r="I668" s="94"/>
      <c r="J668" s="79"/>
      <c r="K668" s="18"/>
      <c r="L668" s="18"/>
      <c r="M668" s="18"/>
      <c r="N668" s="17"/>
      <c r="O668" s="15">
        <f t="shared" si="26"/>
        <v>0</v>
      </c>
      <c r="P668" s="79"/>
      <c r="Q668" s="79"/>
      <c r="R668" s="79"/>
      <c r="S668" s="88"/>
      <c r="T668" s="88"/>
    </row>
    <row r="669" spans="1:20" ht="12.75" customHeight="1" x14ac:dyDescent="0.2">
      <c r="A669" s="90">
        <v>6</v>
      </c>
      <c r="B669" s="68" t="s">
        <v>43</v>
      </c>
      <c r="C669" s="68" t="s">
        <v>414</v>
      </c>
      <c r="D669" s="90" t="s">
        <v>27</v>
      </c>
      <c r="E669" s="86">
        <v>0.01</v>
      </c>
      <c r="F669" s="73">
        <f>H669+J669+R669</f>
        <v>540.01158750000013</v>
      </c>
      <c r="G669" s="91"/>
      <c r="H669" s="77">
        <f>G669*$P$8/1000</f>
        <v>0</v>
      </c>
      <c r="I669" s="92"/>
      <c r="J669" s="77">
        <f>I669*$P$9/1000</f>
        <v>0</v>
      </c>
      <c r="K669" s="18" t="s">
        <v>335</v>
      </c>
      <c r="L669" s="18" t="s">
        <v>27</v>
      </c>
      <c r="M669" s="18">
        <v>1</v>
      </c>
      <c r="N669" s="33">
        <v>475</v>
      </c>
      <c r="O669" s="15">
        <f t="shared" si="26"/>
        <v>475</v>
      </c>
      <c r="P669" s="77">
        <f>E669*F669</f>
        <v>5.4001158750000018</v>
      </c>
      <c r="Q669" s="77">
        <f>SUM(O669:O672)</f>
        <v>475</v>
      </c>
      <c r="R669" s="77">
        <f>Q669*1.02*1.05*$R$14</f>
        <v>540.01158750000013</v>
      </c>
      <c r="S669" s="88">
        <f>F669*$S$17</f>
        <v>629.92688349491618</v>
      </c>
      <c r="T669" s="88">
        <f>E669*S669</f>
        <v>6.2992688349491619</v>
      </c>
    </row>
    <row r="670" spans="1:20" ht="12.75" customHeight="1" x14ac:dyDescent="0.2">
      <c r="A670" s="90"/>
      <c r="B670" s="68"/>
      <c r="C670" s="68"/>
      <c r="D670" s="90"/>
      <c r="E670" s="86"/>
      <c r="F670" s="74"/>
      <c r="G670" s="91"/>
      <c r="H670" s="78"/>
      <c r="I670" s="93"/>
      <c r="J670" s="78"/>
      <c r="K670" s="18"/>
      <c r="L670" s="18"/>
      <c r="M670" s="18"/>
      <c r="N670" s="17"/>
      <c r="O670" s="15">
        <f t="shared" si="26"/>
        <v>0</v>
      </c>
      <c r="P670" s="78"/>
      <c r="Q670" s="78"/>
      <c r="R670" s="78"/>
      <c r="S670" s="88"/>
      <c r="T670" s="88"/>
    </row>
    <row r="671" spans="1:20" ht="12.75" customHeight="1" x14ac:dyDescent="0.2">
      <c r="A671" s="90"/>
      <c r="B671" s="68"/>
      <c r="C671" s="68"/>
      <c r="D671" s="90"/>
      <c r="E671" s="86"/>
      <c r="F671" s="74"/>
      <c r="G671" s="91"/>
      <c r="H671" s="78"/>
      <c r="I671" s="93"/>
      <c r="J671" s="78"/>
      <c r="K671" s="18"/>
      <c r="L671" s="18"/>
      <c r="M671" s="38"/>
      <c r="N671" s="17"/>
      <c r="O671" s="15">
        <f t="shared" si="26"/>
        <v>0</v>
      </c>
      <c r="P671" s="78"/>
      <c r="Q671" s="78"/>
      <c r="R671" s="78"/>
      <c r="S671" s="88"/>
      <c r="T671" s="88"/>
    </row>
    <row r="672" spans="1:20" ht="12.75" customHeight="1" x14ac:dyDescent="0.2">
      <c r="A672" s="90"/>
      <c r="B672" s="68"/>
      <c r="C672" s="68"/>
      <c r="D672" s="90"/>
      <c r="E672" s="86"/>
      <c r="F672" s="75"/>
      <c r="G672" s="91"/>
      <c r="H672" s="79"/>
      <c r="I672" s="94"/>
      <c r="J672" s="79"/>
      <c r="K672" s="18"/>
      <c r="L672" s="18"/>
      <c r="M672" s="18"/>
      <c r="N672" s="17"/>
      <c r="O672" s="15">
        <f t="shared" si="26"/>
        <v>0</v>
      </c>
      <c r="P672" s="79"/>
      <c r="Q672" s="79"/>
      <c r="R672" s="79"/>
      <c r="S672" s="88"/>
      <c r="T672" s="88"/>
    </row>
    <row r="673" spans="1:20" ht="12.75" customHeight="1" x14ac:dyDescent="0.2">
      <c r="A673" s="90">
        <v>7</v>
      </c>
      <c r="B673" s="143" t="s">
        <v>153</v>
      </c>
      <c r="C673" s="68" t="s">
        <v>154</v>
      </c>
      <c r="D673" s="144" t="s">
        <v>51</v>
      </c>
      <c r="E673" s="72">
        <v>130.5</v>
      </c>
      <c r="F673" s="73">
        <f>H673+J673+R673</f>
        <v>1.4668824465776</v>
      </c>
      <c r="G673" s="91">
        <v>0.371</v>
      </c>
      <c r="H673" s="77">
        <f>G673*$P$8/1000</f>
        <v>0.7061354299999999</v>
      </c>
      <c r="I673" s="117">
        <v>6.2E-2</v>
      </c>
      <c r="J673" s="77">
        <f>I673*$P$9/1000</f>
        <v>0.20844090000000001</v>
      </c>
      <c r="K673" s="18" t="s">
        <v>44</v>
      </c>
      <c r="L673" s="18" t="s">
        <v>32</v>
      </c>
      <c r="M673" s="18">
        <v>1.5100000000000001E-2</v>
      </c>
      <c r="N673" s="17">
        <v>31</v>
      </c>
      <c r="O673" s="15">
        <f t="shared" si="26"/>
        <v>0.46810000000000002</v>
      </c>
      <c r="P673" s="77">
        <f>E673*F673</f>
        <v>191.4281592783768</v>
      </c>
      <c r="Q673" s="77">
        <f>SUM(O673:O676)</f>
        <v>0.48581440000000004</v>
      </c>
      <c r="R673" s="77">
        <f>Q673*1.02*1.05*$R$14</f>
        <v>0.55230611657760009</v>
      </c>
      <c r="S673" s="88">
        <f>F673*$S$17</f>
        <v>1.7111275191405504</v>
      </c>
      <c r="T673" s="88">
        <f>E673*S673</f>
        <v>223.30214124784183</v>
      </c>
    </row>
    <row r="674" spans="1:20" ht="12.75" customHeight="1" x14ac:dyDescent="0.2">
      <c r="A674" s="90"/>
      <c r="B674" s="143"/>
      <c r="C674" s="68"/>
      <c r="D674" s="144"/>
      <c r="E674" s="72"/>
      <c r="F674" s="74"/>
      <c r="G674" s="91"/>
      <c r="H674" s="78"/>
      <c r="I674" s="118"/>
      <c r="J674" s="78"/>
      <c r="K674" s="18"/>
      <c r="L674" s="18"/>
      <c r="M674" s="18"/>
      <c r="N674" s="17"/>
      <c r="O674" s="15">
        <f t="shared" si="26"/>
        <v>0</v>
      </c>
      <c r="P674" s="78"/>
      <c r="Q674" s="78"/>
      <c r="R674" s="78"/>
      <c r="S674" s="88"/>
      <c r="T674" s="88"/>
    </row>
    <row r="675" spans="1:20" ht="12.75" customHeight="1" x14ac:dyDescent="0.2">
      <c r="A675" s="90"/>
      <c r="B675" s="143"/>
      <c r="C675" s="68"/>
      <c r="D675" s="144"/>
      <c r="E675" s="72"/>
      <c r="F675" s="74"/>
      <c r="G675" s="91"/>
      <c r="H675" s="78"/>
      <c r="I675" s="118"/>
      <c r="J675" s="78"/>
      <c r="K675" s="18" t="s">
        <v>72</v>
      </c>
      <c r="L675" s="18" t="s">
        <v>23</v>
      </c>
      <c r="M675" s="19">
        <v>2.64E-2</v>
      </c>
      <c r="N675" s="17">
        <v>0.67100000000000004</v>
      </c>
      <c r="O675" s="15">
        <f t="shared" si="26"/>
        <v>1.7714400000000002E-2</v>
      </c>
      <c r="P675" s="78"/>
      <c r="Q675" s="78"/>
      <c r="R675" s="78"/>
      <c r="S675" s="88"/>
      <c r="T675" s="88"/>
    </row>
    <row r="676" spans="1:20" ht="12.75" customHeight="1" x14ac:dyDescent="0.2">
      <c r="A676" s="90"/>
      <c r="B676" s="143"/>
      <c r="C676" s="68"/>
      <c r="D676" s="144"/>
      <c r="E676" s="72"/>
      <c r="F676" s="75"/>
      <c r="G676" s="91"/>
      <c r="H676" s="79"/>
      <c r="I676" s="119"/>
      <c r="J676" s="79"/>
      <c r="K676" s="18"/>
      <c r="L676" s="31"/>
      <c r="M676" s="18"/>
      <c r="N676" s="17"/>
      <c r="O676" s="15">
        <f t="shared" si="26"/>
        <v>0</v>
      </c>
      <c r="P676" s="79"/>
      <c r="Q676" s="79"/>
      <c r="R676" s="79"/>
      <c r="S676" s="88"/>
      <c r="T676" s="88"/>
    </row>
    <row r="677" spans="1:20" ht="12.75" customHeight="1" x14ac:dyDescent="0.2">
      <c r="A677" s="90">
        <v>8</v>
      </c>
      <c r="B677" s="143" t="s">
        <v>158</v>
      </c>
      <c r="C677" s="68" t="s">
        <v>159</v>
      </c>
      <c r="D677" s="69" t="s">
        <v>51</v>
      </c>
      <c r="E677" s="72">
        <v>130.5</v>
      </c>
      <c r="F677" s="73">
        <f>H677+J677+R677</f>
        <v>9.5730999140000019</v>
      </c>
      <c r="G677" s="81">
        <v>0.94699999999999995</v>
      </c>
      <c r="H677" s="77">
        <f>G677*$P$8/1000</f>
        <v>1.8024535099999999</v>
      </c>
      <c r="I677" s="82">
        <v>0.02</v>
      </c>
      <c r="J677" s="77">
        <f>I677*$P$9/1000</f>
        <v>6.7239000000000007E-2</v>
      </c>
      <c r="K677" s="18" t="s">
        <v>160</v>
      </c>
      <c r="L677" s="18" t="s">
        <v>23</v>
      </c>
      <c r="M677" s="18">
        <v>1</v>
      </c>
      <c r="N677" s="17">
        <v>6.3109999999999999</v>
      </c>
      <c r="O677" s="15">
        <f t="shared" si="26"/>
        <v>6.3109999999999999</v>
      </c>
      <c r="P677" s="77">
        <f>E677*F677</f>
        <v>1249.2895387770002</v>
      </c>
      <c r="Q677" s="77">
        <f>SUM(O677:O680)</f>
        <v>6.7759999999999998</v>
      </c>
      <c r="R677" s="77">
        <f>Q677*1.02*1.05*$R$14</f>
        <v>7.7034074040000018</v>
      </c>
      <c r="S677" s="88">
        <f>F677*$S$17</f>
        <v>11.167080732710147</v>
      </c>
      <c r="T677" s="88">
        <f>E677*S677</f>
        <v>1457.3040356186741</v>
      </c>
    </row>
    <row r="678" spans="1:20" ht="12.75" customHeight="1" x14ac:dyDescent="0.2">
      <c r="A678" s="90"/>
      <c r="B678" s="143"/>
      <c r="C678" s="68"/>
      <c r="D678" s="70"/>
      <c r="E678" s="72"/>
      <c r="F678" s="74"/>
      <c r="G678" s="81"/>
      <c r="H678" s="78"/>
      <c r="I678" s="82"/>
      <c r="J678" s="78"/>
      <c r="K678" s="18"/>
      <c r="L678" s="18"/>
      <c r="M678" s="18"/>
      <c r="N678" s="17"/>
      <c r="O678" s="15">
        <f t="shared" si="26"/>
        <v>0</v>
      </c>
      <c r="P678" s="78"/>
      <c r="Q678" s="78"/>
      <c r="R678" s="78"/>
      <c r="S678" s="88"/>
      <c r="T678" s="88"/>
    </row>
    <row r="679" spans="1:20" ht="12.75" customHeight="1" x14ac:dyDescent="0.2">
      <c r="A679" s="90"/>
      <c r="B679" s="143"/>
      <c r="C679" s="68"/>
      <c r="D679" s="70"/>
      <c r="E679" s="72"/>
      <c r="F679" s="74"/>
      <c r="G679" s="81"/>
      <c r="H679" s="78"/>
      <c r="I679" s="82"/>
      <c r="J679" s="78"/>
      <c r="K679" s="18" t="s">
        <v>44</v>
      </c>
      <c r="L679" s="18" t="s">
        <v>32</v>
      </c>
      <c r="M679" s="38">
        <v>1.4999999999999999E-2</v>
      </c>
      <c r="N679" s="17">
        <v>31</v>
      </c>
      <c r="O679" s="15">
        <f t="shared" si="26"/>
        <v>0.46499999999999997</v>
      </c>
      <c r="P679" s="78"/>
      <c r="Q679" s="78"/>
      <c r="R679" s="78"/>
      <c r="S679" s="88"/>
      <c r="T679" s="88"/>
    </row>
    <row r="680" spans="1:20" ht="12.75" customHeight="1" x14ac:dyDescent="0.2">
      <c r="A680" s="90"/>
      <c r="B680" s="143"/>
      <c r="C680" s="68"/>
      <c r="D680" s="71"/>
      <c r="E680" s="72"/>
      <c r="F680" s="75"/>
      <c r="G680" s="81"/>
      <c r="H680" s="79"/>
      <c r="I680" s="82"/>
      <c r="J680" s="79"/>
      <c r="K680" s="18"/>
      <c r="L680" s="18"/>
      <c r="M680" s="18"/>
      <c r="N680" s="17"/>
      <c r="O680" s="15">
        <f t="shared" si="26"/>
        <v>0</v>
      </c>
      <c r="P680" s="79"/>
      <c r="Q680" s="79"/>
      <c r="R680" s="79"/>
      <c r="S680" s="88"/>
      <c r="T680" s="88"/>
    </row>
    <row r="681" spans="1:20" ht="12.75" customHeight="1" x14ac:dyDescent="0.2">
      <c r="A681" s="90">
        <v>9</v>
      </c>
      <c r="B681" s="68" t="s">
        <v>69</v>
      </c>
      <c r="C681" s="68" t="s">
        <v>73</v>
      </c>
      <c r="D681" s="69" t="s">
        <v>51</v>
      </c>
      <c r="E681" s="72">
        <v>28.9</v>
      </c>
      <c r="F681" s="73">
        <f>H681+J681+R681</f>
        <v>7.2032887955200025</v>
      </c>
      <c r="G681" s="82">
        <v>1.03</v>
      </c>
      <c r="H681" s="77">
        <f>G681*$P$8/1000</f>
        <v>1.9604299000000001</v>
      </c>
      <c r="I681" s="81">
        <v>0.14499999999999999</v>
      </c>
      <c r="J681" s="77">
        <f>I681*$P$9/1000</f>
        <v>0.48748274999999996</v>
      </c>
      <c r="K681" s="18" t="s">
        <v>74</v>
      </c>
      <c r="L681" s="18" t="s">
        <v>23</v>
      </c>
      <c r="M681" s="18">
        <v>1</v>
      </c>
      <c r="N681" s="17">
        <v>2.88</v>
      </c>
      <c r="O681" s="15">
        <f t="shared" si="26"/>
        <v>2.88</v>
      </c>
      <c r="P681" s="77">
        <f>E681*F681</f>
        <v>208.17504619052806</v>
      </c>
      <c r="Q681" s="77">
        <f>SUM(O681:O684)</f>
        <v>4.1828800000000008</v>
      </c>
      <c r="R681" s="77">
        <f>Q681*1.02*1.05*$R$14</f>
        <v>4.7553761455200023</v>
      </c>
      <c r="S681" s="88">
        <f>F681*$S$17</f>
        <v>8.4026812885302444</v>
      </c>
      <c r="T681" s="88">
        <f>E681*S681</f>
        <v>242.83748923852406</v>
      </c>
    </row>
    <row r="682" spans="1:20" ht="12.75" customHeight="1" x14ac:dyDescent="0.2">
      <c r="A682" s="90"/>
      <c r="B682" s="68"/>
      <c r="C682" s="68"/>
      <c r="D682" s="70"/>
      <c r="E682" s="72"/>
      <c r="F682" s="74"/>
      <c r="G682" s="82"/>
      <c r="H682" s="78"/>
      <c r="I682" s="81"/>
      <c r="J682" s="78"/>
      <c r="K682" s="18" t="s">
        <v>70</v>
      </c>
      <c r="L682" s="18" t="s">
        <v>29</v>
      </c>
      <c r="M682" s="18">
        <v>1.81</v>
      </c>
      <c r="N682" s="17">
        <v>0.55000000000000004</v>
      </c>
      <c r="O682" s="15">
        <f t="shared" si="26"/>
        <v>0.99550000000000016</v>
      </c>
      <c r="P682" s="78"/>
      <c r="Q682" s="78"/>
      <c r="R682" s="78"/>
      <c r="S682" s="88"/>
      <c r="T682" s="88"/>
    </row>
    <row r="683" spans="1:20" ht="12.75" customHeight="1" x14ac:dyDescent="0.2">
      <c r="A683" s="90"/>
      <c r="B683" s="68"/>
      <c r="C683" s="68"/>
      <c r="D683" s="70"/>
      <c r="E683" s="72"/>
      <c r="F683" s="74"/>
      <c r="G683" s="82"/>
      <c r="H683" s="78"/>
      <c r="I683" s="81"/>
      <c r="J683" s="78"/>
      <c r="K683" s="18" t="s">
        <v>71</v>
      </c>
      <c r="L683" s="18" t="s">
        <v>29</v>
      </c>
      <c r="M683" s="20">
        <v>0.12</v>
      </c>
      <c r="N683" s="17">
        <v>1.194</v>
      </c>
      <c r="O683" s="15">
        <f t="shared" si="26"/>
        <v>0.14327999999999999</v>
      </c>
      <c r="P683" s="78"/>
      <c r="Q683" s="78"/>
      <c r="R683" s="78"/>
      <c r="S683" s="88"/>
      <c r="T683" s="88"/>
    </row>
    <row r="684" spans="1:20" ht="12.75" customHeight="1" x14ac:dyDescent="0.2">
      <c r="A684" s="90"/>
      <c r="B684" s="68"/>
      <c r="C684" s="68"/>
      <c r="D684" s="71"/>
      <c r="E684" s="72"/>
      <c r="F684" s="75"/>
      <c r="G684" s="82"/>
      <c r="H684" s="79"/>
      <c r="I684" s="81"/>
      <c r="J684" s="79"/>
      <c r="K684" s="18" t="s">
        <v>50</v>
      </c>
      <c r="L684" s="18" t="s">
        <v>29</v>
      </c>
      <c r="M684" s="18">
        <v>0.15</v>
      </c>
      <c r="N684" s="34">
        <v>1.0940000000000001</v>
      </c>
      <c r="O684" s="15">
        <f t="shared" si="26"/>
        <v>0.1641</v>
      </c>
      <c r="P684" s="79"/>
      <c r="Q684" s="79"/>
      <c r="R684" s="79"/>
      <c r="S684" s="88"/>
      <c r="T684" s="88"/>
    </row>
    <row r="685" spans="1:20" ht="12.75" customHeight="1" x14ac:dyDescent="0.2">
      <c r="A685" s="90">
        <v>10</v>
      </c>
      <c r="B685" s="123" t="s">
        <v>61</v>
      </c>
      <c r="C685" s="123" t="s">
        <v>78</v>
      </c>
      <c r="D685" s="84" t="s">
        <v>51</v>
      </c>
      <c r="E685" s="72">
        <v>28.9</v>
      </c>
      <c r="F685" s="73">
        <f>H685+J685+R685</f>
        <v>2.0339980780000002</v>
      </c>
      <c r="G685" s="91">
        <v>0.1084</v>
      </c>
      <c r="H685" s="77">
        <f>G685*$P$8/1000</f>
        <v>0.20632097199999999</v>
      </c>
      <c r="I685" s="160">
        <v>9.0100000000000006E-3</v>
      </c>
      <c r="J685" s="77">
        <f>I685*$P$9/1000</f>
        <v>3.0291169500000003E-2</v>
      </c>
      <c r="K685" s="18" t="s">
        <v>44</v>
      </c>
      <c r="L685" s="18" t="s">
        <v>32</v>
      </c>
      <c r="M685" s="18">
        <v>5.0999999999999997E-2</v>
      </c>
      <c r="N685" s="33">
        <v>31</v>
      </c>
      <c r="O685" s="15">
        <f t="shared" si="26"/>
        <v>1.581</v>
      </c>
      <c r="P685" s="77">
        <f>E685*F685</f>
        <v>58.7825444542</v>
      </c>
      <c r="Q685" s="77">
        <f>SUM(O685:O688)</f>
        <v>1.581</v>
      </c>
      <c r="R685" s="77">
        <f>Q685*1.02*1.05*$R$14</f>
        <v>1.7973859365000002</v>
      </c>
      <c r="S685" s="88">
        <f>F685*$S$17</f>
        <v>2.3726714388497991</v>
      </c>
      <c r="T685" s="88">
        <f>E685*S685</f>
        <v>68.570204582759189</v>
      </c>
    </row>
    <row r="686" spans="1:20" ht="12.75" customHeight="1" x14ac:dyDescent="0.2">
      <c r="A686" s="90"/>
      <c r="B686" s="124"/>
      <c r="C686" s="124"/>
      <c r="D686" s="84"/>
      <c r="E686" s="72"/>
      <c r="F686" s="74"/>
      <c r="G686" s="91"/>
      <c r="H686" s="78"/>
      <c r="I686" s="161"/>
      <c r="J686" s="78"/>
      <c r="K686" s="30"/>
      <c r="L686" s="30"/>
      <c r="M686" s="18"/>
      <c r="N686" s="17"/>
      <c r="O686" s="15">
        <f t="shared" si="26"/>
        <v>0</v>
      </c>
      <c r="P686" s="78"/>
      <c r="Q686" s="78"/>
      <c r="R686" s="78"/>
      <c r="S686" s="88"/>
      <c r="T686" s="88"/>
    </row>
    <row r="687" spans="1:20" ht="12.75" customHeight="1" x14ac:dyDescent="0.2">
      <c r="A687" s="90"/>
      <c r="B687" s="124"/>
      <c r="C687" s="124"/>
      <c r="D687" s="84"/>
      <c r="E687" s="72"/>
      <c r="F687" s="74"/>
      <c r="G687" s="91"/>
      <c r="H687" s="78"/>
      <c r="I687" s="161"/>
      <c r="J687" s="78"/>
      <c r="K687" s="31"/>
      <c r="L687" s="31"/>
      <c r="M687" s="20"/>
      <c r="N687" s="17"/>
      <c r="O687" s="15">
        <f t="shared" si="26"/>
        <v>0</v>
      </c>
      <c r="P687" s="78"/>
      <c r="Q687" s="78"/>
      <c r="R687" s="78"/>
      <c r="S687" s="88"/>
      <c r="T687" s="88"/>
    </row>
    <row r="688" spans="1:20" ht="12.75" customHeight="1" x14ac:dyDescent="0.2">
      <c r="A688" s="90"/>
      <c r="B688" s="125"/>
      <c r="C688" s="125"/>
      <c r="D688" s="84"/>
      <c r="E688" s="72"/>
      <c r="F688" s="75"/>
      <c r="G688" s="91"/>
      <c r="H688" s="79"/>
      <c r="I688" s="162"/>
      <c r="J688" s="79"/>
      <c r="K688" s="18"/>
      <c r="L688" s="31"/>
      <c r="M688" s="18"/>
      <c r="N688" s="17"/>
      <c r="O688" s="15">
        <f t="shared" si="26"/>
        <v>0</v>
      </c>
      <c r="P688" s="79"/>
      <c r="Q688" s="79"/>
      <c r="R688" s="79"/>
      <c r="S688" s="88"/>
      <c r="T688" s="88"/>
    </row>
    <row r="689" spans="1:20" ht="12.75" customHeight="1" x14ac:dyDescent="0.2">
      <c r="A689" s="90">
        <v>11</v>
      </c>
      <c r="B689" s="165" t="s">
        <v>43</v>
      </c>
      <c r="C689" s="68" t="s">
        <v>425</v>
      </c>
      <c r="D689" s="90" t="s">
        <v>38</v>
      </c>
      <c r="E689" s="114">
        <v>28.9</v>
      </c>
      <c r="F689" s="73">
        <f>H689+J689+R689</f>
        <v>0.95724159300000011</v>
      </c>
      <c r="G689" s="81"/>
      <c r="H689" s="77">
        <f>G689*$P$8/1000</f>
        <v>0</v>
      </c>
      <c r="I689" s="160"/>
      <c r="J689" s="77">
        <f>I689*$P$9/1000</f>
        <v>0</v>
      </c>
      <c r="K689" s="18" t="s">
        <v>72</v>
      </c>
      <c r="L689" s="17" t="s">
        <v>23</v>
      </c>
      <c r="M689" s="18">
        <v>1</v>
      </c>
      <c r="N689" s="17">
        <v>0.84199999999999997</v>
      </c>
      <c r="O689" s="15">
        <f t="shared" si="26"/>
        <v>0.84199999999999997</v>
      </c>
      <c r="P689" s="77">
        <f>E689*F689</f>
        <v>27.664282037700001</v>
      </c>
      <c r="Q689" s="77">
        <f>SUM(O689:O692)</f>
        <v>0.84199999999999997</v>
      </c>
      <c r="R689" s="77">
        <f>Q689*1.02*1.05*$R$14</f>
        <v>0.95724159300000011</v>
      </c>
      <c r="S689" s="88">
        <f>F689*$S$17</f>
        <v>1.116628286110988</v>
      </c>
      <c r="T689" s="88">
        <f>E689*S689</f>
        <v>32.270557468607549</v>
      </c>
    </row>
    <row r="690" spans="1:20" ht="12.75" customHeight="1" x14ac:dyDescent="0.2">
      <c r="A690" s="90"/>
      <c r="B690" s="166"/>
      <c r="C690" s="68"/>
      <c r="D690" s="90"/>
      <c r="E690" s="115"/>
      <c r="F690" s="74"/>
      <c r="G690" s="81"/>
      <c r="H690" s="78"/>
      <c r="I690" s="161"/>
      <c r="J690" s="78"/>
      <c r="K690" s="18"/>
      <c r="L690" s="17"/>
      <c r="M690" s="18"/>
      <c r="N690" s="17"/>
      <c r="O690" s="15">
        <f t="shared" si="26"/>
        <v>0</v>
      </c>
      <c r="P690" s="78"/>
      <c r="Q690" s="78"/>
      <c r="R690" s="78"/>
      <c r="S690" s="88"/>
      <c r="T690" s="88"/>
    </row>
    <row r="691" spans="1:20" ht="12.75" customHeight="1" x14ac:dyDescent="0.2">
      <c r="A691" s="90"/>
      <c r="B691" s="166"/>
      <c r="C691" s="68"/>
      <c r="D691" s="90"/>
      <c r="E691" s="115"/>
      <c r="F691" s="74"/>
      <c r="G691" s="81"/>
      <c r="H691" s="78"/>
      <c r="I691" s="161"/>
      <c r="J691" s="78"/>
      <c r="K691" s="18"/>
      <c r="L691" s="17"/>
      <c r="M691" s="18"/>
      <c r="N691" s="17"/>
      <c r="O691" s="15">
        <f t="shared" si="26"/>
        <v>0</v>
      </c>
      <c r="P691" s="78"/>
      <c r="Q691" s="78"/>
      <c r="R691" s="78"/>
      <c r="S691" s="88"/>
      <c r="T691" s="88"/>
    </row>
    <row r="692" spans="1:20" ht="12.75" customHeight="1" x14ac:dyDescent="0.2">
      <c r="A692" s="90"/>
      <c r="B692" s="167"/>
      <c r="C692" s="68"/>
      <c r="D692" s="90"/>
      <c r="E692" s="116"/>
      <c r="F692" s="75"/>
      <c r="G692" s="81"/>
      <c r="H692" s="79"/>
      <c r="I692" s="162"/>
      <c r="J692" s="79"/>
      <c r="K692" s="18"/>
      <c r="L692" s="18"/>
      <c r="M692" s="18"/>
      <c r="N692" s="17"/>
      <c r="O692" s="15">
        <f t="shared" si="26"/>
        <v>0</v>
      </c>
      <c r="P692" s="79"/>
      <c r="Q692" s="79"/>
      <c r="R692" s="79"/>
      <c r="S692" s="88"/>
      <c r="T692" s="88"/>
    </row>
    <row r="693" spans="1:20" ht="12.75" customHeight="1" x14ac:dyDescent="0.2">
      <c r="A693" s="90">
        <v>12</v>
      </c>
      <c r="B693" s="80" t="s">
        <v>57</v>
      </c>
      <c r="C693" s="196" t="s">
        <v>156</v>
      </c>
      <c r="D693" s="84" t="s">
        <v>51</v>
      </c>
      <c r="E693" s="72">
        <v>28.9</v>
      </c>
      <c r="F693" s="73">
        <f>H693+J693+R693</f>
        <v>7.8511524706100015</v>
      </c>
      <c r="G693" s="91">
        <v>0.61399999999999999</v>
      </c>
      <c r="H693" s="77">
        <f>G693*$P$8/1000</f>
        <v>1.16864462</v>
      </c>
      <c r="I693" s="160">
        <v>4.5199999999999997E-2</v>
      </c>
      <c r="J693" s="77">
        <f>I693*$P$9/1000</f>
        <v>0.15196013999999999</v>
      </c>
      <c r="K693" s="18" t="s">
        <v>157</v>
      </c>
      <c r="L693" s="18" t="s">
        <v>23</v>
      </c>
      <c r="M693" s="18">
        <v>1.02</v>
      </c>
      <c r="N693" s="17">
        <v>4.992</v>
      </c>
      <c r="O693" s="15">
        <f t="shared" si="26"/>
        <v>5.0918400000000004</v>
      </c>
      <c r="P693" s="77">
        <f>E693*F693</f>
        <v>226.89830640062902</v>
      </c>
      <c r="Q693" s="77">
        <f>SUM(O693:O696)</f>
        <v>5.7443400000000002</v>
      </c>
      <c r="R693" s="77">
        <f>Q693*1.02*1.05*$R$14</f>
        <v>6.5305477106100014</v>
      </c>
      <c r="S693" s="88">
        <f>F693*$S$17</f>
        <v>9.1584183045975252</v>
      </c>
      <c r="T693" s="88">
        <f>E693*S693</f>
        <v>264.67828900286844</v>
      </c>
    </row>
    <row r="694" spans="1:20" ht="12.75" customHeight="1" x14ac:dyDescent="0.2">
      <c r="A694" s="90"/>
      <c r="B694" s="80"/>
      <c r="C694" s="197"/>
      <c r="D694" s="84"/>
      <c r="E694" s="72"/>
      <c r="F694" s="74"/>
      <c r="G694" s="91"/>
      <c r="H694" s="78"/>
      <c r="I694" s="161"/>
      <c r="J694" s="78"/>
      <c r="K694" s="48"/>
      <c r="L694" s="48"/>
      <c r="M694" s="48"/>
      <c r="N694" s="44"/>
      <c r="O694" s="15">
        <f t="shared" si="26"/>
        <v>0</v>
      </c>
      <c r="P694" s="78"/>
      <c r="Q694" s="78"/>
      <c r="R694" s="78"/>
      <c r="S694" s="88"/>
      <c r="T694" s="88"/>
    </row>
    <row r="695" spans="1:20" ht="12.75" customHeight="1" x14ac:dyDescent="0.2">
      <c r="A695" s="90"/>
      <c r="B695" s="80"/>
      <c r="C695" s="197"/>
      <c r="D695" s="84"/>
      <c r="E695" s="72"/>
      <c r="F695" s="74"/>
      <c r="G695" s="91"/>
      <c r="H695" s="78"/>
      <c r="I695" s="161"/>
      <c r="J695" s="78"/>
      <c r="K695" s="18" t="s">
        <v>58</v>
      </c>
      <c r="L695" s="18" t="s">
        <v>29</v>
      </c>
      <c r="M695" s="18">
        <v>4.5</v>
      </c>
      <c r="N695" s="49">
        <v>0.14499999999999999</v>
      </c>
      <c r="O695" s="15">
        <f t="shared" si="26"/>
        <v>0.65249999999999997</v>
      </c>
      <c r="P695" s="78"/>
      <c r="Q695" s="78"/>
      <c r="R695" s="78"/>
      <c r="S695" s="88"/>
      <c r="T695" s="88"/>
    </row>
    <row r="696" spans="1:20" ht="12.75" customHeight="1" x14ac:dyDescent="0.2">
      <c r="A696" s="90"/>
      <c r="B696" s="80"/>
      <c r="C696" s="198"/>
      <c r="D696" s="84"/>
      <c r="E696" s="72"/>
      <c r="F696" s="75"/>
      <c r="G696" s="91"/>
      <c r="H696" s="79"/>
      <c r="I696" s="162"/>
      <c r="J696" s="79"/>
      <c r="K696" s="18"/>
      <c r="L696" s="18"/>
      <c r="M696" s="18"/>
      <c r="N696" s="17"/>
      <c r="O696" s="15">
        <f t="shared" si="26"/>
        <v>0</v>
      </c>
      <c r="P696" s="79"/>
      <c r="Q696" s="79"/>
      <c r="R696" s="79"/>
      <c r="S696" s="88"/>
      <c r="T696" s="88"/>
    </row>
    <row r="697" spans="1:20" ht="12.75" customHeight="1" x14ac:dyDescent="0.2">
      <c r="A697" s="90">
        <v>13</v>
      </c>
      <c r="B697" s="158" t="s">
        <v>503</v>
      </c>
      <c r="C697" s="68" t="s">
        <v>504</v>
      </c>
      <c r="D697" s="68" t="s">
        <v>31</v>
      </c>
      <c r="E697" s="72">
        <v>14</v>
      </c>
      <c r="F697" s="73">
        <f>H697+J697+R697</f>
        <v>2.5201181348800001</v>
      </c>
      <c r="G697" s="97">
        <v>0.88</v>
      </c>
      <c r="H697" s="77">
        <f>G697*$P$8/1000</f>
        <v>1.6749304</v>
      </c>
      <c r="I697" s="97">
        <v>0.03</v>
      </c>
      <c r="J697" s="77">
        <f>I697*$P$9/1000</f>
        <v>0.10085849999999999</v>
      </c>
      <c r="K697" s="18" t="s">
        <v>46</v>
      </c>
      <c r="L697" s="18" t="s">
        <v>31</v>
      </c>
      <c r="M697" s="18">
        <v>0.93</v>
      </c>
      <c r="N697" s="17">
        <v>0.70399999999999996</v>
      </c>
      <c r="O697" s="15">
        <f t="shared" si="26"/>
        <v>0.65471999999999997</v>
      </c>
      <c r="P697" s="77">
        <f>E697*F697</f>
        <v>35.281653888320001</v>
      </c>
      <c r="Q697" s="77">
        <f>SUM(O697:O700)</f>
        <v>0.65471999999999997</v>
      </c>
      <c r="R697" s="77">
        <f>Q697*1.02*1.05*$R$14</f>
        <v>0.74432923488000013</v>
      </c>
      <c r="S697" s="88">
        <f>F697*$S$17</f>
        <v>2.9397335158923399</v>
      </c>
      <c r="T697" s="88">
        <f>E697*S697</f>
        <v>41.15626922249276</v>
      </c>
    </row>
    <row r="698" spans="1:20" ht="12.75" customHeight="1" x14ac:dyDescent="0.2">
      <c r="A698" s="90"/>
      <c r="B698" s="158"/>
      <c r="C698" s="68"/>
      <c r="D698" s="90"/>
      <c r="E698" s="72"/>
      <c r="F698" s="74"/>
      <c r="G698" s="97"/>
      <c r="H698" s="78"/>
      <c r="I698" s="97"/>
      <c r="J698" s="78"/>
      <c r="K698" s="18"/>
      <c r="L698" s="18"/>
      <c r="M698" s="18"/>
      <c r="N698" s="17"/>
      <c r="O698" s="15">
        <f t="shared" si="26"/>
        <v>0</v>
      </c>
      <c r="P698" s="78"/>
      <c r="Q698" s="78"/>
      <c r="R698" s="78"/>
      <c r="S698" s="88"/>
      <c r="T698" s="88"/>
    </row>
    <row r="699" spans="1:20" ht="12.75" customHeight="1" x14ac:dyDescent="0.2">
      <c r="A699" s="90"/>
      <c r="B699" s="158"/>
      <c r="C699" s="68"/>
      <c r="D699" s="90"/>
      <c r="E699" s="72"/>
      <c r="F699" s="74"/>
      <c r="G699" s="97"/>
      <c r="H699" s="78"/>
      <c r="I699" s="97"/>
      <c r="J699" s="78"/>
      <c r="K699" s="18"/>
      <c r="L699" s="18"/>
      <c r="M699" s="20"/>
      <c r="N699" s="17"/>
      <c r="O699" s="15">
        <f t="shared" si="26"/>
        <v>0</v>
      </c>
      <c r="P699" s="78"/>
      <c r="Q699" s="78"/>
      <c r="R699" s="78"/>
      <c r="S699" s="88"/>
      <c r="T699" s="88"/>
    </row>
    <row r="700" spans="1:20" ht="12.75" customHeight="1" x14ac:dyDescent="0.2">
      <c r="A700" s="90"/>
      <c r="B700" s="158"/>
      <c r="C700" s="68"/>
      <c r="D700" s="90"/>
      <c r="E700" s="72"/>
      <c r="F700" s="75"/>
      <c r="G700" s="97"/>
      <c r="H700" s="79"/>
      <c r="I700" s="97"/>
      <c r="J700" s="79"/>
      <c r="K700" s="18"/>
      <c r="L700" s="18"/>
      <c r="M700" s="18"/>
      <c r="N700" s="17"/>
      <c r="O700" s="15">
        <f t="shared" si="26"/>
        <v>0</v>
      </c>
      <c r="P700" s="79"/>
      <c r="Q700" s="79"/>
      <c r="R700" s="79"/>
      <c r="S700" s="88"/>
      <c r="T700" s="88"/>
    </row>
    <row r="701" spans="1:20" ht="12.75" customHeight="1" x14ac:dyDescent="0.2">
      <c r="A701" s="90">
        <v>14</v>
      </c>
      <c r="B701" s="158" t="s">
        <v>102</v>
      </c>
      <c r="C701" s="68" t="s">
        <v>505</v>
      </c>
      <c r="D701" s="68" t="s">
        <v>31</v>
      </c>
      <c r="E701" s="72">
        <v>8.4</v>
      </c>
      <c r="F701" s="73">
        <f>H701+J701+R701</f>
        <v>2.7157906713000002</v>
      </c>
      <c r="G701" s="97">
        <v>1.1100000000000001</v>
      </c>
      <c r="H701" s="77">
        <f>G701*$P$8/1000</f>
        <v>2.1126963000000001</v>
      </c>
      <c r="I701" s="97">
        <v>0.04</v>
      </c>
      <c r="J701" s="77">
        <f>I701*$P$9/1000</f>
        <v>0.13447800000000001</v>
      </c>
      <c r="K701" s="18" t="s">
        <v>46</v>
      </c>
      <c r="L701" s="18" t="s">
        <v>31</v>
      </c>
      <c r="M701" s="18">
        <v>0.9</v>
      </c>
      <c r="N701" s="17">
        <v>0.45800000000000002</v>
      </c>
      <c r="O701" s="15">
        <f t="shared" si="26"/>
        <v>0.41220000000000001</v>
      </c>
      <c r="P701" s="77">
        <f>E701*F701</f>
        <v>22.812641638920002</v>
      </c>
      <c r="Q701" s="77">
        <f>SUM(O701:O704)</f>
        <v>0.41220000000000001</v>
      </c>
      <c r="R701" s="77">
        <f>Q701*1.02*1.05*$R$14</f>
        <v>0.46861637130000017</v>
      </c>
      <c r="S701" s="88">
        <f>F701*$S$17</f>
        <v>3.1679867495372496</v>
      </c>
      <c r="T701" s="88">
        <f>E701*S701</f>
        <v>26.611088696112898</v>
      </c>
    </row>
    <row r="702" spans="1:20" ht="12.75" customHeight="1" x14ac:dyDescent="0.2">
      <c r="A702" s="90"/>
      <c r="B702" s="158"/>
      <c r="C702" s="68"/>
      <c r="D702" s="90"/>
      <c r="E702" s="72"/>
      <c r="F702" s="74"/>
      <c r="G702" s="97"/>
      <c r="H702" s="78"/>
      <c r="I702" s="97"/>
      <c r="J702" s="78"/>
      <c r="K702" s="18"/>
      <c r="L702" s="18"/>
      <c r="M702" s="18"/>
      <c r="N702" s="17"/>
      <c r="O702" s="15">
        <f t="shared" si="26"/>
        <v>0</v>
      </c>
      <c r="P702" s="78"/>
      <c r="Q702" s="78"/>
      <c r="R702" s="78"/>
      <c r="S702" s="88"/>
      <c r="T702" s="88"/>
    </row>
    <row r="703" spans="1:20" ht="12.75" customHeight="1" x14ac:dyDescent="0.2">
      <c r="A703" s="90"/>
      <c r="B703" s="158"/>
      <c r="C703" s="68"/>
      <c r="D703" s="90"/>
      <c r="E703" s="72"/>
      <c r="F703" s="74"/>
      <c r="G703" s="97"/>
      <c r="H703" s="78"/>
      <c r="I703" s="97"/>
      <c r="J703" s="78"/>
      <c r="K703" s="18"/>
      <c r="L703" s="18"/>
      <c r="M703" s="20"/>
      <c r="N703" s="17"/>
      <c r="O703" s="15">
        <f t="shared" si="26"/>
        <v>0</v>
      </c>
      <c r="P703" s="78"/>
      <c r="Q703" s="78"/>
      <c r="R703" s="78"/>
      <c r="S703" s="88"/>
      <c r="T703" s="88"/>
    </row>
    <row r="704" spans="1:20" ht="12.75" customHeight="1" x14ac:dyDescent="0.2">
      <c r="A704" s="90"/>
      <c r="B704" s="158"/>
      <c r="C704" s="68"/>
      <c r="D704" s="90"/>
      <c r="E704" s="72"/>
      <c r="F704" s="75"/>
      <c r="G704" s="97"/>
      <c r="H704" s="79"/>
      <c r="I704" s="97"/>
      <c r="J704" s="79"/>
      <c r="K704" s="18"/>
      <c r="L704" s="18"/>
      <c r="M704" s="18"/>
      <c r="N704" s="17"/>
      <c r="O704" s="15">
        <f t="shared" si="26"/>
        <v>0</v>
      </c>
      <c r="P704" s="79"/>
      <c r="Q704" s="79"/>
      <c r="R704" s="79"/>
      <c r="S704" s="88"/>
      <c r="T704" s="88"/>
    </row>
    <row r="705" spans="1:20" ht="12.75" customHeight="1" x14ac:dyDescent="0.2">
      <c r="A705" s="90">
        <v>15</v>
      </c>
      <c r="B705" s="158" t="s">
        <v>355</v>
      </c>
      <c r="C705" s="68" t="s">
        <v>356</v>
      </c>
      <c r="D705" s="90" t="s">
        <v>357</v>
      </c>
      <c r="E705" s="86">
        <v>0.03</v>
      </c>
      <c r="F705" s="73">
        <f>H705+J705+R705</f>
        <v>62.623777541050003</v>
      </c>
      <c r="G705" s="159">
        <v>29.8</v>
      </c>
      <c r="H705" s="77">
        <f>G705*$P$8/1000</f>
        <v>56.719234</v>
      </c>
      <c r="I705" s="97"/>
      <c r="J705" s="77">
        <f>I705*$P$9/1000</f>
        <v>0</v>
      </c>
      <c r="K705" s="18" t="s">
        <v>45</v>
      </c>
      <c r="L705" s="18" t="s">
        <v>32</v>
      </c>
      <c r="M705" s="18">
        <v>31.1</v>
      </c>
      <c r="N705" s="17">
        <v>0.16700000000000001</v>
      </c>
      <c r="O705" s="15">
        <f t="shared" si="26"/>
        <v>5.1937000000000006</v>
      </c>
      <c r="P705" s="77">
        <f>E705*F705</f>
        <v>1.8787133262315001</v>
      </c>
      <c r="Q705" s="77">
        <f>SUM(O705:O708)</f>
        <v>5.1937000000000006</v>
      </c>
      <c r="R705" s="77">
        <f>Q705*1.02*1.05*$R$14</f>
        <v>5.9045435410500025</v>
      </c>
      <c r="S705" s="88">
        <f>F705*$S$17</f>
        <v>73.051026926551913</v>
      </c>
      <c r="T705" s="88">
        <f>E705*S705</f>
        <v>2.1915308077965574</v>
      </c>
    </row>
    <row r="706" spans="1:20" ht="12.75" customHeight="1" x14ac:dyDescent="0.2">
      <c r="A706" s="90"/>
      <c r="B706" s="158"/>
      <c r="C706" s="68"/>
      <c r="D706" s="90"/>
      <c r="E706" s="86"/>
      <c r="F706" s="74"/>
      <c r="G706" s="159"/>
      <c r="H706" s="78"/>
      <c r="I706" s="97"/>
      <c r="J706" s="78"/>
      <c r="K706" s="31"/>
      <c r="L706" s="31"/>
      <c r="M706" s="31"/>
      <c r="N706" s="51"/>
      <c r="O706" s="15">
        <f t="shared" si="26"/>
        <v>0</v>
      </c>
      <c r="P706" s="78"/>
      <c r="Q706" s="78"/>
      <c r="R706" s="78"/>
      <c r="S706" s="88"/>
      <c r="T706" s="88"/>
    </row>
    <row r="707" spans="1:20" ht="12.75" customHeight="1" x14ac:dyDescent="0.2">
      <c r="A707" s="90"/>
      <c r="B707" s="158"/>
      <c r="C707" s="68"/>
      <c r="D707" s="90"/>
      <c r="E707" s="86"/>
      <c r="F707" s="74"/>
      <c r="G707" s="159"/>
      <c r="H707" s="78"/>
      <c r="I707" s="97"/>
      <c r="J707" s="78"/>
      <c r="K707" s="31"/>
      <c r="L707" s="31"/>
      <c r="M707" s="39"/>
      <c r="N707" s="51"/>
      <c r="O707" s="15">
        <f t="shared" si="26"/>
        <v>0</v>
      </c>
      <c r="P707" s="78"/>
      <c r="Q707" s="78"/>
      <c r="R707" s="78"/>
      <c r="S707" s="88"/>
      <c r="T707" s="88"/>
    </row>
    <row r="708" spans="1:20" ht="12.75" customHeight="1" x14ac:dyDescent="0.2">
      <c r="A708" s="90"/>
      <c r="B708" s="158"/>
      <c r="C708" s="68"/>
      <c r="D708" s="90"/>
      <c r="E708" s="86"/>
      <c r="F708" s="75"/>
      <c r="G708" s="159"/>
      <c r="H708" s="79"/>
      <c r="I708" s="97"/>
      <c r="J708" s="79"/>
      <c r="K708" s="31"/>
      <c r="L708" s="31"/>
      <c r="M708" s="31"/>
      <c r="N708" s="51"/>
      <c r="O708" s="15">
        <f t="shared" si="26"/>
        <v>0</v>
      </c>
      <c r="P708" s="79"/>
      <c r="Q708" s="79"/>
      <c r="R708" s="79"/>
      <c r="S708" s="88"/>
      <c r="T708" s="88"/>
    </row>
    <row r="709" spans="1:20" ht="12.75" customHeight="1" x14ac:dyDescent="0.2">
      <c r="A709" s="90">
        <v>16</v>
      </c>
      <c r="B709" s="123" t="s">
        <v>103</v>
      </c>
      <c r="C709" s="123" t="s">
        <v>506</v>
      </c>
      <c r="D709" s="65" t="s">
        <v>26</v>
      </c>
      <c r="E709" s="153">
        <v>2</v>
      </c>
      <c r="F709" s="73">
        <f>H709+J709+R709</f>
        <v>3.2018895315</v>
      </c>
      <c r="G709" s="82">
        <v>0.72</v>
      </c>
      <c r="H709" s="77">
        <f>G709*$P$8/1000</f>
        <v>1.3703975999999998</v>
      </c>
      <c r="I709" s="97"/>
      <c r="J709" s="77">
        <f>I709*$P$9/1000</f>
        <v>0</v>
      </c>
      <c r="K709" s="18" t="s">
        <v>104</v>
      </c>
      <c r="L709" s="18" t="s">
        <v>26</v>
      </c>
      <c r="M709" s="18">
        <v>1</v>
      </c>
      <c r="N709" s="17">
        <v>1.611</v>
      </c>
      <c r="O709" s="15">
        <f t="shared" si="26"/>
        <v>1.611</v>
      </c>
      <c r="P709" s="77">
        <f>E709*F709</f>
        <v>6.403779063</v>
      </c>
      <c r="Q709" s="77">
        <f>SUM(O709:O712)</f>
        <v>1.611</v>
      </c>
      <c r="R709" s="77">
        <f>Q709*1.02*1.05*$R$14</f>
        <v>1.8314919315000004</v>
      </c>
      <c r="S709" s="88">
        <f>F709*$S$17</f>
        <v>3.7350241005204201</v>
      </c>
      <c r="T709" s="88">
        <f>E709*S709</f>
        <v>7.4700482010408402</v>
      </c>
    </row>
    <row r="710" spans="1:20" ht="12.75" customHeight="1" x14ac:dyDescent="0.2">
      <c r="A710" s="90"/>
      <c r="B710" s="124"/>
      <c r="C710" s="124"/>
      <c r="D710" s="66"/>
      <c r="E710" s="153"/>
      <c r="F710" s="74"/>
      <c r="G710" s="82"/>
      <c r="H710" s="78"/>
      <c r="I710" s="97"/>
      <c r="J710" s="78"/>
      <c r="K710" s="18"/>
      <c r="L710" s="18"/>
      <c r="M710" s="18"/>
      <c r="N710" s="17"/>
      <c r="O710" s="15">
        <f t="shared" si="26"/>
        <v>0</v>
      </c>
      <c r="P710" s="78"/>
      <c r="Q710" s="78"/>
      <c r="R710" s="78"/>
      <c r="S710" s="88"/>
      <c r="T710" s="88"/>
    </row>
    <row r="711" spans="1:20" ht="12.75" customHeight="1" x14ac:dyDescent="0.2">
      <c r="A711" s="90"/>
      <c r="B711" s="124"/>
      <c r="C711" s="124"/>
      <c r="D711" s="66"/>
      <c r="E711" s="153"/>
      <c r="F711" s="74"/>
      <c r="G711" s="82"/>
      <c r="H711" s="78"/>
      <c r="I711" s="97"/>
      <c r="J711" s="78"/>
      <c r="K711" s="18"/>
      <c r="L711" s="18"/>
      <c r="M711" s="19"/>
      <c r="N711" s="17"/>
      <c r="O711" s="15">
        <f t="shared" si="26"/>
        <v>0</v>
      </c>
      <c r="P711" s="78"/>
      <c r="Q711" s="78"/>
      <c r="R711" s="78"/>
      <c r="S711" s="88"/>
      <c r="T711" s="88"/>
    </row>
    <row r="712" spans="1:20" ht="12.75" customHeight="1" x14ac:dyDescent="0.2">
      <c r="A712" s="90"/>
      <c r="B712" s="125"/>
      <c r="C712" s="125"/>
      <c r="D712" s="67"/>
      <c r="E712" s="153"/>
      <c r="F712" s="75"/>
      <c r="G712" s="82"/>
      <c r="H712" s="79"/>
      <c r="I712" s="97"/>
      <c r="J712" s="79"/>
      <c r="K712" s="18"/>
      <c r="L712" s="18"/>
      <c r="M712" s="18"/>
      <c r="N712" s="17"/>
      <c r="O712" s="15">
        <f t="shared" si="26"/>
        <v>0</v>
      </c>
      <c r="P712" s="79"/>
      <c r="Q712" s="79"/>
      <c r="R712" s="79"/>
      <c r="S712" s="88"/>
      <c r="T712" s="88"/>
    </row>
    <row r="713" spans="1:20" ht="12.75" customHeight="1" x14ac:dyDescent="0.2">
      <c r="A713" s="90">
        <v>17</v>
      </c>
      <c r="B713" s="123" t="s">
        <v>103</v>
      </c>
      <c r="C713" s="123" t="s">
        <v>507</v>
      </c>
      <c r="D713" s="65" t="s">
        <v>26</v>
      </c>
      <c r="E713" s="153">
        <v>11</v>
      </c>
      <c r="F713" s="73">
        <f>H713+J713+R713</f>
        <v>2.923357239</v>
      </c>
      <c r="G713" s="82">
        <v>0.72</v>
      </c>
      <c r="H713" s="77">
        <f>G713*$P$8/1000</f>
        <v>1.3703975999999998</v>
      </c>
      <c r="I713" s="97"/>
      <c r="J713" s="77">
        <f>I713*$P$9/1000</f>
        <v>0</v>
      </c>
      <c r="K713" s="18" t="s">
        <v>104</v>
      </c>
      <c r="L713" s="18" t="s">
        <v>26</v>
      </c>
      <c r="M713" s="18">
        <v>1</v>
      </c>
      <c r="N713" s="17">
        <v>1.3660000000000001</v>
      </c>
      <c r="O713" s="15">
        <f t="shared" si="26"/>
        <v>1.3660000000000001</v>
      </c>
      <c r="P713" s="77">
        <f>E713*F713</f>
        <v>32.156929628999997</v>
      </c>
      <c r="Q713" s="77">
        <f>SUM(O713:O716)</f>
        <v>1.3660000000000001</v>
      </c>
      <c r="R713" s="77">
        <f>Q713*1.02*1.05*$R$14</f>
        <v>1.5529596390000002</v>
      </c>
      <c r="S713" s="88">
        <f>F713*$S$17</f>
        <v>3.4101144448230425</v>
      </c>
      <c r="T713" s="88">
        <f>E713*S713</f>
        <v>37.511258893053466</v>
      </c>
    </row>
    <row r="714" spans="1:20" ht="12.75" customHeight="1" x14ac:dyDescent="0.2">
      <c r="A714" s="90"/>
      <c r="B714" s="124"/>
      <c r="C714" s="124"/>
      <c r="D714" s="66"/>
      <c r="E714" s="153"/>
      <c r="F714" s="74"/>
      <c r="G714" s="82"/>
      <c r="H714" s="78"/>
      <c r="I714" s="97"/>
      <c r="J714" s="78"/>
      <c r="K714" s="18"/>
      <c r="L714" s="18"/>
      <c r="M714" s="18"/>
      <c r="N714" s="17"/>
      <c r="O714" s="15">
        <f t="shared" si="26"/>
        <v>0</v>
      </c>
      <c r="P714" s="78"/>
      <c r="Q714" s="78"/>
      <c r="R714" s="78"/>
      <c r="S714" s="88"/>
      <c r="T714" s="88"/>
    </row>
    <row r="715" spans="1:20" ht="12.75" customHeight="1" x14ac:dyDescent="0.2">
      <c r="A715" s="90"/>
      <c r="B715" s="124"/>
      <c r="C715" s="124"/>
      <c r="D715" s="66"/>
      <c r="E715" s="153"/>
      <c r="F715" s="74"/>
      <c r="G715" s="82"/>
      <c r="H715" s="78"/>
      <c r="I715" s="97"/>
      <c r="J715" s="78"/>
      <c r="K715" s="18"/>
      <c r="L715" s="18"/>
      <c r="M715" s="19"/>
      <c r="N715" s="17"/>
      <c r="O715" s="15">
        <f t="shared" si="26"/>
        <v>0</v>
      </c>
      <c r="P715" s="78"/>
      <c r="Q715" s="78"/>
      <c r="R715" s="78"/>
      <c r="S715" s="88"/>
      <c r="T715" s="88"/>
    </row>
    <row r="716" spans="1:20" ht="12.75" customHeight="1" x14ac:dyDescent="0.2">
      <c r="A716" s="90"/>
      <c r="B716" s="125"/>
      <c r="C716" s="125"/>
      <c r="D716" s="67"/>
      <c r="E716" s="153"/>
      <c r="F716" s="75"/>
      <c r="G716" s="82"/>
      <c r="H716" s="79"/>
      <c r="I716" s="97"/>
      <c r="J716" s="79"/>
      <c r="K716" s="18"/>
      <c r="L716" s="18"/>
      <c r="M716" s="18"/>
      <c r="N716" s="17"/>
      <c r="O716" s="15">
        <f t="shared" si="26"/>
        <v>0</v>
      </c>
      <c r="P716" s="79"/>
      <c r="Q716" s="79"/>
      <c r="R716" s="79"/>
      <c r="S716" s="88"/>
      <c r="T716" s="88"/>
    </row>
    <row r="717" spans="1:20" ht="12.75" customHeight="1" x14ac:dyDescent="0.2">
      <c r="A717" s="90">
        <v>18</v>
      </c>
      <c r="B717" s="68" t="s">
        <v>43</v>
      </c>
      <c r="C717" s="164" t="s">
        <v>508</v>
      </c>
      <c r="D717" s="65" t="s">
        <v>26</v>
      </c>
      <c r="E717" s="153">
        <v>4</v>
      </c>
      <c r="F717" s="73">
        <f>H717+J717+R717</f>
        <v>7.38963225E-2</v>
      </c>
      <c r="G717" s="97"/>
      <c r="H717" s="77">
        <f>G717*$P$8/1000</f>
        <v>0</v>
      </c>
      <c r="I717" s="76"/>
      <c r="J717" s="77">
        <f>I717*$P$9/1000</f>
        <v>0</v>
      </c>
      <c r="K717" s="22" t="s">
        <v>105</v>
      </c>
      <c r="L717" s="18" t="s">
        <v>26</v>
      </c>
      <c r="M717" s="18">
        <v>1</v>
      </c>
      <c r="N717" s="34">
        <v>6.5000000000000002E-2</v>
      </c>
      <c r="O717" s="15">
        <f t="shared" si="26"/>
        <v>6.5000000000000002E-2</v>
      </c>
      <c r="P717" s="77">
        <f>E717*F717</f>
        <v>0.29558529</v>
      </c>
      <c r="Q717" s="77">
        <f>SUM(O717:O720)</f>
        <v>6.5000000000000002E-2</v>
      </c>
      <c r="R717" s="77">
        <f>Q717*1.02*1.05*$R$14</f>
        <v>7.38963225E-2</v>
      </c>
      <c r="S717" s="88">
        <f>F717*$S$17</f>
        <v>8.62005208993043E-2</v>
      </c>
      <c r="T717" s="88">
        <f>E717*S717</f>
        <v>0.3448020835972172</v>
      </c>
    </row>
    <row r="718" spans="1:20" ht="12.75" customHeight="1" x14ac:dyDescent="0.2">
      <c r="A718" s="90"/>
      <c r="B718" s="68"/>
      <c r="C718" s="164"/>
      <c r="D718" s="66"/>
      <c r="E718" s="153"/>
      <c r="F718" s="74"/>
      <c r="G718" s="97"/>
      <c r="H718" s="78"/>
      <c r="I718" s="76"/>
      <c r="J718" s="78"/>
      <c r="K718" s="22"/>
      <c r="L718" s="22"/>
      <c r="M718" s="22"/>
      <c r="N718" s="34"/>
      <c r="O718" s="15">
        <f t="shared" si="26"/>
        <v>0</v>
      </c>
      <c r="P718" s="78"/>
      <c r="Q718" s="78"/>
      <c r="R718" s="78"/>
      <c r="S718" s="88"/>
      <c r="T718" s="88"/>
    </row>
    <row r="719" spans="1:20" ht="12.75" customHeight="1" x14ac:dyDescent="0.2">
      <c r="A719" s="90"/>
      <c r="B719" s="68"/>
      <c r="C719" s="164"/>
      <c r="D719" s="66"/>
      <c r="E719" s="153"/>
      <c r="F719" s="74"/>
      <c r="G719" s="97"/>
      <c r="H719" s="78"/>
      <c r="I719" s="76"/>
      <c r="J719" s="78"/>
      <c r="K719" s="22"/>
      <c r="L719" s="22"/>
      <c r="M719" s="43"/>
      <c r="N719" s="34"/>
      <c r="O719" s="15">
        <f t="shared" si="26"/>
        <v>0</v>
      </c>
      <c r="P719" s="78"/>
      <c r="Q719" s="78"/>
      <c r="R719" s="78"/>
      <c r="S719" s="88"/>
      <c r="T719" s="88"/>
    </row>
    <row r="720" spans="1:20" ht="12.75" customHeight="1" x14ac:dyDescent="0.2">
      <c r="A720" s="90"/>
      <c r="B720" s="68"/>
      <c r="C720" s="164"/>
      <c r="D720" s="67"/>
      <c r="E720" s="153"/>
      <c r="F720" s="75"/>
      <c r="G720" s="97"/>
      <c r="H720" s="79"/>
      <c r="I720" s="76"/>
      <c r="J720" s="79"/>
      <c r="K720" s="22"/>
      <c r="L720" s="22"/>
      <c r="M720" s="22"/>
      <c r="N720" s="34"/>
      <c r="O720" s="15">
        <f t="shared" si="26"/>
        <v>0</v>
      </c>
      <c r="P720" s="79"/>
      <c r="Q720" s="79"/>
      <c r="R720" s="79"/>
      <c r="S720" s="88"/>
      <c r="T720" s="88"/>
    </row>
    <row r="721" spans="1:20" ht="12.75" customHeight="1" x14ac:dyDescent="0.2">
      <c r="A721" s="90">
        <v>19</v>
      </c>
      <c r="B721" s="68" t="s">
        <v>43</v>
      </c>
      <c r="C721" s="164" t="s">
        <v>509</v>
      </c>
      <c r="D721" s="65" t="s">
        <v>26</v>
      </c>
      <c r="E721" s="153">
        <v>4</v>
      </c>
      <c r="F721" s="73">
        <f>H721+J721+R721</f>
        <v>4.88852595E-2</v>
      </c>
      <c r="G721" s="97"/>
      <c r="H721" s="77">
        <f>G721*$P$8/1000</f>
        <v>0</v>
      </c>
      <c r="I721" s="76"/>
      <c r="J721" s="77">
        <f>I721*$P$9/1000</f>
        <v>0</v>
      </c>
      <c r="K721" s="22" t="s">
        <v>105</v>
      </c>
      <c r="L721" s="18" t="s">
        <v>26</v>
      </c>
      <c r="M721" s="18">
        <v>1</v>
      </c>
      <c r="N721" s="34">
        <v>4.2999999999999997E-2</v>
      </c>
      <c r="O721" s="15">
        <f t="shared" si="26"/>
        <v>4.2999999999999997E-2</v>
      </c>
      <c r="P721" s="77">
        <f>E721*F721</f>
        <v>0.195541038</v>
      </c>
      <c r="Q721" s="77">
        <f>SUM(O721:O724)</f>
        <v>4.2999999999999997E-2</v>
      </c>
      <c r="R721" s="77">
        <f>Q721*1.02*1.05*$R$14</f>
        <v>4.88852595E-2</v>
      </c>
      <c r="S721" s="88">
        <f>F721*$S$17</f>
        <v>5.7024959979539762E-2</v>
      </c>
      <c r="T721" s="88">
        <f>E721*S721</f>
        <v>0.22809983991815905</v>
      </c>
    </row>
    <row r="722" spans="1:20" ht="12.75" customHeight="1" x14ac:dyDescent="0.2">
      <c r="A722" s="90"/>
      <c r="B722" s="68"/>
      <c r="C722" s="164"/>
      <c r="D722" s="66"/>
      <c r="E722" s="153"/>
      <c r="F722" s="74"/>
      <c r="G722" s="97"/>
      <c r="H722" s="78"/>
      <c r="I722" s="76"/>
      <c r="J722" s="78"/>
      <c r="K722" s="22"/>
      <c r="L722" s="22"/>
      <c r="M722" s="22"/>
      <c r="N722" s="34"/>
      <c r="O722" s="15">
        <f t="shared" si="26"/>
        <v>0</v>
      </c>
      <c r="P722" s="78"/>
      <c r="Q722" s="78"/>
      <c r="R722" s="78"/>
      <c r="S722" s="88"/>
      <c r="T722" s="88"/>
    </row>
    <row r="723" spans="1:20" ht="12.75" customHeight="1" x14ac:dyDescent="0.2">
      <c r="A723" s="90"/>
      <c r="B723" s="68"/>
      <c r="C723" s="164"/>
      <c r="D723" s="66"/>
      <c r="E723" s="153"/>
      <c r="F723" s="74"/>
      <c r="G723" s="97"/>
      <c r="H723" s="78"/>
      <c r="I723" s="76"/>
      <c r="J723" s="78"/>
      <c r="K723" s="22"/>
      <c r="L723" s="22"/>
      <c r="M723" s="43"/>
      <c r="N723" s="34"/>
      <c r="O723" s="15">
        <f t="shared" si="26"/>
        <v>0</v>
      </c>
      <c r="P723" s="78"/>
      <c r="Q723" s="78"/>
      <c r="R723" s="78"/>
      <c r="S723" s="88"/>
      <c r="T723" s="88"/>
    </row>
    <row r="724" spans="1:20" ht="12.75" customHeight="1" x14ac:dyDescent="0.2">
      <c r="A724" s="90"/>
      <c r="B724" s="68"/>
      <c r="C724" s="164"/>
      <c r="D724" s="67"/>
      <c r="E724" s="153"/>
      <c r="F724" s="75"/>
      <c r="G724" s="97"/>
      <c r="H724" s="79"/>
      <c r="I724" s="76"/>
      <c r="J724" s="79"/>
      <c r="K724" s="22"/>
      <c r="L724" s="22"/>
      <c r="M724" s="22"/>
      <c r="N724" s="34"/>
      <c r="O724" s="15">
        <f t="shared" si="26"/>
        <v>0</v>
      </c>
      <c r="P724" s="79"/>
      <c r="Q724" s="79"/>
      <c r="R724" s="79"/>
      <c r="S724" s="88"/>
      <c r="T724" s="88"/>
    </row>
    <row r="725" spans="1:20" ht="12.75" customHeight="1" x14ac:dyDescent="0.2">
      <c r="A725" s="90">
        <v>20</v>
      </c>
      <c r="B725" s="68" t="s">
        <v>43</v>
      </c>
      <c r="C725" s="68" t="s">
        <v>510</v>
      </c>
      <c r="D725" s="65" t="s">
        <v>26</v>
      </c>
      <c r="E725" s="153">
        <v>11</v>
      </c>
      <c r="F725" s="73">
        <f>H725+J725+R725</f>
        <v>0.47521019700000006</v>
      </c>
      <c r="G725" s="97"/>
      <c r="H725" s="77">
        <f>G725*$P$8/1000</f>
        <v>0</v>
      </c>
      <c r="I725" s="81"/>
      <c r="J725" s="77">
        <f>I725*$P$9/1000</f>
        <v>0</v>
      </c>
      <c r="K725" s="22" t="s">
        <v>105</v>
      </c>
      <c r="L725" s="18" t="s">
        <v>26</v>
      </c>
      <c r="M725" s="18">
        <v>1</v>
      </c>
      <c r="N725" s="17">
        <v>0.41799999999999998</v>
      </c>
      <c r="O725" s="15">
        <f t="shared" si="26"/>
        <v>0.41799999999999998</v>
      </c>
      <c r="P725" s="77">
        <f>E725*F725</f>
        <v>5.2273121670000009</v>
      </c>
      <c r="Q725" s="77">
        <f>SUM(O725:O728)</f>
        <v>0.41799999999999998</v>
      </c>
      <c r="R725" s="77">
        <f>Q725*1.02*1.05*$R$14</f>
        <v>0.47521019700000006</v>
      </c>
      <c r="S725" s="88">
        <f>F725*$S$17</f>
        <v>0.55433565747552616</v>
      </c>
      <c r="T725" s="88">
        <f>E725*S725</f>
        <v>6.0976922322307878</v>
      </c>
    </row>
    <row r="726" spans="1:20" ht="12.75" customHeight="1" x14ac:dyDescent="0.2">
      <c r="A726" s="90"/>
      <c r="B726" s="68"/>
      <c r="C726" s="68"/>
      <c r="D726" s="66"/>
      <c r="E726" s="153"/>
      <c r="F726" s="74"/>
      <c r="G726" s="97"/>
      <c r="H726" s="78"/>
      <c r="I726" s="81"/>
      <c r="J726" s="78"/>
      <c r="K726" s="22"/>
      <c r="L726" s="22"/>
      <c r="M726" s="22"/>
      <c r="N726" s="34"/>
      <c r="O726" s="15">
        <f t="shared" si="26"/>
        <v>0</v>
      </c>
      <c r="P726" s="78"/>
      <c r="Q726" s="78"/>
      <c r="R726" s="78"/>
      <c r="S726" s="88"/>
      <c r="T726" s="88"/>
    </row>
    <row r="727" spans="1:20" ht="12.75" customHeight="1" x14ac:dyDescent="0.2">
      <c r="A727" s="90"/>
      <c r="B727" s="68"/>
      <c r="C727" s="68"/>
      <c r="D727" s="66"/>
      <c r="E727" s="153"/>
      <c r="F727" s="74"/>
      <c r="G727" s="97"/>
      <c r="H727" s="78"/>
      <c r="I727" s="81"/>
      <c r="J727" s="78"/>
      <c r="K727" s="22"/>
      <c r="L727" s="34"/>
      <c r="M727" s="45"/>
      <c r="N727" s="34"/>
      <c r="O727" s="15">
        <f t="shared" si="26"/>
        <v>0</v>
      </c>
      <c r="P727" s="78"/>
      <c r="Q727" s="78"/>
      <c r="R727" s="78"/>
      <c r="S727" s="88"/>
      <c r="T727" s="88"/>
    </row>
    <row r="728" spans="1:20" ht="12.75" customHeight="1" x14ac:dyDescent="0.2">
      <c r="A728" s="90"/>
      <c r="B728" s="68"/>
      <c r="C728" s="68"/>
      <c r="D728" s="67"/>
      <c r="E728" s="153"/>
      <c r="F728" s="75"/>
      <c r="G728" s="97"/>
      <c r="H728" s="79"/>
      <c r="I728" s="81"/>
      <c r="J728" s="79"/>
      <c r="K728" s="22"/>
      <c r="L728" s="22"/>
      <c r="M728" s="22"/>
      <c r="N728" s="34"/>
      <c r="O728" s="15">
        <f t="shared" si="26"/>
        <v>0</v>
      </c>
      <c r="P728" s="79"/>
      <c r="Q728" s="79"/>
      <c r="R728" s="79"/>
      <c r="S728" s="88"/>
      <c r="T728" s="88"/>
    </row>
    <row r="729" spans="1:20" ht="12.75" customHeight="1" x14ac:dyDescent="0.2">
      <c r="A729" s="90">
        <v>21</v>
      </c>
      <c r="B729" s="68" t="s">
        <v>43</v>
      </c>
      <c r="C729" s="158" t="s">
        <v>511</v>
      </c>
      <c r="D729" s="65" t="s">
        <v>26</v>
      </c>
      <c r="E729" s="153">
        <v>4</v>
      </c>
      <c r="F729" s="73">
        <f>H729+J729+R729</f>
        <v>9.4359919500000014E-2</v>
      </c>
      <c r="G729" s="97"/>
      <c r="H729" s="77">
        <f>G729*$P$8/1000</f>
        <v>0</v>
      </c>
      <c r="I729" s="81"/>
      <c r="J729" s="77">
        <f>I729*$P$9/1000</f>
        <v>0</v>
      </c>
      <c r="K729" s="18" t="s">
        <v>512</v>
      </c>
      <c r="L729" s="18" t="s">
        <v>26</v>
      </c>
      <c r="M729" s="18">
        <v>1</v>
      </c>
      <c r="N729" s="17">
        <v>8.3000000000000004E-2</v>
      </c>
      <c r="O729" s="15">
        <f t="shared" si="26"/>
        <v>8.3000000000000004E-2</v>
      </c>
      <c r="P729" s="77">
        <f>E729*F729</f>
        <v>0.37743967800000006</v>
      </c>
      <c r="Q729" s="77">
        <f>SUM(O729:O732)</f>
        <v>8.3000000000000004E-2</v>
      </c>
      <c r="R729" s="77">
        <f>Q729*1.02*1.05*$R$14</f>
        <v>9.4359919500000014E-2</v>
      </c>
      <c r="S729" s="88">
        <f>F729*$S$17</f>
        <v>0.11007143437911165</v>
      </c>
      <c r="T729" s="88">
        <f>E729*S729</f>
        <v>0.44028573751644662</v>
      </c>
    </row>
    <row r="730" spans="1:20" ht="12.75" customHeight="1" x14ac:dyDescent="0.2">
      <c r="A730" s="90"/>
      <c r="B730" s="68"/>
      <c r="C730" s="158"/>
      <c r="D730" s="66"/>
      <c r="E730" s="153"/>
      <c r="F730" s="74"/>
      <c r="G730" s="97"/>
      <c r="H730" s="78"/>
      <c r="I730" s="81"/>
      <c r="J730" s="78"/>
      <c r="K730" s="18"/>
      <c r="L730" s="18"/>
      <c r="M730" s="18"/>
      <c r="N730" s="51"/>
      <c r="O730" s="15">
        <f t="shared" si="26"/>
        <v>0</v>
      </c>
      <c r="P730" s="78"/>
      <c r="Q730" s="78"/>
      <c r="R730" s="78"/>
      <c r="S730" s="88"/>
      <c r="T730" s="88"/>
    </row>
    <row r="731" spans="1:20" ht="12.75" customHeight="1" x14ac:dyDescent="0.2">
      <c r="A731" s="90"/>
      <c r="B731" s="68"/>
      <c r="C731" s="158"/>
      <c r="D731" s="66"/>
      <c r="E731" s="153"/>
      <c r="F731" s="74"/>
      <c r="G731" s="97"/>
      <c r="H731" s="78"/>
      <c r="I731" s="81"/>
      <c r="J731" s="78"/>
      <c r="K731" s="18"/>
      <c r="L731" s="18"/>
      <c r="M731" s="18"/>
      <c r="N731" s="51"/>
      <c r="O731" s="15">
        <f t="shared" si="26"/>
        <v>0</v>
      </c>
      <c r="P731" s="78"/>
      <c r="Q731" s="78"/>
      <c r="R731" s="78"/>
      <c r="S731" s="88"/>
      <c r="T731" s="88"/>
    </row>
    <row r="732" spans="1:20" ht="12.75" customHeight="1" x14ac:dyDescent="0.2">
      <c r="A732" s="90"/>
      <c r="B732" s="68"/>
      <c r="C732" s="158"/>
      <c r="D732" s="67"/>
      <c r="E732" s="153"/>
      <c r="F732" s="75"/>
      <c r="G732" s="97"/>
      <c r="H732" s="79"/>
      <c r="I732" s="81"/>
      <c r="J732" s="79"/>
      <c r="K732" s="18"/>
      <c r="L732" s="18"/>
      <c r="M732" s="18"/>
      <c r="N732" s="51"/>
      <c r="O732" s="15">
        <f t="shared" si="26"/>
        <v>0</v>
      </c>
      <c r="P732" s="79"/>
      <c r="Q732" s="79"/>
      <c r="R732" s="79"/>
      <c r="S732" s="88"/>
      <c r="T732" s="88"/>
    </row>
    <row r="733" spans="1:20" ht="12.75" customHeight="1" x14ac:dyDescent="0.2">
      <c r="A733" s="90">
        <v>22</v>
      </c>
      <c r="B733" s="68" t="s">
        <v>43</v>
      </c>
      <c r="C733" s="158" t="s">
        <v>513</v>
      </c>
      <c r="D733" s="65" t="s">
        <v>26</v>
      </c>
      <c r="E733" s="153">
        <v>2</v>
      </c>
      <c r="F733" s="73">
        <f>H733+J733+R733</f>
        <v>0.12050784900000001</v>
      </c>
      <c r="G733" s="97"/>
      <c r="H733" s="77">
        <f>G733*$P$8/1000</f>
        <v>0</v>
      </c>
      <c r="I733" s="81"/>
      <c r="J733" s="77">
        <f>I733*$P$9/1000</f>
        <v>0</v>
      </c>
      <c r="K733" s="18" t="s">
        <v>512</v>
      </c>
      <c r="L733" s="18" t="s">
        <v>26</v>
      </c>
      <c r="M733" s="18">
        <v>1</v>
      </c>
      <c r="N733" s="34">
        <v>0.106</v>
      </c>
      <c r="O733" s="15">
        <f t="shared" si="26"/>
        <v>0.106</v>
      </c>
      <c r="P733" s="77">
        <f>E733*F733</f>
        <v>0.24101569800000003</v>
      </c>
      <c r="Q733" s="77">
        <f>SUM(O733:O736)</f>
        <v>0.106</v>
      </c>
      <c r="R733" s="77">
        <f>Q733*1.02*1.05*$R$14</f>
        <v>0.12050784900000001</v>
      </c>
      <c r="S733" s="88">
        <f>F733*$S$17</f>
        <v>0.14057315715886548</v>
      </c>
      <c r="T733" s="88">
        <f>E733*S733</f>
        <v>0.28114631431773096</v>
      </c>
    </row>
    <row r="734" spans="1:20" ht="12.75" customHeight="1" x14ac:dyDescent="0.2">
      <c r="A734" s="90"/>
      <c r="B734" s="68"/>
      <c r="C734" s="158"/>
      <c r="D734" s="66"/>
      <c r="E734" s="153"/>
      <c r="F734" s="74"/>
      <c r="G734" s="97"/>
      <c r="H734" s="78"/>
      <c r="I734" s="81"/>
      <c r="J734" s="78"/>
      <c r="K734" s="18"/>
      <c r="L734" s="18"/>
      <c r="M734" s="18"/>
      <c r="N734" s="51"/>
      <c r="O734" s="15">
        <f t="shared" si="26"/>
        <v>0</v>
      </c>
      <c r="P734" s="78"/>
      <c r="Q734" s="78"/>
      <c r="R734" s="78"/>
      <c r="S734" s="88"/>
      <c r="T734" s="88"/>
    </row>
    <row r="735" spans="1:20" ht="12.75" customHeight="1" x14ac:dyDescent="0.2">
      <c r="A735" s="90"/>
      <c r="B735" s="68"/>
      <c r="C735" s="158"/>
      <c r="D735" s="66"/>
      <c r="E735" s="153"/>
      <c r="F735" s="74"/>
      <c r="G735" s="97"/>
      <c r="H735" s="78"/>
      <c r="I735" s="81"/>
      <c r="J735" s="78"/>
      <c r="K735" s="18"/>
      <c r="L735" s="18"/>
      <c r="M735" s="18"/>
      <c r="N735" s="51"/>
      <c r="O735" s="15">
        <f t="shared" si="26"/>
        <v>0</v>
      </c>
      <c r="P735" s="78"/>
      <c r="Q735" s="78"/>
      <c r="R735" s="78"/>
      <c r="S735" s="88"/>
      <c r="T735" s="88"/>
    </row>
    <row r="736" spans="1:20" ht="12.75" customHeight="1" x14ac:dyDescent="0.2">
      <c r="A736" s="90"/>
      <c r="B736" s="68"/>
      <c r="C736" s="158"/>
      <c r="D736" s="67"/>
      <c r="E736" s="153"/>
      <c r="F736" s="75"/>
      <c r="G736" s="97"/>
      <c r="H736" s="79"/>
      <c r="I736" s="81"/>
      <c r="J736" s="79"/>
      <c r="K736" s="18"/>
      <c r="L736" s="18"/>
      <c r="M736" s="18"/>
      <c r="N736" s="51"/>
      <c r="O736" s="15">
        <f t="shared" si="26"/>
        <v>0</v>
      </c>
      <c r="P736" s="79"/>
      <c r="Q736" s="79"/>
      <c r="R736" s="79"/>
      <c r="S736" s="88"/>
      <c r="T736" s="88"/>
    </row>
    <row r="737" spans="1:20" ht="12.75" customHeight="1" x14ac:dyDescent="0.2">
      <c r="A737" s="90">
        <v>23</v>
      </c>
      <c r="B737" s="68" t="s">
        <v>43</v>
      </c>
      <c r="C737" s="158" t="s">
        <v>514</v>
      </c>
      <c r="D737" s="65" t="s">
        <v>26</v>
      </c>
      <c r="E737" s="153">
        <v>2</v>
      </c>
      <c r="F737" s="73">
        <f>H737+J737+R737</f>
        <v>8.1854388000000014E-2</v>
      </c>
      <c r="G737" s="154"/>
      <c r="H737" s="77">
        <f>G737*$P$8/1000</f>
        <v>0</v>
      </c>
      <c r="I737" s="199"/>
      <c r="J737" s="77">
        <f>I737*$P$9/1000</f>
        <v>0</v>
      </c>
      <c r="K737" s="22" t="s">
        <v>106</v>
      </c>
      <c r="L737" s="18" t="s">
        <v>26</v>
      </c>
      <c r="M737" s="18">
        <v>1</v>
      </c>
      <c r="N737" s="34">
        <v>7.1999999999999995E-2</v>
      </c>
      <c r="O737" s="15">
        <f t="shared" si="26"/>
        <v>7.1999999999999995E-2</v>
      </c>
      <c r="P737" s="77">
        <f>E737*F737</f>
        <v>0.16370877600000003</v>
      </c>
      <c r="Q737" s="77">
        <f>SUM(O737:O740)</f>
        <v>7.1999999999999995E-2</v>
      </c>
      <c r="R737" s="77">
        <f>Q737*1.02*1.05*$R$14</f>
        <v>8.1854388000000014E-2</v>
      </c>
      <c r="S737" s="88">
        <f>F737*$S$17</f>
        <v>9.5483653919229389E-2</v>
      </c>
      <c r="T737" s="88">
        <f>E737*S737</f>
        <v>0.19096730783845878</v>
      </c>
    </row>
    <row r="738" spans="1:20" ht="12.75" customHeight="1" x14ac:dyDescent="0.2">
      <c r="A738" s="90"/>
      <c r="B738" s="68"/>
      <c r="C738" s="158"/>
      <c r="D738" s="66"/>
      <c r="E738" s="153"/>
      <c r="F738" s="74"/>
      <c r="G738" s="154"/>
      <c r="H738" s="78"/>
      <c r="I738" s="199"/>
      <c r="J738" s="78"/>
      <c r="K738" s="22"/>
      <c r="L738" s="22"/>
      <c r="M738" s="22"/>
      <c r="N738" s="34"/>
      <c r="O738" s="15">
        <f t="shared" si="26"/>
        <v>0</v>
      </c>
      <c r="P738" s="78"/>
      <c r="Q738" s="78"/>
      <c r="R738" s="78"/>
      <c r="S738" s="88"/>
      <c r="T738" s="88"/>
    </row>
    <row r="739" spans="1:20" ht="12.75" customHeight="1" x14ac:dyDescent="0.2">
      <c r="A739" s="90"/>
      <c r="B739" s="68"/>
      <c r="C739" s="158"/>
      <c r="D739" s="66"/>
      <c r="E739" s="153"/>
      <c r="F739" s="74"/>
      <c r="G739" s="154"/>
      <c r="H739" s="78"/>
      <c r="I739" s="199"/>
      <c r="J739" s="78"/>
      <c r="K739" s="22"/>
      <c r="L739" s="22"/>
      <c r="M739" s="61"/>
      <c r="N739" s="34"/>
      <c r="O739" s="15">
        <f t="shared" si="26"/>
        <v>0</v>
      </c>
      <c r="P739" s="78"/>
      <c r="Q739" s="78"/>
      <c r="R739" s="78"/>
      <c r="S739" s="88"/>
      <c r="T739" s="88"/>
    </row>
    <row r="740" spans="1:20" ht="12.75" customHeight="1" x14ac:dyDescent="0.2">
      <c r="A740" s="90"/>
      <c r="B740" s="68"/>
      <c r="C740" s="158"/>
      <c r="D740" s="67"/>
      <c r="E740" s="153"/>
      <c r="F740" s="75"/>
      <c r="G740" s="154"/>
      <c r="H740" s="79"/>
      <c r="I740" s="199"/>
      <c r="J740" s="79"/>
      <c r="K740" s="22"/>
      <c r="L740" s="22"/>
      <c r="M740" s="22"/>
      <c r="N740" s="34"/>
      <c r="O740" s="15">
        <f t="shared" si="26"/>
        <v>0</v>
      </c>
      <c r="P740" s="79"/>
      <c r="Q740" s="79"/>
      <c r="R740" s="79"/>
      <c r="S740" s="88"/>
      <c r="T740" s="88"/>
    </row>
    <row r="741" spans="1:20" ht="12.75" customHeight="1" x14ac:dyDescent="0.2">
      <c r="A741" s="90">
        <v>24</v>
      </c>
      <c r="B741" s="68" t="s">
        <v>43</v>
      </c>
      <c r="C741" s="68" t="s">
        <v>515</v>
      </c>
      <c r="D741" s="65" t="s">
        <v>26</v>
      </c>
      <c r="E741" s="153">
        <v>18</v>
      </c>
      <c r="F741" s="73">
        <f>H741+J741+R741</f>
        <v>3.4105995E-2</v>
      </c>
      <c r="G741" s="154"/>
      <c r="H741" s="77">
        <f>G741*$P$8/1000</f>
        <v>0</v>
      </c>
      <c r="I741" s="199"/>
      <c r="J741" s="77">
        <f>I741*$P$9/1000</f>
        <v>0</v>
      </c>
      <c r="K741" s="22" t="s">
        <v>516</v>
      </c>
      <c r="L741" s="18" t="s">
        <v>26</v>
      </c>
      <c r="M741" s="18">
        <v>1</v>
      </c>
      <c r="N741" s="34">
        <v>0.03</v>
      </c>
      <c r="O741" s="15">
        <f t="shared" si="26"/>
        <v>0.03</v>
      </c>
      <c r="P741" s="77">
        <f>E741*F741</f>
        <v>0.61390791</v>
      </c>
      <c r="Q741" s="77">
        <f>SUM(O741:O744)</f>
        <v>0.03</v>
      </c>
      <c r="R741" s="77">
        <f>Q741*1.02*1.05*$R$14</f>
        <v>3.4105995E-2</v>
      </c>
      <c r="S741" s="88">
        <f>F741*$S$17</f>
        <v>3.9784855799678907E-2</v>
      </c>
      <c r="T741" s="88">
        <f>E741*S741</f>
        <v>0.71612740439422029</v>
      </c>
    </row>
    <row r="742" spans="1:20" ht="12.75" customHeight="1" x14ac:dyDescent="0.2">
      <c r="A742" s="90"/>
      <c r="B742" s="68"/>
      <c r="C742" s="68"/>
      <c r="D742" s="66"/>
      <c r="E742" s="153"/>
      <c r="F742" s="74"/>
      <c r="G742" s="154"/>
      <c r="H742" s="78"/>
      <c r="I742" s="199"/>
      <c r="J742" s="78"/>
      <c r="K742" s="22"/>
      <c r="L742" s="22"/>
      <c r="M742" s="22"/>
      <c r="N742" s="34"/>
      <c r="O742" s="15">
        <f t="shared" si="26"/>
        <v>0</v>
      </c>
      <c r="P742" s="78"/>
      <c r="Q742" s="78"/>
      <c r="R742" s="78"/>
      <c r="S742" s="88"/>
      <c r="T742" s="88"/>
    </row>
    <row r="743" spans="1:20" ht="12.75" customHeight="1" x14ac:dyDescent="0.2">
      <c r="A743" s="90"/>
      <c r="B743" s="68"/>
      <c r="C743" s="68"/>
      <c r="D743" s="66"/>
      <c r="E743" s="153"/>
      <c r="F743" s="74"/>
      <c r="G743" s="154"/>
      <c r="H743" s="78"/>
      <c r="I743" s="199"/>
      <c r="J743" s="78"/>
      <c r="K743" s="22"/>
      <c r="L743" s="22"/>
      <c r="M743" s="61"/>
      <c r="N743" s="34"/>
      <c r="O743" s="15">
        <f t="shared" si="26"/>
        <v>0</v>
      </c>
      <c r="P743" s="78"/>
      <c r="Q743" s="78"/>
      <c r="R743" s="78"/>
      <c r="S743" s="88"/>
      <c r="T743" s="88"/>
    </row>
    <row r="744" spans="1:20" ht="12.75" customHeight="1" x14ac:dyDescent="0.2">
      <c r="A744" s="90"/>
      <c r="B744" s="68"/>
      <c r="C744" s="68"/>
      <c r="D744" s="67"/>
      <c r="E744" s="153"/>
      <c r="F744" s="75"/>
      <c r="G744" s="154"/>
      <c r="H744" s="79"/>
      <c r="I744" s="199"/>
      <c r="J744" s="79"/>
      <c r="K744" s="22"/>
      <c r="L744" s="22"/>
      <c r="M744" s="22"/>
      <c r="N744" s="34"/>
      <c r="O744" s="15">
        <f t="shared" si="26"/>
        <v>0</v>
      </c>
      <c r="P744" s="79"/>
      <c r="Q744" s="79"/>
      <c r="R744" s="79"/>
      <c r="S744" s="88"/>
      <c r="T744" s="88"/>
    </row>
    <row r="745" spans="1:20" ht="12.75" customHeight="1" x14ac:dyDescent="0.2">
      <c r="A745" s="90">
        <v>25</v>
      </c>
      <c r="B745" s="68" t="s">
        <v>43</v>
      </c>
      <c r="C745" s="68" t="s">
        <v>517</v>
      </c>
      <c r="D745" s="65" t="s">
        <v>26</v>
      </c>
      <c r="E745" s="153">
        <v>11</v>
      </c>
      <c r="F745" s="73">
        <f>H745+J745+R745</f>
        <v>2.7284796000000007E-2</v>
      </c>
      <c r="G745" s="154"/>
      <c r="H745" s="77">
        <f>G745*$P$8/1000</f>
        <v>0</v>
      </c>
      <c r="I745" s="199"/>
      <c r="J745" s="77">
        <f>I745*$P$9/1000</f>
        <v>0</v>
      </c>
      <c r="K745" s="22" t="s">
        <v>516</v>
      </c>
      <c r="L745" s="18" t="s">
        <v>26</v>
      </c>
      <c r="M745" s="18">
        <v>1</v>
      </c>
      <c r="N745" s="34">
        <v>2.4E-2</v>
      </c>
      <c r="O745" s="15">
        <f t="shared" si="26"/>
        <v>2.4E-2</v>
      </c>
      <c r="P745" s="77">
        <f>E745*F745</f>
        <v>0.30013275600000006</v>
      </c>
      <c r="Q745" s="77">
        <f>SUM(O745:O748)</f>
        <v>2.4E-2</v>
      </c>
      <c r="R745" s="77">
        <f>Q745*1.02*1.05*$R$14</f>
        <v>2.7284796000000007E-2</v>
      </c>
      <c r="S745" s="88">
        <f>F745*$S$17</f>
        <v>3.1827884639743134E-2</v>
      </c>
      <c r="T745" s="88">
        <f>E745*S745</f>
        <v>0.35010673103717449</v>
      </c>
    </row>
    <row r="746" spans="1:20" ht="12.75" customHeight="1" x14ac:dyDescent="0.2">
      <c r="A746" s="90"/>
      <c r="B746" s="68"/>
      <c r="C746" s="68"/>
      <c r="D746" s="66"/>
      <c r="E746" s="153"/>
      <c r="F746" s="74"/>
      <c r="G746" s="154"/>
      <c r="H746" s="78"/>
      <c r="I746" s="199"/>
      <c r="J746" s="78"/>
      <c r="K746" s="22"/>
      <c r="L746" s="22"/>
      <c r="M746" s="22"/>
      <c r="N746" s="34"/>
      <c r="O746" s="15">
        <f t="shared" si="26"/>
        <v>0</v>
      </c>
      <c r="P746" s="78"/>
      <c r="Q746" s="78"/>
      <c r="R746" s="78"/>
      <c r="S746" s="88"/>
      <c r="T746" s="88"/>
    </row>
    <row r="747" spans="1:20" ht="12.75" customHeight="1" x14ac:dyDescent="0.2">
      <c r="A747" s="90"/>
      <c r="B747" s="68"/>
      <c r="C747" s="68"/>
      <c r="D747" s="66"/>
      <c r="E747" s="153"/>
      <c r="F747" s="74"/>
      <c r="G747" s="154"/>
      <c r="H747" s="78"/>
      <c r="I747" s="199"/>
      <c r="J747" s="78"/>
      <c r="K747" s="22"/>
      <c r="L747" s="22"/>
      <c r="M747" s="61"/>
      <c r="N747" s="34"/>
      <c r="O747" s="15">
        <f t="shared" si="26"/>
        <v>0</v>
      </c>
      <c r="P747" s="78"/>
      <c r="Q747" s="78"/>
      <c r="R747" s="78"/>
      <c r="S747" s="88"/>
      <c r="T747" s="88"/>
    </row>
    <row r="748" spans="1:20" ht="12.75" customHeight="1" x14ac:dyDescent="0.2">
      <c r="A748" s="90"/>
      <c r="B748" s="68"/>
      <c r="C748" s="68"/>
      <c r="D748" s="67"/>
      <c r="E748" s="153"/>
      <c r="F748" s="75"/>
      <c r="G748" s="154"/>
      <c r="H748" s="79"/>
      <c r="I748" s="199"/>
      <c r="J748" s="79"/>
      <c r="K748" s="22"/>
      <c r="L748" s="22"/>
      <c r="M748" s="22"/>
      <c r="N748" s="34"/>
      <c r="O748" s="15">
        <f t="shared" si="26"/>
        <v>0</v>
      </c>
      <c r="P748" s="79"/>
      <c r="Q748" s="79"/>
      <c r="R748" s="79"/>
      <c r="S748" s="88"/>
      <c r="T748" s="88"/>
    </row>
    <row r="749" spans="1:20" ht="12.75" customHeight="1" x14ac:dyDescent="0.2">
      <c r="A749" s="90">
        <v>26</v>
      </c>
      <c r="B749" s="158" t="s">
        <v>107</v>
      </c>
      <c r="C749" s="68" t="s">
        <v>108</v>
      </c>
      <c r="D749" s="68" t="s">
        <v>31</v>
      </c>
      <c r="E749" s="72">
        <v>15</v>
      </c>
      <c r="F749" s="86">
        <f>H749+J749+R749</f>
        <v>2.5103310652180006</v>
      </c>
      <c r="G749" s="97">
        <v>0.37</v>
      </c>
      <c r="H749" s="88">
        <f>G749*$P$8/1000</f>
        <v>0.70423209999999992</v>
      </c>
      <c r="I749" s="97">
        <v>0.01</v>
      </c>
      <c r="J749" s="88">
        <f>I749*$P$9/1000</f>
        <v>3.3619500000000004E-2</v>
      </c>
      <c r="K749" s="18" t="s">
        <v>46</v>
      </c>
      <c r="L749" s="18" t="s">
        <v>31</v>
      </c>
      <c r="M749" s="18">
        <v>0.998</v>
      </c>
      <c r="N749" s="17">
        <v>1.454</v>
      </c>
      <c r="O749" s="15">
        <f t="shared" si="25"/>
        <v>1.451092</v>
      </c>
      <c r="P749" s="77">
        <f>E749*F749</f>
        <v>37.654965978270013</v>
      </c>
      <c r="Q749" s="77">
        <f>SUM(O749:O752)</f>
        <v>1.5590920000000001</v>
      </c>
      <c r="R749" s="88">
        <f>Q749*1.02*1.05*$R$14</f>
        <v>1.7724794652180007</v>
      </c>
      <c r="S749" s="88">
        <f>F749*$S$17</f>
        <v>2.9283168381146041</v>
      </c>
      <c r="T749" s="88">
        <f>E749*S749</f>
        <v>43.924752571719061</v>
      </c>
    </row>
    <row r="750" spans="1:20" ht="12.75" customHeight="1" x14ac:dyDescent="0.2">
      <c r="A750" s="90"/>
      <c r="B750" s="158"/>
      <c r="C750" s="68"/>
      <c r="D750" s="90"/>
      <c r="E750" s="72"/>
      <c r="F750" s="86"/>
      <c r="G750" s="97"/>
      <c r="H750" s="88"/>
      <c r="I750" s="97"/>
      <c r="J750" s="88"/>
      <c r="K750" s="18"/>
      <c r="L750" s="18"/>
      <c r="M750" s="18"/>
      <c r="N750" s="17"/>
      <c r="O750" s="15">
        <f t="shared" si="25"/>
        <v>0</v>
      </c>
      <c r="P750" s="78"/>
      <c r="Q750" s="78"/>
      <c r="R750" s="88"/>
      <c r="S750" s="88"/>
      <c r="T750" s="88"/>
    </row>
    <row r="751" spans="1:20" ht="12.75" customHeight="1" x14ac:dyDescent="0.2">
      <c r="A751" s="90"/>
      <c r="B751" s="158"/>
      <c r="C751" s="68"/>
      <c r="D751" s="90"/>
      <c r="E751" s="72"/>
      <c r="F751" s="86"/>
      <c r="G751" s="97"/>
      <c r="H751" s="88"/>
      <c r="I751" s="97"/>
      <c r="J751" s="88"/>
      <c r="K751" s="18" t="s">
        <v>109</v>
      </c>
      <c r="L751" s="18" t="s">
        <v>29</v>
      </c>
      <c r="M751" s="18">
        <v>0.27</v>
      </c>
      <c r="N751" s="17">
        <v>0.4</v>
      </c>
      <c r="O751" s="15">
        <f t="shared" si="25"/>
        <v>0.10800000000000001</v>
      </c>
      <c r="P751" s="78"/>
      <c r="Q751" s="78"/>
      <c r="R751" s="88"/>
      <c r="S751" s="88"/>
      <c r="T751" s="88"/>
    </row>
    <row r="752" spans="1:20" ht="12.75" customHeight="1" x14ac:dyDescent="0.2">
      <c r="A752" s="90"/>
      <c r="B752" s="158"/>
      <c r="C752" s="68"/>
      <c r="D752" s="90"/>
      <c r="E752" s="72"/>
      <c r="F752" s="86"/>
      <c r="G752" s="97"/>
      <c r="H752" s="88"/>
      <c r="I752" s="97"/>
      <c r="J752" s="88"/>
      <c r="K752" s="18"/>
      <c r="L752" s="18"/>
      <c r="M752" s="18"/>
      <c r="N752" s="17"/>
      <c r="O752" s="15">
        <f t="shared" si="25"/>
        <v>0</v>
      </c>
      <c r="P752" s="79"/>
      <c r="Q752" s="79"/>
      <c r="R752" s="88"/>
      <c r="S752" s="88"/>
      <c r="T752" s="88"/>
    </row>
    <row r="753" spans="1:20" ht="12.75" customHeight="1" x14ac:dyDescent="0.2">
      <c r="A753" s="90">
        <v>27</v>
      </c>
      <c r="B753" s="158" t="s">
        <v>110</v>
      </c>
      <c r="C753" s="68" t="s">
        <v>111</v>
      </c>
      <c r="D753" s="68" t="s">
        <v>31</v>
      </c>
      <c r="E753" s="72">
        <v>11</v>
      </c>
      <c r="F753" s="86">
        <f>H753+J753+R753</f>
        <v>1.334938230461</v>
      </c>
      <c r="G753" s="97">
        <v>0.38</v>
      </c>
      <c r="H753" s="88">
        <f>G753*$P$8/1000</f>
        <v>0.72326539999999995</v>
      </c>
      <c r="I753" s="97"/>
      <c r="J753" s="88">
        <f>I753*$P$9/1000</f>
        <v>0</v>
      </c>
      <c r="K753" s="17" t="s">
        <v>46</v>
      </c>
      <c r="L753" s="18" t="s">
        <v>31</v>
      </c>
      <c r="M753" s="18">
        <v>0.998</v>
      </c>
      <c r="N753" s="17">
        <v>0.48299999999999998</v>
      </c>
      <c r="O753" s="15">
        <f t="shared" si="25"/>
        <v>0.48203399999999996</v>
      </c>
      <c r="P753" s="77">
        <f>E753*F753</f>
        <v>14.684320535071</v>
      </c>
      <c r="Q753" s="77">
        <f>SUM(O753:O756)</f>
        <v>0.53803400000000001</v>
      </c>
      <c r="R753" s="88">
        <f>Q753*1.02*1.05*$R$14</f>
        <v>0.61167283046100007</v>
      </c>
      <c r="S753" s="88">
        <f>F753*$S$17</f>
        <v>1.5572137684406924</v>
      </c>
      <c r="T753" s="88">
        <f>E753*S753</f>
        <v>17.129351452847615</v>
      </c>
    </row>
    <row r="754" spans="1:20" ht="12.75" customHeight="1" x14ac:dyDescent="0.2">
      <c r="A754" s="90"/>
      <c r="B754" s="158"/>
      <c r="C754" s="68"/>
      <c r="D754" s="90"/>
      <c r="E754" s="72"/>
      <c r="F754" s="86"/>
      <c r="G754" s="97"/>
      <c r="H754" s="88"/>
      <c r="I754" s="97"/>
      <c r="J754" s="88"/>
      <c r="K754" s="18"/>
      <c r="L754" s="18"/>
      <c r="M754" s="18"/>
      <c r="N754" s="17"/>
      <c r="O754" s="15">
        <f t="shared" si="25"/>
        <v>0</v>
      </c>
      <c r="P754" s="78"/>
      <c r="Q754" s="78"/>
      <c r="R754" s="88"/>
      <c r="S754" s="88"/>
      <c r="T754" s="88"/>
    </row>
    <row r="755" spans="1:20" ht="12.75" customHeight="1" x14ac:dyDescent="0.2">
      <c r="A755" s="90"/>
      <c r="B755" s="158"/>
      <c r="C755" s="68"/>
      <c r="D755" s="90"/>
      <c r="E755" s="72"/>
      <c r="F755" s="86"/>
      <c r="G755" s="97"/>
      <c r="H755" s="88"/>
      <c r="I755" s="97"/>
      <c r="J755" s="88"/>
      <c r="K755" s="18" t="s">
        <v>109</v>
      </c>
      <c r="L755" s="18" t="s">
        <v>29</v>
      </c>
      <c r="M755" s="18">
        <v>0.14000000000000001</v>
      </c>
      <c r="N755" s="17">
        <v>0.4</v>
      </c>
      <c r="O755" s="15">
        <f t="shared" si="25"/>
        <v>5.6000000000000008E-2</v>
      </c>
      <c r="P755" s="78"/>
      <c r="Q755" s="78"/>
      <c r="R755" s="88"/>
      <c r="S755" s="88"/>
      <c r="T755" s="88"/>
    </row>
    <row r="756" spans="1:20" ht="12.75" customHeight="1" x14ac:dyDescent="0.2">
      <c r="A756" s="90"/>
      <c r="B756" s="158"/>
      <c r="C756" s="68"/>
      <c r="D756" s="90"/>
      <c r="E756" s="72"/>
      <c r="F756" s="86"/>
      <c r="G756" s="97"/>
      <c r="H756" s="88"/>
      <c r="I756" s="97"/>
      <c r="J756" s="88"/>
      <c r="K756" s="18"/>
      <c r="L756" s="18"/>
      <c r="M756" s="27"/>
      <c r="N756" s="17"/>
      <c r="O756" s="15">
        <f t="shared" si="25"/>
        <v>0</v>
      </c>
      <c r="P756" s="79"/>
      <c r="Q756" s="79"/>
      <c r="R756" s="88"/>
      <c r="S756" s="88"/>
      <c r="T756" s="88"/>
    </row>
    <row r="757" spans="1:20" ht="12.75" customHeight="1" x14ac:dyDescent="0.2">
      <c r="A757" s="90">
        <v>28</v>
      </c>
      <c r="B757" s="158" t="s">
        <v>112</v>
      </c>
      <c r="C757" s="68" t="s">
        <v>113</v>
      </c>
      <c r="D757" s="90" t="s">
        <v>26</v>
      </c>
      <c r="E757" s="153">
        <v>3</v>
      </c>
      <c r="F757" s="86">
        <f>H757+J757+R757</f>
        <v>1.3645536855000002</v>
      </c>
      <c r="G757" s="163">
        <v>0.23100000000000001</v>
      </c>
      <c r="H757" s="88">
        <f>G757*$P$8/1000</f>
        <v>0.43966923000000002</v>
      </c>
      <c r="I757" s="97">
        <v>0.151</v>
      </c>
      <c r="J757" s="88">
        <f>I757*$P$9/1000</f>
        <v>0.50765444999999998</v>
      </c>
      <c r="K757" s="18" t="s">
        <v>105</v>
      </c>
      <c r="L757" s="18" t="s">
        <v>26</v>
      </c>
      <c r="M757" s="18">
        <v>1</v>
      </c>
      <c r="N757" s="17">
        <v>0.36699999999999999</v>
      </c>
      <c r="O757" s="15">
        <f t="shared" si="25"/>
        <v>0.36699999999999999</v>
      </c>
      <c r="P757" s="77">
        <f>E757*F757</f>
        <v>4.0936610565000002</v>
      </c>
      <c r="Q757" s="77">
        <f>SUM(O757:O760)</f>
        <v>0.36699999999999999</v>
      </c>
      <c r="R757" s="88">
        <f>Q757*1.02*1.05*$R$14</f>
        <v>0.41723000550000011</v>
      </c>
      <c r="S757" s="88">
        <f>F757*$S$17</f>
        <v>1.5917603813798105</v>
      </c>
      <c r="T757" s="88">
        <f>E757*S757</f>
        <v>4.7752811441394316</v>
      </c>
    </row>
    <row r="758" spans="1:20" ht="12.75" customHeight="1" x14ac:dyDescent="0.2">
      <c r="A758" s="90"/>
      <c r="B758" s="158"/>
      <c r="C758" s="68"/>
      <c r="D758" s="90"/>
      <c r="E758" s="153"/>
      <c r="F758" s="86"/>
      <c r="G758" s="163"/>
      <c r="H758" s="88"/>
      <c r="I758" s="97"/>
      <c r="J758" s="88"/>
      <c r="K758" s="31"/>
      <c r="L758" s="31"/>
      <c r="M758" s="31"/>
      <c r="N758" s="51"/>
      <c r="O758" s="15">
        <f t="shared" si="25"/>
        <v>0</v>
      </c>
      <c r="P758" s="78"/>
      <c r="Q758" s="78"/>
      <c r="R758" s="88"/>
      <c r="S758" s="88"/>
      <c r="T758" s="88"/>
    </row>
    <row r="759" spans="1:20" ht="12.75" customHeight="1" x14ac:dyDescent="0.2">
      <c r="A759" s="90"/>
      <c r="B759" s="158"/>
      <c r="C759" s="68"/>
      <c r="D759" s="90"/>
      <c r="E759" s="153"/>
      <c r="F759" s="86"/>
      <c r="G759" s="163"/>
      <c r="H759" s="88"/>
      <c r="I759" s="97"/>
      <c r="J759" s="88"/>
      <c r="K759" s="31"/>
      <c r="L759" s="31"/>
      <c r="M759" s="39"/>
      <c r="N759" s="51"/>
      <c r="O759" s="15">
        <f t="shared" si="25"/>
        <v>0</v>
      </c>
      <c r="P759" s="78"/>
      <c r="Q759" s="78"/>
      <c r="R759" s="88"/>
      <c r="S759" s="88"/>
      <c r="T759" s="88"/>
    </row>
    <row r="760" spans="1:20" ht="12.75" customHeight="1" x14ac:dyDescent="0.2">
      <c r="A760" s="90"/>
      <c r="B760" s="158"/>
      <c r="C760" s="68"/>
      <c r="D760" s="90"/>
      <c r="E760" s="153"/>
      <c r="F760" s="86"/>
      <c r="G760" s="163"/>
      <c r="H760" s="88"/>
      <c r="I760" s="97"/>
      <c r="J760" s="88"/>
      <c r="K760" s="31"/>
      <c r="L760" s="31"/>
      <c r="M760" s="31"/>
      <c r="N760" s="51"/>
      <c r="O760" s="15">
        <f t="shared" si="25"/>
        <v>0</v>
      </c>
      <c r="P760" s="79"/>
      <c r="Q760" s="79"/>
      <c r="R760" s="88"/>
      <c r="S760" s="88"/>
      <c r="T760" s="88"/>
    </row>
    <row r="761" spans="1:20" ht="12.75" customHeight="1" x14ac:dyDescent="0.2">
      <c r="A761" s="90">
        <v>29</v>
      </c>
      <c r="B761" s="158" t="s">
        <v>112</v>
      </c>
      <c r="C761" s="68" t="s">
        <v>114</v>
      </c>
      <c r="D761" s="90" t="s">
        <v>26</v>
      </c>
      <c r="E761" s="153">
        <v>9</v>
      </c>
      <c r="F761" s="73">
        <f>H761+J761+R761</f>
        <v>1.072378995</v>
      </c>
      <c r="G761" s="163">
        <v>0.23100000000000001</v>
      </c>
      <c r="H761" s="77">
        <f>G761*$P$8/1000</f>
        <v>0.43966923000000002</v>
      </c>
      <c r="I761" s="97">
        <v>0.151</v>
      </c>
      <c r="J761" s="77">
        <f>I761*$P$9/1000</f>
        <v>0.50765444999999998</v>
      </c>
      <c r="K761" s="18" t="s">
        <v>105</v>
      </c>
      <c r="L761" s="18" t="s">
        <v>26</v>
      </c>
      <c r="M761" s="18">
        <v>1</v>
      </c>
      <c r="N761" s="17">
        <v>0.11</v>
      </c>
      <c r="O761" s="15">
        <f t="shared" si="25"/>
        <v>0.11</v>
      </c>
      <c r="P761" s="77">
        <f>E761*F761</f>
        <v>9.6514109549999993</v>
      </c>
      <c r="Q761" s="77">
        <f>SUM(O761:O764)</f>
        <v>0.11</v>
      </c>
      <c r="R761" s="77">
        <f>Q761*1.02*1.05*$R$14</f>
        <v>0.12505531500000003</v>
      </c>
      <c r="S761" s="88">
        <f>F761*$S$17</f>
        <v>1.2509367833625609</v>
      </c>
      <c r="T761" s="88">
        <f>E761*S761</f>
        <v>11.258431050263049</v>
      </c>
    </row>
    <row r="762" spans="1:20" ht="12.75" customHeight="1" x14ac:dyDescent="0.2">
      <c r="A762" s="90"/>
      <c r="B762" s="158"/>
      <c r="C762" s="68"/>
      <c r="D762" s="90"/>
      <c r="E762" s="153"/>
      <c r="F762" s="74"/>
      <c r="G762" s="163"/>
      <c r="H762" s="78"/>
      <c r="I762" s="97"/>
      <c r="J762" s="78"/>
      <c r="K762" s="18"/>
      <c r="L762" s="18"/>
      <c r="M762" s="18"/>
      <c r="N762" s="17"/>
      <c r="O762" s="15">
        <f t="shared" si="25"/>
        <v>0</v>
      </c>
      <c r="P762" s="78"/>
      <c r="Q762" s="78"/>
      <c r="R762" s="78"/>
      <c r="S762" s="88"/>
      <c r="T762" s="88"/>
    </row>
    <row r="763" spans="1:20" ht="12.75" customHeight="1" x14ac:dyDescent="0.2">
      <c r="A763" s="90"/>
      <c r="B763" s="158"/>
      <c r="C763" s="68"/>
      <c r="D763" s="90"/>
      <c r="E763" s="153"/>
      <c r="F763" s="74"/>
      <c r="G763" s="163"/>
      <c r="H763" s="78"/>
      <c r="I763" s="97"/>
      <c r="J763" s="78"/>
      <c r="K763" s="18"/>
      <c r="L763" s="18"/>
      <c r="M763" s="19"/>
      <c r="N763" s="17"/>
      <c r="O763" s="15">
        <f t="shared" si="25"/>
        <v>0</v>
      </c>
      <c r="P763" s="78"/>
      <c r="Q763" s="78"/>
      <c r="R763" s="78"/>
      <c r="S763" s="88"/>
      <c r="T763" s="88"/>
    </row>
    <row r="764" spans="1:20" ht="12.75" customHeight="1" x14ac:dyDescent="0.2">
      <c r="A764" s="90"/>
      <c r="B764" s="158"/>
      <c r="C764" s="68"/>
      <c r="D764" s="90"/>
      <c r="E764" s="153"/>
      <c r="F764" s="75"/>
      <c r="G764" s="163"/>
      <c r="H764" s="79"/>
      <c r="I764" s="97"/>
      <c r="J764" s="79"/>
      <c r="K764" s="18"/>
      <c r="L764" s="18"/>
      <c r="M764" s="18"/>
      <c r="N764" s="17"/>
      <c r="O764" s="15">
        <f t="shared" si="25"/>
        <v>0</v>
      </c>
      <c r="P764" s="79"/>
      <c r="Q764" s="79"/>
      <c r="R764" s="79"/>
      <c r="S764" s="88"/>
      <c r="T764" s="88"/>
    </row>
    <row r="765" spans="1:20" ht="12.75" customHeight="1" x14ac:dyDescent="0.2">
      <c r="A765" s="90">
        <v>30</v>
      </c>
      <c r="B765" s="68" t="s">
        <v>115</v>
      </c>
      <c r="C765" s="164" t="s">
        <v>116</v>
      </c>
      <c r="D765" s="90" t="s">
        <v>26</v>
      </c>
      <c r="E765" s="153">
        <v>2</v>
      </c>
      <c r="F765" s="73">
        <f>H765+J765+R765</f>
        <v>2.1871963875000002</v>
      </c>
      <c r="G765" s="97">
        <v>0.34499999999999997</v>
      </c>
      <c r="H765" s="77">
        <f>G765*$P$8/1000</f>
        <v>0.65664884999999995</v>
      </c>
      <c r="I765" s="76">
        <v>0.22700000000000001</v>
      </c>
      <c r="J765" s="77">
        <f>I765*$P$9/1000</f>
        <v>0.76316264999999994</v>
      </c>
      <c r="K765" s="22" t="s">
        <v>117</v>
      </c>
      <c r="L765" s="18" t="s">
        <v>26</v>
      </c>
      <c r="M765" s="18">
        <v>1</v>
      </c>
      <c r="N765" s="34">
        <v>0.67500000000000004</v>
      </c>
      <c r="O765" s="15">
        <f t="shared" si="25"/>
        <v>0.67500000000000004</v>
      </c>
      <c r="P765" s="77">
        <f>E765*F765</f>
        <v>4.3743927750000005</v>
      </c>
      <c r="Q765" s="77">
        <f>SUM(O765:O768)</f>
        <v>0.67500000000000004</v>
      </c>
      <c r="R765" s="77">
        <f>Q765*1.02*1.05*$R$14</f>
        <v>0.76738488750000022</v>
      </c>
      <c r="S765" s="88">
        <f>F765*$S$17</f>
        <v>2.5513782219890122</v>
      </c>
      <c r="T765" s="88">
        <f>E765*S765</f>
        <v>5.1027564439780244</v>
      </c>
    </row>
    <row r="766" spans="1:20" ht="12.75" customHeight="1" x14ac:dyDescent="0.2">
      <c r="A766" s="90"/>
      <c r="B766" s="68"/>
      <c r="C766" s="164"/>
      <c r="D766" s="90"/>
      <c r="E766" s="153"/>
      <c r="F766" s="74"/>
      <c r="G766" s="97"/>
      <c r="H766" s="78"/>
      <c r="I766" s="76"/>
      <c r="J766" s="78"/>
      <c r="K766" s="22"/>
      <c r="L766" s="22"/>
      <c r="M766" s="22"/>
      <c r="N766" s="34"/>
      <c r="O766" s="15">
        <f t="shared" si="25"/>
        <v>0</v>
      </c>
      <c r="P766" s="78"/>
      <c r="Q766" s="78"/>
      <c r="R766" s="78"/>
      <c r="S766" s="88"/>
      <c r="T766" s="88"/>
    </row>
    <row r="767" spans="1:20" ht="12.75" customHeight="1" x14ac:dyDescent="0.2">
      <c r="A767" s="90"/>
      <c r="B767" s="68"/>
      <c r="C767" s="164"/>
      <c r="D767" s="90"/>
      <c r="E767" s="153"/>
      <c r="F767" s="74"/>
      <c r="G767" s="97"/>
      <c r="H767" s="78"/>
      <c r="I767" s="76"/>
      <c r="J767" s="78"/>
      <c r="K767" s="22"/>
      <c r="L767" s="22"/>
      <c r="M767" s="43"/>
      <c r="N767" s="34"/>
      <c r="O767" s="15">
        <f t="shared" si="25"/>
        <v>0</v>
      </c>
      <c r="P767" s="78"/>
      <c r="Q767" s="78"/>
      <c r="R767" s="78"/>
      <c r="S767" s="88"/>
      <c r="T767" s="88"/>
    </row>
    <row r="768" spans="1:20" ht="12.75" customHeight="1" x14ac:dyDescent="0.2">
      <c r="A768" s="90"/>
      <c r="B768" s="68"/>
      <c r="C768" s="164"/>
      <c r="D768" s="90"/>
      <c r="E768" s="153"/>
      <c r="F768" s="75"/>
      <c r="G768" s="97"/>
      <c r="H768" s="79"/>
      <c r="I768" s="76"/>
      <c r="J768" s="79"/>
      <c r="K768" s="22"/>
      <c r="L768" s="22"/>
      <c r="M768" s="22"/>
      <c r="N768" s="34"/>
      <c r="O768" s="15">
        <f t="shared" si="25"/>
        <v>0</v>
      </c>
      <c r="P768" s="79"/>
      <c r="Q768" s="79"/>
      <c r="R768" s="79"/>
      <c r="S768" s="88"/>
      <c r="T768" s="88"/>
    </row>
    <row r="769" spans="1:20" ht="12.75" customHeight="1" x14ac:dyDescent="0.2">
      <c r="A769" s="90">
        <v>31</v>
      </c>
      <c r="B769" s="68" t="s">
        <v>115</v>
      </c>
      <c r="C769" s="164" t="s">
        <v>118</v>
      </c>
      <c r="D769" s="90" t="s">
        <v>26</v>
      </c>
      <c r="E769" s="153">
        <v>2</v>
      </c>
      <c r="F769" s="73">
        <f>H769+J769+R769</f>
        <v>1.6983437924999998</v>
      </c>
      <c r="G769" s="97">
        <v>0.34499999999999997</v>
      </c>
      <c r="H769" s="77">
        <f>G769*$P$8/1000</f>
        <v>0.65664884999999995</v>
      </c>
      <c r="I769" s="76">
        <v>0.22700000000000001</v>
      </c>
      <c r="J769" s="77">
        <f>I769*$P$9/1000</f>
        <v>0.76316264999999994</v>
      </c>
      <c r="K769" s="22" t="s">
        <v>117</v>
      </c>
      <c r="L769" s="18" t="s">
        <v>26</v>
      </c>
      <c r="M769" s="18">
        <v>1</v>
      </c>
      <c r="N769" s="34">
        <v>0.245</v>
      </c>
      <c r="O769" s="15">
        <f t="shared" si="25"/>
        <v>0.245</v>
      </c>
      <c r="P769" s="77">
        <f>E769*F769</f>
        <v>3.3966875849999996</v>
      </c>
      <c r="Q769" s="77">
        <f>SUM(O769:O772)</f>
        <v>0.245</v>
      </c>
      <c r="R769" s="77">
        <f>Q769*1.02*1.05*$R$14</f>
        <v>0.27853229250000006</v>
      </c>
      <c r="S769" s="88">
        <f>F769*$S$17</f>
        <v>1.981128622193614</v>
      </c>
      <c r="T769" s="88">
        <f>E769*S769</f>
        <v>3.9622572443872279</v>
      </c>
    </row>
    <row r="770" spans="1:20" ht="12.75" customHeight="1" x14ac:dyDescent="0.2">
      <c r="A770" s="90"/>
      <c r="B770" s="68"/>
      <c r="C770" s="164"/>
      <c r="D770" s="90"/>
      <c r="E770" s="153"/>
      <c r="F770" s="74"/>
      <c r="G770" s="97"/>
      <c r="H770" s="78"/>
      <c r="I770" s="76"/>
      <c r="J770" s="78"/>
      <c r="K770" s="22"/>
      <c r="L770" s="22"/>
      <c r="M770" s="22"/>
      <c r="N770" s="34"/>
      <c r="O770" s="15">
        <f t="shared" si="25"/>
        <v>0</v>
      </c>
      <c r="P770" s="78"/>
      <c r="Q770" s="78"/>
      <c r="R770" s="78"/>
      <c r="S770" s="88"/>
      <c r="T770" s="88"/>
    </row>
    <row r="771" spans="1:20" ht="12.75" customHeight="1" x14ac:dyDescent="0.2">
      <c r="A771" s="90"/>
      <c r="B771" s="68"/>
      <c r="C771" s="164"/>
      <c r="D771" s="90"/>
      <c r="E771" s="153"/>
      <c r="F771" s="74"/>
      <c r="G771" s="97"/>
      <c r="H771" s="78"/>
      <c r="I771" s="76"/>
      <c r="J771" s="78"/>
      <c r="K771" s="22"/>
      <c r="L771" s="22"/>
      <c r="M771" s="43"/>
      <c r="N771" s="34"/>
      <c r="O771" s="15">
        <f t="shared" si="25"/>
        <v>0</v>
      </c>
      <c r="P771" s="78"/>
      <c r="Q771" s="78"/>
      <c r="R771" s="78"/>
      <c r="S771" s="88"/>
      <c r="T771" s="88"/>
    </row>
    <row r="772" spans="1:20" ht="12.75" customHeight="1" x14ac:dyDescent="0.2">
      <c r="A772" s="90"/>
      <c r="B772" s="68"/>
      <c r="C772" s="164"/>
      <c r="D772" s="90"/>
      <c r="E772" s="153"/>
      <c r="F772" s="75"/>
      <c r="G772" s="97"/>
      <c r="H772" s="79"/>
      <c r="I772" s="76"/>
      <c r="J772" s="79"/>
      <c r="K772" s="22"/>
      <c r="L772" s="22"/>
      <c r="M772" s="22"/>
      <c r="N772" s="34"/>
      <c r="O772" s="15">
        <f t="shared" si="25"/>
        <v>0</v>
      </c>
      <c r="P772" s="79"/>
      <c r="Q772" s="79"/>
      <c r="R772" s="79"/>
      <c r="S772" s="88"/>
      <c r="T772" s="88"/>
    </row>
    <row r="773" spans="1:20" ht="12.75" customHeight="1" x14ac:dyDescent="0.2">
      <c r="A773" s="90">
        <v>32</v>
      </c>
      <c r="B773" s="123" t="s">
        <v>115</v>
      </c>
      <c r="C773" s="164" t="s">
        <v>119</v>
      </c>
      <c r="D773" s="65" t="s">
        <v>26</v>
      </c>
      <c r="E773" s="102">
        <v>2</v>
      </c>
      <c r="F773" s="73">
        <f>H773+J773+R773</f>
        <v>2.0121189464999998</v>
      </c>
      <c r="G773" s="97">
        <v>0.34499999999999997</v>
      </c>
      <c r="H773" s="77">
        <f>G773*$P$8/1000</f>
        <v>0.65664884999999995</v>
      </c>
      <c r="I773" s="76">
        <v>0.22700000000000001</v>
      </c>
      <c r="J773" s="77">
        <f>I773*$P$9/1000</f>
        <v>0.76316264999999994</v>
      </c>
      <c r="K773" s="22" t="s">
        <v>117</v>
      </c>
      <c r="L773" s="18" t="s">
        <v>26</v>
      </c>
      <c r="M773" s="18">
        <v>1</v>
      </c>
      <c r="N773" s="34">
        <v>0.52100000000000002</v>
      </c>
      <c r="O773" s="15">
        <f t="shared" si="25"/>
        <v>0.52100000000000002</v>
      </c>
      <c r="P773" s="77">
        <f>E773*F773</f>
        <v>4.0242378929999996</v>
      </c>
      <c r="Q773" s="77">
        <f>SUM(O773:O776)</f>
        <v>0.52100000000000002</v>
      </c>
      <c r="R773" s="77">
        <f>Q773*1.02*1.05*$R$14</f>
        <v>0.59230744650000011</v>
      </c>
      <c r="S773" s="88">
        <f>F773*$S$17</f>
        <v>2.3471492955506599</v>
      </c>
      <c r="T773" s="88">
        <f>E773*S773</f>
        <v>4.6942985911013198</v>
      </c>
    </row>
    <row r="774" spans="1:20" ht="12.75" customHeight="1" x14ac:dyDescent="0.2">
      <c r="A774" s="90"/>
      <c r="B774" s="124"/>
      <c r="C774" s="164"/>
      <c r="D774" s="66"/>
      <c r="E774" s="103"/>
      <c r="F774" s="74"/>
      <c r="G774" s="97"/>
      <c r="H774" s="78"/>
      <c r="I774" s="76"/>
      <c r="J774" s="78"/>
      <c r="K774" s="22"/>
      <c r="L774" s="22"/>
      <c r="M774" s="22"/>
      <c r="N774" s="34"/>
      <c r="O774" s="15">
        <f t="shared" si="25"/>
        <v>0</v>
      </c>
      <c r="P774" s="78"/>
      <c r="Q774" s="78"/>
      <c r="R774" s="78"/>
      <c r="S774" s="88"/>
      <c r="T774" s="88"/>
    </row>
    <row r="775" spans="1:20" ht="12.75" customHeight="1" x14ac:dyDescent="0.2">
      <c r="A775" s="90"/>
      <c r="B775" s="124"/>
      <c r="C775" s="164"/>
      <c r="D775" s="66"/>
      <c r="E775" s="103"/>
      <c r="F775" s="74"/>
      <c r="G775" s="97"/>
      <c r="H775" s="78"/>
      <c r="I775" s="76"/>
      <c r="J775" s="78"/>
      <c r="K775" s="22"/>
      <c r="L775" s="22"/>
      <c r="M775" s="43"/>
      <c r="N775" s="34"/>
      <c r="O775" s="15">
        <f t="shared" si="25"/>
        <v>0</v>
      </c>
      <c r="P775" s="78"/>
      <c r="Q775" s="78"/>
      <c r="R775" s="78"/>
      <c r="S775" s="88"/>
      <c r="T775" s="88"/>
    </row>
    <row r="776" spans="1:20" ht="12.75" customHeight="1" x14ac:dyDescent="0.2">
      <c r="A776" s="90"/>
      <c r="B776" s="125"/>
      <c r="C776" s="164"/>
      <c r="D776" s="67"/>
      <c r="E776" s="104"/>
      <c r="F776" s="75"/>
      <c r="G776" s="97"/>
      <c r="H776" s="79"/>
      <c r="I776" s="76"/>
      <c r="J776" s="79"/>
      <c r="K776" s="22"/>
      <c r="L776" s="22"/>
      <c r="M776" s="22"/>
      <c r="N776" s="34"/>
      <c r="O776" s="15">
        <f t="shared" si="25"/>
        <v>0</v>
      </c>
      <c r="P776" s="79"/>
      <c r="Q776" s="79"/>
      <c r="R776" s="79"/>
      <c r="S776" s="88"/>
      <c r="T776" s="88"/>
    </row>
    <row r="777" spans="1:20" ht="12.75" customHeight="1" x14ac:dyDescent="0.2">
      <c r="A777" s="90">
        <v>33</v>
      </c>
      <c r="B777" s="123" t="s">
        <v>115</v>
      </c>
      <c r="C777" s="164" t="s">
        <v>120</v>
      </c>
      <c r="D777" s="65" t="s">
        <v>26</v>
      </c>
      <c r="E777" s="102">
        <v>2</v>
      </c>
      <c r="F777" s="73">
        <f>H777+J777+R777</f>
        <v>1.7426815859999998</v>
      </c>
      <c r="G777" s="97">
        <v>0.34499999999999997</v>
      </c>
      <c r="H777" s="77">
        <f>G777*$P$8/1000</f>
        <v>0.65664884999999995</v>
      </c>
      <c r="I777" s="76">
        <v>0.22700000000000001</v>
      </c>
      <c r="J777" s="77">
        <f>I777*$P$9/1000</f>
        <v>0.76316264999999994</v>
      </c>
      <c r="K777" s="22" t="s">
        <v>106</v>
      </c>
      <c r="L777" s="18" t="s">
        <v>26</v>
      </c>
      <c r="M777" s="18">
        <v>1</v>
      </c>
      <c r="N777" s="34">
        <v>0.28399999999999997</v>
      </c>
      <c r="O777" s="15">
        <f t="shared" si="25"/>
        <v>0.28399999999999997</v>
      </c>
      <c r="P777" s="77">
        <f>E777*F777</f>
        <v>3.4853631719999996</v>
      </c>
      <c r="Q777" s="77">
        <f>SUM(O777:O780)</f>
        <v>0.28399999999999997</v>
      </c>
      <c r="R777" s="77">
        <f>Q777*1.02*1.05*$R$14</f>
        <v>0.322870086</v>
      </c>
      <c r="S777" s="88">
        <f>F777*$S$17</f>
        <v>2.0328489347331966</v>
      </c>
      <c r="T777" s="88">
        <f>E777*S777</f>
        <v>4.0656978694663932</v>
      </c>
    </row>
    <row r="778" spans="1:20" ht="12.75" customHeight="1" x14ac:dyDescent="0.2">
      <c r="A778" s="90"/>
      <c r="B778" s="124"/>
      <c r="C778" s="164"/>
      <c r="D778" s="66"/>
      <c r="E778" s="103"/>
      <c r="F778" s="74"/>
      <c r="G778" s="97"/>
      <c r="H778" s="78"/>
      <c r="I778" s="76"/>
      <c r="J778" s="78"/>
      <c r="K778" s="22"/>
      <c r="L778" s="22"/>
      <c r="M778" s="22"/>
      <c r="N778" s="34"/>
      <c r="O778" s="15">
        <f t="shared" si="25"/>
        <v>0</v>
      </c>
      <c r="P778" s="78"/>
      <c r="Q778" s="78"/>
      <c r="R778" s="78"/>
      <c r="S778" s="88"/>
      <c r="T778" s="88"/>
    </row>
    <row r="779" spans="1:20" ht="12.75" customHeight="1" x14ac:dyDescent="0.2">
      <c r="A779" s="90"/>
      <c r="B779" s="124"/>
      <c r="C779" s="164"/>
      <c r="D779" s="66"/>
      <c r="E779" s="103"/>
      <c r="F779" s="74"/>
      <c r="G779" s="97"/>
      <c r="H779" s="78"/>
      <c r="I779" s="76"/>
      <c r="J779" s="78"/>
      <c r="K779" s="22"/>
      <c r="L779" s="22"/>
      <c r="M779" s="43"/>
      <c r="N779" s="34"/>
      <c r="O779" s="15">
        <f t="shared" si="25"/>
        <v>0</v>
      </c>
      <c r="P779" s="78"/>
      <c r="Q779" s="78"/>
      <c r="R779" s="78"/>
      <c r="S779" s="88"/>
      <c r="T779" s="88"/>
    </row>
    <row r="780" spans="1:20" ht="12.75" customHeight="1" x14ac:dyDescent="0.2">
      <c r="A780" s="90"/>
      <c r="B780" s="125"/>
      <c r="C780" s="164"/>
      <c r="D780" s="67"/>
      <c r="E780" s="104"/>
      <c r="F780" s="75"/>
      <c r="G780" s="97"/>
      <c r="H780" s="79"/>
      <c r="I780" s="76"/>
      <c r="J780" s="79"/>
      <c r="K780" s="22"/>
      <c r="L780" s="22"/>
      <c r="M780" s="22"/>
      <c r="N780" s="34"/>
      <c r="O780" s="15">
        <f t="shared" si="25"/>
        <v>0</v>
      </c>
      <c r="P780" s="79"/>
      <c r="Q780" s="79"/>
      <c r="R780" s="79"/>
      <c r="S780" s="88"/>
      <c r="T780" s="88"/>
    </row>
    <row r="781" spans="1:20" ht="12.75" customHeight="1" x14ac:dyDescent="0.2">
      <c r="A781" s="90">
        <v>34</v>
      </c>
      <c r="B781" s="123" t="s">
        <v>112</v>
      </c>
      <c r="C781" s="165" t="s">
        <v>121</v>
      </c>
      <c r="D781" s="65" t="s">
        <v>26</v>
      </c>
      <c r="E781" s="102">
        <v>5</v>
      </c>
      <c r="F781" s="73">
        <f>H781+J781+R781</f>
        <v>3.2210566800000002</v>
      </c>
      <c r="G781" s="168">
        <v>0.23100000000000001</v>
      </c>
      <c r="H781" s="77">
        <f>G781*$P$8/1000</f>
        <v>0.43966923000000002</v>
      </c>
      <c r="I781" s="97">
        <v>0.151</v>
      </c>
      <c r="J781" s="77">
        <f>I781*$P$9/1000</f>
        <v>0.50765444999999998</v>
      </c>
      <c r="K781" s="18" t="s">
        <v>122</v>
      </c>
      <c r="L781" s="18" t="s">
        <v>26</v>
      </c>
      <c r="M781" s="18">
        <v>1</v>
      </c>
      <c r="N781" s="34">
        <v>2</v>
      </c>
      <c r="O781" s="15">
        <f t="shared" si="25"/>
        <v>2</v>
      </c>
      <c r="P781" s="77">
        <f>E781*F781</f>
        <v>16.105283400000001</v>
      </c>
      <c r="Q781" s="77">
        <f>SUM(O781:O784)</f>
        <v>2</v>
      </c>
      <c r="R781" s="77">
        <f>Q781*1.02*1.05*$R$14</f>
        <v>2.2737330000000004</v>
      </c>
      <c r="S781" s="88">
        <f>F781*$S$17</f>
        <v>3.7573826987423322</v>
      </c>
      <c r="T781" s="88">
        <f>E781*S781</f>
        <v>18.786913493711662</v>
      </c>
    </row>
    <row r="782" spans="1:20" ht="12.75" customHeight="1" x14ac:dyDescent="0.2">
      <c r="A782" s="90"/>
      <c r="B782" s="124"/>
      <c r="C782" s="166"/>
      <c r="D782" s="66"/>
      <c r="E782" s="103"/>
      <c r="F782" s="74"/>
      <c r="G782" s="169"/>
      <c r="H782" s="78"/>
      <c r="I782" s="97"/>
      <c r="J782" s="78"/>
      <c r="K782" s="22"/>
      <c r="L782" s="22"/>
      <c r="M782" s="22"/>
      <c r="N782" s="34"/>
      <c r="O782" s="15">
        <f t="shared" si="25"/>
        <v>0</v>
      </c>
      <c r="P782" s="78"/>
      <c r="Q782" s="78"/>
      <c r="R782" s="78"/>
      <c r="S782" s="88"/>
      <c r="T782" s="88"/>
    </row>
    <row r="783" spans="1:20" ht="12.75" customHeight="1" x14ac:dyDescent="0.2">
      <c r="A783" s="90"/>
      <c r="B783" s="124"/>
      <c r="C783" s="166"/>
      <c r="D783" s="66"/>
      <c r="E783" s="103"/>
      <c r="F783" s="74"/>
      <c r="G783" s="169"/>
      <c r="H783" s="78"/>
      <c r="I783" s="97"/>
      <c r="J783" s="78"/>
      <c r="K783" s="22"/>
      <c r="L783" s="22"/>
      <c r="M783" s="43"/>
      <c r="N783" s="34"/>
      <c r="O783" s="15">
        <f t="shared" si="25"/>
        <v>0</v>
      </c>
      <c r="P783" s="78"/>
      <c r="Q783" s="78"/>
      <c r="R783" s="78"/>
      <c r="S783" s="88"/>
      <c r="T783" s="88"/>
    </row>
    <row r="784" spans="1:20" ht="12.75" customHeight="1" x14ac:dyDescent="0.2">
      <c r="A784" s="90"/>
      <c r="B784" s="125"/>
      <c r="C784" s="167"/>
      <c r="D784" s="67"/>
      <c r="E784" s="104"/>
      <c r="F784" s="75"/>
      <c r="G784" s="170"/>
      <c r="H784" s="79"/>
      <c r="I784" s="97"/>
      <c r="J784" s="79"/>
      <c r="K784" s="22"/>
      <c r="L784" s="22"/>
      <c r="M784" s="22"/>
      <c r="N784" s="34"/>
      <c r="O784" s="15">
        <f t="shared" si="25"/>
        <v>0</v>
      </c>
      <c r="P784" s="79"/>
      <c r="Q784" s="79"/>
      <c r="R784" s="79"/>
      <c r="S784" s="88"/>
      <c r="T784" s="88"/>
    </row>
    <row r="785" spans="1:20" ht="12.75" customHeight="1" x14ac:dyDescent="0.2">
      <c r="A785" s="90">
        <v>35</v>
      </c>
      <c r="B785" s="68" t="s">
        <v>43</v>
      </c>
      <c r="C785" s="158" t="s">
        <v>518</v>
      </c>
      <c r="D785" s="65" t="s">
        <v>26</v>
      </c>
      <c r="E785" s="102">
        <v>17</v>
      </c>
      <c r="F785" s="73">
        <f>H785+J785+R785</f>
        <v>0.1398345795</v>
      </c>
      <c r="G785" s="97"/>
      <c r="H785" s="77">
        <f>G785*$P$8/1000</f>
        <v>0</v>
      </c>
      <c r="I785" s="97"/>
      <c r="J785" s="77">
        <f>I785*$P$9/1000</f>
        <v>0</v>
      </c>
      <c r="K785" s="18" t="s">
        <v>516</v>
      </c>
      <c r="L785" s="18" t="s">
        <v>26</v>
      </c>
      <c r="M785" s="18">
        <v>1</v>
      </c>
      <c r="N785" s="34">
        <v>0.123</v>
      </c>
      <c r="O785" s="15">
        <f t="shared" si="25"/>
        <v>0.123</v>
      </c>
      <c r="P785" s="77">
        <f>E785*F785</f>
        <v>2.3771878515</v>
      </c>
      <c r="Q785" s="77">
        <f>SUM(O785:O788)</f>
        <v>0.123</v>
      </c>
      <c r="R785" s="77">
        <f>Q785*1.02*1.05*$R$14</f>
        <v>0.1398345795</v>
      </c>
      <c r="S785" s="88">
        <f>F785*$S$17</f>
        <v>0.16311790877868351</v>
      </c>
      <c r="T785" s="88">
        <f>E785*S785</f>
        <v>2.7730044492376198</v>
      </c>
    </row>
    <row r="786" spans="1:20" ht="12.75" customHeight="1" x14ac:dyDescent="0.2">
      <c r="A786" s="90"/>
      <c r="B786" s="68"/>
      <c r="C786" s="158"/>
      <c r="D786" s="66"/>
      <c r="E786" s="103"/>
      <c r="F786" s="74"/>
      <c r="G786" s="97"/>
      <c r="H786" s="78"/>
      <c r="I786" s="97"/>
      <c r="J786" s="78"/>
      <c r="K786" s="22"/>
      <c r="L786" s="22"/>
      <c r="M786" s="22"/>
      <c r="N786" s="34"/>
      <c r="O786" s="15">
        <f t="shared" si="25"/>
        <v>0</v>
      </c>
      <c r="P786" s="78"/>
      <c r="Q786" s="78"/>
      <c r="R786" s="78"/>
      <c r="S786" s="88"/>
      <c r="T786" s="88"/>
    </row>
    <row r="787" spans="1:20" ht="12.75" customHeight="1" x14ac:dyDescent="0.2">
      <c r="A787" s="90"/>
      <c r="B787" s="68"/>
      <c r="C787" s="158"/>
      <c r="D787" s="66"/>
      <c r="E787" s="103"/>
      <c r="F787" s="74"/>
      <c r="G787" s="97"/>
      <c r="H787" s="78"/>
      <c r="I787" s="97"/>
      <c r="J787" s="78"/>
      <c r="K787" s="22"/>
      <c r="L787" s="22"/>
      <c r="M787" s="43"/>
      <c r="N787" s="34"/>
      <c r="O787" s="15">
        <f t="shared" si="25"/>
        <v>0</v>
      </c>
      <c r="P787" s="78"/>
      <c r="Q787" s="78"/>
      <c r="R787" s="78"/>
      <c r="S787" s="88"/>
      <c r="T787" s="88"/>
    </row>
    <row r="788" spans="1:20" ht="12.75" customHeight="1" x14ac:dyDescent="0.2">
      <c r="A788" s="90"/>
      <c r="B788" s="68"/>
      <c r="C788" s="158"/>
      <c r="D788" s="67"/>
      <c r="E788" s="104"/>
      <c r="F788" s="75"/>
      <c r="G788" s="97"/>
      <c r="H788" s="79"/>
      <c r="I788" s="97"/>
      <c r="J788" s="79"/>
      <c r="K788" s="22"/>
      <c r="L788" s="22"/>
      <c r="M788" s="22"/>
      <c r="N788" s="34"/>
      <c r="O788" s="15">
        <f t="shared" ref="O788:O808" si="27">M788*N788</f>
        <v>0</v>
      </c>
      <c r="P788" s="79"/>
      <c r="Q788" s="79"/>
      <c r="R788" s="79"/>
      <c r="S788" s="88"/>
      <c r="T788" s="88"/>
    </row>
    <row r="789" spans="1:20" ht="12.75" customHeight="1" x14ac:dyDescent="0.2">
      <c r="A789" s="90">
        <v>36</v>
      </c>
      <c r="B789" s="68" t="s">
        <v>43</v>
      </c>
      <c r="C789" s="158" t="s">
        <v>519</v>
      </c>
      <c r="D789" s="65" t="s">
        <v>26</v>
      </c>
      <c r="E789" s="102">
        <v>13</v>
      </c>
      <c r="F789" s="73">
        <f>H789+J789+R789</f>
        <v>6.5938257000000014E-2</v>
      </c>
      <c r="G789" s="97"/>
      <c r="H789" s="77">
        <f>G789*$P$8/1000</f>
        <v>0</v>
      </c>
      <c r="I789" s="97"/>
      <c r="J789" s="77">
        <f>I789*$P$9/1000</f>
        <v>0</v>
      </c>
      <c r="K789" s="18" t="s">
        <v>516</v>
      </c>
      <c r="L789" s="18" t="s">
        <v>26</v>
      </c>
      <c r="M789" s="18">
        <v>1</v>
      </c>
      <c r="N789" s="34">
        <v>5.8000000000000003E-2</v>
      </c>
      <c r="O789" s="15">
        <f t="shared" si="27"/>
        <v>5.8000000000000003E-2</v>
      </c>
      <c r="P789" s="77">
        <f>E789*F789</f>
        <v>0.85719734100000022</v>
      </c>
      <c r="Q789" s="77">
        <f>SUM(O789:O792)</f>
        <v>5.8000000000000003E-2</v>
      </c>
      <c r="R789" s="77">
        <f>Q789*1.02*1.05*$R$14</f>
        <v>6.5938257000000014E-2</v>
      </c>
      <c r="S789" s="88">
        <f>F789*$S$17</f>
        <v>7.6917387879379226E-2</v>
      </c>
      <c r="T789" s="88">
        <f>E789*S789</f>
        <v>0.99992604243192995</v>
      </c>
    </row>
    <row r="790" spans="1:20" ht="12.75" customHeight="1" x14ac:dyDescent="0.2">
      <c r="A790" s="90"/>
      <c r="B790" s="68"/>
      <c r="C790" s="158"/>
      <c r="D790" s="66"/>
      <c r="E790" s="103"/>
      <c r="F790" s="74"/>
      <c r="G790" s="97"/>
      <c r="H790" s="78"/>
      <c r="I790" s="97"/>
      <c r="J790" s="78"/>
      <c r="K790" s="22"/>
      <c r="L790" s="22"/>
      <c r="M790" s="22"/>
      <c r="N790" s="34"/>
      <c r="O790" s="15">
        <f t="shared" si="27"/>
        <v>0</v>
      </c>
      <c r="P790" s="78"/>
      <c r="Q790" s="78"/>
      <c r="R790" s="78"/>
      <c r="S790" s="88"/>
      <c r="T790" s="88"/>
    </row>
    <row r="791" spans="1:20" ht="12.75" customHeight="1" x14ac:dyDescent="0.2">
      <c r="A791" s="90"/>
      <c r="B791" s="68"/>
      <c r="C791" s="158"/>
      <c r="D791" s="66"/>
      <c r="E791" s="103"/>
      <c r="F791" s="74"/>
      <c r="G791" s="97"/>
      <c r="H791" s="78"/>
      <c r="I791" s="97"/>
      <c r="J791" s="78"/>
      <c r="K791" s="22"/>
      <c r="L791" s="22"/>
      <c r="M791" s="43"/>
      <c r="N791" s="34"/>
      <c r="O791" s="15">
        <f t="shared" si="27"/>
        <v>0</v>
      </c>
      <c r="P791" s="78"/>
      <c r="Q791" s="78"/>
      <c r="R791" s="78"/>
      <c r="S791" s="88"/>
      <c r="T791" s="88"/>
    </row>
    <row r="792" spans="1:20" ht="12.75" customHeight="1" x14ac:dyDescent="0.2">
      <c r="A792" s="90"/>
      <c r="B792" s="68"/>
      <c r="C792" s="158"/>
      <c r="D792" s="67"/>
      <c r="E792" s="104"/>
      <c r="F792" s="75"/>
      <c r="G792" s="97"/>
      <c r="H792" s="79"/>
      <c r="I792" s="97"/>
      <c r="J792" s="79"/>
      <c r="K792" s="22"/>
      <c r="L792" s="22"/>
      <c r="M792" s="22"/>
      <c r="N792" s="34"/>
      <c r="O792" s="15">
        <f t="shared" si="27"/>
        <v>0</v>
      </c>
      <c r="P792" s="79"/>
      <c r="Q792" s="79"/>
      <c r="R792" s="79"/>
      <c r="S792" s="88"/>
      <c r="T792" s="88"/>
    </row>
    <row r="793" spans="1:20" ht="12.75" customHeight="1" x14ac:dyDescent="0.2">
      <c r="A793" s="90">
        <v>37</v>
      </c>
      <c r="B793" s="68" t="s">
        <v>123</v>
      </c>
      <c r="C793" s="68" t="s">
        <v>124</v>
      </c>
      <c r="D793" s="90" t="s">
        <v>125</v>
      </c>
      <c r="E793" s="153">
        <v>6</v>
      </c>
      <c r="F793" s="73">
        <f>H793+J793+R793</f>
        <v>25.391508761000004</v>
      </c>
      <c r="G793" s="87">
        <v>1.37</v>
      </c>
      <c r="H793" s="77">
        <f>G793*$P$8/1000</f>
        <v>2.6075621</v>
      </c>
      <c r="I793" s="200">
        <v>7.0000000000000007E-2</v>
      </c>
      <c r="J793" s="77">
        <f>I793*$P$9/1000</f>
        <v>0.2353365</v>
      </c>
      <c r="K793" s="18" t="s">
        <v>126</v>
      </c>
      <c r="L793" s="18" t="s">
        <v>125</v>
      </c>
      <c r="M793" s="18">
        <v>1</v>
      </c>
      <c r="N793" s="17">
        <v>13.028</v>
      </c>
      <c r="O793" s="15">
        <f t="shared" si="27"/>
        <v>13.028</v>
      </c>
      <c r="P793" s="77">
        <f>E793*F793</f>
        <v>152.34905256600001</v>
      </c>
      <c r="Q793" s="77">
        <f>SUM(O793:O796)</f>
        <v>19.834000000000003</v>
      </c>
      <c r="R793" s="77">
        <f>Q793*1.02*1.05*$R$14</f>
        <v>22.548610161000006</v>
      </c>
      <c r="S793" s="88">
        <f>F793*$S$17</f>
        <v>29.61935327184176</v>
      </c>
      <c r="T793" s="88">
        <f>E793*S793</f>
        <v>177.71611963105056</v>
      </c>
    </row>
    <row r="794" spans="1:20" ht="12.75" customHeight="1" x14ac:dyDescent="0.2">
      <c r="A794" s="90"/>
      <c r="B794" s="68"/>
      <c r="C794" s="68"/>
      <c r="D794" s="90"/>
      <c r="E794" s="153"/>
      <c r="F794" s="74"/>
      <c r="G794" s="87"/>
      <c r="H794" s="78"/>
      <c r="I794" s="200"/>
      <c r="J794" s="78"/>
      <c r="K794" s="18" t="s">
        <v>127</v>
      </c>
      <c r="L794" s="18" t="s">
        <v>26</v>
      </c>
      <c r="M794" s="18">
        <v>1</v>
      </c>
      <c r="N794" s="17">
        <v>5.1390000000000002</v>
      </c>
      <c r="O794" s="15">
        <f t="shared" si="27"/>
        <v>5.1390000000000002</v>
      </c>
      <c r="P794" s="78"/>
      <c r="Q794" s="78"/>
      <c r="R794" s="78"/>
      <c r="S794" s="88"/>
      <c r="T794" s="88"/>
    </row>
    <row r="795" spans="1:20" ht="12.75" customHeight="1" x14ac:dyDescent="0.2">
      <c r="A795" s="90"/>
      <c r="B795" s="68"/>
      <c r="C795" s="68"/>
      <c r="D795" s="90"/>
      <c r="E795" s="153"/>
      <c r="F795" s="74"/>
      <c r="G795" s="87"/>
      <c r="H795" s="78"/>
      <c r="I795" s="200"/>
      <c r="J795" s="78"/>
      <c r="K795" s="18" t="s">
        <v>128</v>
      </c>
      <c r="L795" s="18" t="s">
        <v>26</v>
      </c>
      <c r="M795" s="27">
        <v>1</v>
      </c>
      <c r="N795" s="17">
        <v>1.667</v>
      </c>
      <c r="O795" s="15">
        <f t="shared" si="27"/>
        <v>1.667</v>
      </c>
      <c r="P795" s="78"/>
      <c r="Q795" s="78"/>
      <c r="R795" s="78"/>
      <c r="S795" s="88"/>
      <c r="T795" s="88"/>
    </row>
    <row r="796" spans="1:20" ht="12.75" customHeight="1" x14ac:dyDescent="0.2">
      <c r="A796" s="90"/>
      <c r="B796" s="68"/>
      <c r="C796" s="68"/>
      <c r="D796" s="90"/>
      <c r="E796" s="153"/>
      <c r="F796" s="75"/>
      <c r="G796" s="87"/>
      <c r="H796" s="79"/>
      <c r="I796" s="200"/>
      <c r="J796" s="79"/>
      <c r="K796" s="18"/>
      <c r="L796" s="18"/>
      <c r="M796" s="18"/>
      <c r="N796" s="34"/>
      <c r="O796" s="15">
        <f t="shared" si="27"/>
        <v>0</v>
      </c>
      <c r="P796" s="79"/>
      <c r="Q796" s="79"/>
      <c r="R796" s="79"/>
      <c r="S796" s="88"/>
      <c r="T796" s="88"/>
    </row>
    <row r="797" spans="1:20" ht="12.75" customHeight="1" x14ac:dyDescent="0.2">
      <c r="A797" s="90">
        <v>38</v>
      </c>
      <c r="B797" s="201" t="s">
        <v>129</v>
      </c>
      <c r="C797" s="68" t="s">
        <v>130</v>
      </c>
      <c r="D797" s="90" t="s">
        <v>125</v>
      </c>
      <c r="E797" s="153">
        <v>5</v>
      </c>
      <c r="F797" s="73">
        <f>H797+J797+R797</f>
        <v>44.806159044500006</v>
      </c>
      <c r="G797" s="87">
        <v>1.49</v>
      </c>
      <c r="H797" s="77">
        <f>G797*$P$8/1000</f>
        <v>2.8359616999999999</v>
      </c>
      <c r="I797" s="200">
        <v>0.13</v>
      </c>
      <c r="J797" s="77">
        <f>I797*$P$9/1000</f>
        <v>0.43705349999999998</v>
      </c>
      <c r="K797" s="47" t="s">
        <v>131</v>
      </c>
      <c r="L797" s="18" t="s">
        <v>125</v>
      </c>
      <c r="M797" s="18">
        <v>1</v>
      </c>
      <c r="N797" s="17">
        <v>36.533000000000001</v>
      </c>
      <c r="O797" s="15">
        <f t="shared" si="27"/>
        <v>36.533000000000001</v>
      </c>
      <c r="P797" s="77">
        <f>E797*F797</f>
        <v>224.03079522250005</v>
      </c>
      <c r="Q797" s="77">
        <f>SUM(O797:O800)</f>
        <v>36.533000000000001</v>
      </c>
      <c r="R797" s="77">
        <f>Q797*1.02*1.05*$R$14</f>
        <v>41.533143844500003</v>
      </c>
      <c r="S797" s="88">
        <f>F797*$S$17</f>
        <v>52.266663867244205</v>
      </c>
      <c r="T797" s="88">
        <f>E797*S797</f>
        <v>261.33331933622105</v>
      </c>
    </row>
    <row r="798" spans="1:20" ht="12.75" customHeight="1" x14ac:dyDescent="0.2">
      <c r="A798" s="90"/>
      <c r="B798" s="202"/>
      <c r="C798" s="68"/>
      <c r="D798" s="90"/>
      <c r="E798" s="153"/>
      <c r="F798" s="74"/>
      <c r="G798" s="87"/>
      <c r="H798" s="78"/>
      <c r="I798" s="200"/>
      <c r="J798" s="78"/>
      <c r="K798" s="18"/>
      <c r="L798" s="18"/>
      <c r="M798" s="18"/>
      <c r="N798" s="17"/>
      <c r="O798" s="15">
        <f t="shared" si="27"/>
        <v>0</v>
      </c>
      <c r="P798" s="78"/>
      <c r="Q798" s="78"/>
      <c r="R798" s="78"/>
      <c r="S798" s="88"/>
      <c r="T798" s="88"/>
    </row>
    <row r="799" spans="1:20" ht="12.75" customHeight="1" x14ac:dyDescent="0.2">
      <c r="A799" s="90"/>
      <c r="B799" s="202"/>
      <c r="C799" s="68"/>
      <c r="D799" s="90"/>
      <c r="E799" s="153"/>
      <c r="F799" s="74"/>
      <c r="G799" s="87"/>
      <c r="H799" s="78"/>
      <c r="I799" s="200"/>
      <c r="J799" s="78"/>
      <c r="K799" s="18"/>
      <c r="L799" s="18"/>
      <c r="M799" s="27"/>
      <c r="N799" s="17"/>
      <c r="O799" s="15">
        <f t="shared" si="27"/>
        <v>0</v>
      </c>
      <c r="P799" s="78"/>
      <c r="Q799" s="78"/>
      <c r="R799" s="78"/>
      <c r="S799" s="88"/>
      <c r="T799" s="88"/>
    </row>
    <row r="800" spans="1:20" ht="12.75" customHeight="1" x14ac:dyDescent="0.2">
      <c r="A800" s="90"/>
      <c r="B800" s="202"/>
      <c r="C800" s="123"/>
      <c r="D800" s="65"/>
      <c r="E800" s="153"/>
      <c r="F800" s="75"/>
      <c r="G800" s="87"/>
      <c r="H800" s="79"/>
      <c r="I800" s="200"/>
      <c r="J800" s="79"/>
      <c r="K800" s="18"/>
      <c r="L800" s="18"/>
      <c r="M800" s="18"/>
      <c r="N800" s="34"/>
      <c r="O800" s="15">
        <f t="shared" si="27"/>
        <v>0</v>
      </c>
      <c r="P800" s="79"/>
      <c r="Q800" s="79"/>
      <c r="R800" s="79"/>
      <c r="S800" s="88"/>
      <c r="T800" s="88"/>
    </row>
    <row r="801" spans="1:20" ht="12.75" customHeight="1" x14ac:dyDescent="0.2">
      <c r="A801" s="90">
        <v>39</v>
      </c>
      <c r="B801" s="151" t="s">
        <v>147</v>
      </c>
      <c r="C801" s="151" t="s">
        <v>148</v>
      </c>
      <c r="D801" s="152" t="s">
        <v>125</v>
      </c>
      <c r="E801" s="181">
        <v>3</v>
      </c>
      <c r="F801" s="73">
        <f>H801+J801+R801</f>
        <v>4.5664051880000009</v>
      </c>
      <c r="G801" s="154">
        <v>0.28999999999999998</v>
      </c>
      <c r="H801" s="77">
        <f>G801*$P$8/1000</f>
        <v>0.5519657</v>
      </c>
      <c r="I801" s="154">
        <v>0.02</v>
      </c>
      <c r="J801" s="77">
        <f>I801*$P$9/1000</f>
        <v>6.7239000000000007E-2</v>
      </c>
      <c r="K801" s="22" t="s">
        <v>149</v>
      </c>
      <c r="L801" s="22" t="s">
        <v>26</v>
      </c>
      <c r="M801" s="22">
        <v>1</v>
      </c>
      <c r="N801" s="17">
        <v>3.472</v>
      </c>
      <c r="O801" s="15">
        <f t="shared" si="27"/>
        <v>3.472</v>
      </c>
      <c r="P801" s="77">
        <f>E801*F801</f>
        <v>13.699215564000003</v>
      </c>
      <c r="Q801" s="77">
        <f>SUM(O801:O804)</f>
        <v>3.472</v>
      </c>
      <c r="R801" s="77">
        <f>Q801*1.02*1.05*$R$14</f>
        <v>3.9472004880000009</v>
      </c>
      <c r="S801" s="88">
        <f>F801*$S$17</f>
        <v>5.3267401208346419</v>
      </c>
      <c r="T801" s="88">
        <f>E801*S801</f>
        <v>15.980220362503925</v>
      </c>
    </row>
    <row r="802" spans="1:20" ht="12.75" customHeight="1" x14ac:dyDescent="0.2">
      <c r="A802" s="90"/>
      <c r="B802" s="151"/>
      <c r="C802" s="151"/>
      <c r="D802" s="152"/>
      <c r="E802" s="181"/>
      <c r="F802" s="74"/>
      <c r="G802" s="154"/>
      <c r="H802" s="78"/>
      <c r="I802" s="154"/>
      <c r="J802" s="78"/>
      <c r="K802" s="18"/>
      <c r="L802" s="18"/>
      <c r="M802" s="18"/>
      <c r="N802" s="17"/>
      <c r="O802" s="15">
        <f t="shared" si="27"/>
        <v>0</v>
      </c>
      <c r="P802" s="78"/>
      <c r="Q802" s="78"/>
      <c r="R802" s="78"/>
      <c r="S802" s="88"/>
      <c r="T802" s="88"/>
    </row>
    <row r="803" spans="1:20" ht="12.75" customHeight="1" x14ac:dyDescent="0.2">
      <c r="A803" s="90"/>
      <c r="B803" s="151"/>
      <c r="C803" s="151"/>
      <c r="D803" s="152"/>
      <c r="E803" s="181"/>
      <c r="F803" s="74"/>
      <c r="G803" s="154"/>
      <c r="H803" s="78"/>
      <c r="I803" s="154"/>
      <c r="J803" s="78"/>
      <c r="K803" s="18"/>
      <c r="L803" s="18"/>
      <c r="M803" s="19"/>
      <c r="N803" s="17"/>
      <c r="O803" s="15">
        <f t="shared" si="27"/>
        <v>0</v>
      </c>
      <c r="P803" s="78"/>
      <c r="Q803" s="78"/>
      <c r="R803" s="78"/>
      <c r="S803" s="88"/>
      <c r="T803" s="88"/>
    </row>
    <row r="804" spans="1:20" ht="12.75" customHeight="1" x14ac:dyDescent="0.2">
      <c r="A804" s="90"/>
      <c r="B804" s="151"/>
      <c r="C804" s="151"/>
      <c r="D804" s="152"/>
      <c r="E804" s="181"/>
      <c r="F804" s="75"/>
      <c r="G804" s="154"/>
      <c r="H804" s="79"/>
      <c r="I804" s="154"/>
      <c r="J804" s="79"/>
      <c r="K804" s="18"/>
      <c r="L804" s="18"/>
      <c r="M804" s="18"/>
      <c r="N804" s="17"/>
      <c r="O804" s="15">
        <f t="shared" si="27"/>
        <v>0</v>
      </c>
      <c r="P804" s="79"/>
      <c r="Q804" s="79"/>
      <c r="R804" s="79"/>
      <c r="S804" s="88"/>
      <c r="T804" s="88"/>
    </row>
    <row r="805" spans="1:20" ht="12.75" customHeight="1" x14ac:dyDescent="0.2">
      <c r="A805" s="90">
        <v>40</v>
      </c>
      <c r="B805" s="123" t="s">
        <v>43</v>
      </c>
      <c r="C805" s="68" t="s">
        <v>520</v>
      </c>
      <c r="D805" s="65" t="s">
        <v>521</v>
      </c>
      <c r="E805" s="181">
        <v>5</v>
      </c>
      <c r="F805" s="73">
        <f>H805+J805+R805</f>
        <v>2.84216625</v>
      </c>
      <c r="G805" s="154"/>
      <c r="H805" s="77">
        <f>G805*$P$8/1000</f>
        <v>0</v>
      </c>
      <c r="I805" s="154"/>
      <c r="J805" s="77">
        <f>I805*$P$9/1000</f>
        <v>0</v>
      </c>
      <c r="K805" s="18" t="s">
        <v>522</v>
      </c>
      <c r="L805" s="18" t="s">
        <v>26</v>
      </c>
      <c r="M805" s="18">
        <v>1</v>
      </c>
      <c r="N805" s="17">
        <v>2.5</v>
      </c>
      <c r="O805" s="15">
        <f t="shared" si="27"/>
        <v>2.5</v>
      </c>
      <c r="P805" s="77">
        <f>E805*F805</f>
        <v>14.21083125</v>
      </c>
      <c r="Q805" s="77">
        <f>SUM(O805:O808)</f>
        <v>2.5</v>
      </c>
      <c r="R805" s="77">
        <f>Q805*1.02*1.05*$R$14</f>
        <v>2.84216625</v>
      </c>
      <c r="S805" s="88">
        <f>F805*$S$17</f>
        <v>3.3154046499732419</v>
      </c>
      <c r="T805" s="88">
        <f>E805*S805</f>
        <v>16.577023249866208</v>
      </c>
    </row>
    <row r="806" spans="1:20" ht="12.75" customHeight="1" x14ac:dyDescent="0.2">
      <c r="A806" s="90"/>
      <c r="B806" s="124"/>
      <c r="C806" s="68"/>
      <c r="D806" s="66"/>
      <c r="E806" s="181"/>
      <c r="F806" s="74"/>
      <c r="G806" s="154"/>
      <c r="H806" s="78"/>
      <c r="I806" s="154"/>
      <c r="J806" s="78"/>
      <c r="K806" s="18"/>
      <c r="L806" s="18"/>
      <c r="M806" s="18"/>
      <c r="N806" s="17"/>
      <c r="O806" s="15">
        <f t="shared" si="27"/>
        <v>0</v>
      </c>
      <c r="P806" s="78"/>
      <c r="Q806" s="78"/>
      <c r="R806" s="78"/>
      <c r="S806" s="88"/>
      <c r="T806" s="88"/>
    </row>
    <row r="807" spans="1:20" ht="12.75" customHeight="1" x14ac:dyDescent="0.2">
      <c r="A807" s="90"/>
      <c r="B807" s="124"/>
      <c r="C807" s="68"/>
      <c r="D807" s="66"/>
      <c r="E807" s="181"/>
      <c r="F807" s="74"/>
      <c r="G807" s="154"/>
      <c r="H807" s="78"/>
      <c r="I807" s="154"/>
      <c r="J807" s="78"/>
      <c r="K807" s="18"/>
      <c r="L807" s="18"/>
      <c r="M807" s="19"/>
      <c r="N807" s="17"/>
      <c r="O807" s="15">
        <f t="shared" si="27"/>
        <v>0</v>
      </c>
      <c r="P807" s="78"/>
      <c r="Q807" s="78"/>
      <c r="R807" s="78"/>
      <c r="S807" s="88"/>
      <c r="T807" s="88"/>
    </row>
    <row r="808" spans="1:20" ht="12.75" customHeight="1" x14ac:dyDescent="0.2">
      <c r="A808" s="90"/>
      <c r="B808" s="125"/>
      <c r="C808" s="68"/>
      <c r="D808" s="67"/>
      <c r="E808" s="181"/>
      <c r="F808" s="75"/>
      <c r="G808" s="154"/>
      <c r="H808" s="79"/>
      <c r="I808" s="154"/>
      <c r="J808" s="79"/>
      <c r="K808" s="18"/>
      <c r="L808" s="18"/>
      <c r="M808" s="18"/>
      <c r="N808" s="17"/>
      <c r="O808" s="15">
        <f t="shared" si="27"/>
        <v>0</v>
      </c>
      <c r="P808" s="79"/>
      <c r="Q808" s="79"/>
      <c r="R808" s="79"/>
      <c r="S808" s="88"/>
      <c r="T808" s="88"/>
    </row>
    <row r="809" spans="1:20" ht="12.75" customHeight="1" x14ac:dyDescent="0.2">
      <c r="A809" s="90">
        <v>41</v>
      </c>
      <c r="B809" s="123" t="s">
        <v>43</v>
      </c>
      <c r="C809" s="68" t="s">
        <v>523</v>
      </c>
      <c r="D809" s="65" t="s">
        <v>521</v>
      </c>
      <c r="E809" s="181">
        <v>6</v>
      </c>
      <c r="F809" s="73">
        <f>H809+J809+R809</f>
        <v>2.84216625</v>
      </c>
      <c r="G809" s="154"/>
      <c r="H809" s="77">
        <f>G809*$P$8/1000</f>
        <v>0</v>
      </c>
      <c r="I809" s="154"/>
      <c r="J809" s="77">
        <f>I809*$P$9/1000</f>
        <v>0</v>
      </c>
      <c r="K809" s="18" t="s">
        <v>524</v>
      </c>
      <c r="L809" s="18" t="s">
        <v>26</v>
      </c>
      <c r="M809" s="18">
        <v>1</v>
      </c>
      <c r="N809" s="17">
        <v>2.5</v>
      </c>
      <c r="O809" s="15">
        <f t="shared" ref="O809:O820" si="28">M809*N809</f>
        <v>2.5</v>
      </c>
      <c r="P809" s="77">
        <f>E809*F809</f>
        <v>17.0529975</v>
      </c>
      <c r="Q809" s="77">
        <f>SUM(O809:O812)</f>
        <v>2.5</v>
      </c>
      <c r="R809" s="77">
        <f>Q809*1.02*1.05*$R$14</f>
        <v>2.84216625</v>
      </c>
      <c r="S809" s="88">
        <f>F809*$S$17</f>
        <v>3.3154046499732419</v>
      </c>
      <c r="T809" s="88">
        <f>E809*S809</f>
        <v>19.892427899839451</v>
      </c>
    </row>
    <row r="810" spans="1:20" ht="12.75" customHeight="1" x14ac:dyDescent="0.2">
      <c r="A810" s="90"/>
      <c r="B810" s="124"/>
      <c r="C810" s="68"/>
      <c r="D810" s="66"/>
      <c r="E810" s="181"/>
      <c r="F810" s="74"/>
      <c r="G810" s="154"/>
      <c r="H810" s="78"/>
      <c r="I810" s="154"/>
      <c r="J810" s="78"/>
      <c r="K810" s="18"/>
      <c r="L810" s="18"/>
      <c r="M810" s="18"/>
      <c r="N810" s="17"/>
      <c r="O810" s="15">
        <f t="shared" si="28"/>
        <v>0</v>
      </c>
      <c r="P810" s="78"/>
      <c r="Q810" s="78"/>
      <c r="R810" s="78"/>
      <c r="S810" s="88"/>
      <c r="T810" s="88"/>
    </row>
    <row r="811" spans="1:20" ht="12.75" customHeight="1" x14ac:dyDescent="0.2">
      <c r="A811" s="90"/>
      <c r="B811" s="124"/>
      <c r="C811" s="68"/>
      <c r="D811" s="66"/>
      <c r="E811" s="181"/>
      <c r="F811" s="74"/>
      <c r="G811" s="154"/>
      <c r="H811" s="78"/>
      <c r="I811" s="154"/>
      <c r="J811" s="78"/>
      <c r="K811" s="18"/>
      <c r="L811" s="18"/>
      <c r="M811" s="19"/>
      <c r="N811" s="17"/>
      <c r="O811" s="15">
        <f t="shared" si="28"/>
        <v>0</v>
      </c>
      <c r="P811" s="78"/>
      <c r="Q811" s="78"/>
      <c r="R811" s="78"/>
      <c r="S811" s="88"/>
      <c r="T811" s="88"/>
    </row>
    <row r="812" spans="1:20" ht="12.75" customHeight="1" x14ac:dyDescent="0.2">
      <c r="A812" s="90"/>
      <c r="B812" s="125"/>
      <c r="C812" s="68"/>
      <c r="D812" s="67"/>
      <c r="E812" s="181"/>
      <c r="F812" s="75"/>
      <c r="G812" s="154"/>
      <c r="H812" s="79"/>
      <c r="I812" s="154"/>
      <c r="J812" s="79"/>
      <c r="K812" s="18"/>
      <c r="L812" s="18"/>
      <c r="M812" s="18"/>
      <c r="N812" s="17"/>
      <c r="O812" s="15">
        <f t="shared" si="28"/>
        <v>0</v>
      </c>
      <c r="P812" s="79"/>
      <c r="Q812" s="79"/>
      <c r="R812" s="79"/>
      <c r="S812" s="88"/>
      <c r="T812" s="88"/>
    </row>
    <row r="813" spans="1:20" ht="12.75" customHeight="1" x14ac:dyDescent="0.2">
      <c r="A813" s="90">
        <v>42</v>
      </c>
      <c r="B813" s="123" t="s">
        <v>525</v>
      </c>
      <c r="C813" s="68" t="s">
        <v>526</v>
      </c>
      <c r="D813" s="65" t="s">
        <v>521</v>
      </c>
      <c r="E813" s="181">
        <v>6</v>
      </c>
      <c r="F813" s="73">
        <f>H813+J813+R813</f>
        <v>8.5264987500000018</v>
      </c>
      <c r="G813" s="154"/>
      <c r="H813" s="77">
        <f>G813*$P$8/1000</f>
        <v>0</v>
      </c>
      <c r="I813" s="154"/>
      <c r="J813" s="77">
        <f>I813*$P$9/1000</f>
        <v>0</v>
      </c>
      <c r="K813" s="18" t="s">
        <v>527</v>
      </c>
      <c r="L813" s="18" t="s">
        <v>26</v>
      </c>
      <c r="M813" s="18">
        <v>1</v>
      </c>
      <c r="N813" s="17">
        <v>7.5</v>
      </c>
      <c r="O813" s="15">
        <f t="shared" si="28"/>
        <v>7.5</v>
      </c>
      <c r="P813" s="77">
        <f>E813*F813</f>
        <v>51.158992500000011</v>
      </c>
      <c r="Q813" s="77">
        <f>SUM(O813:O816)</f>
        <v>7.5</v>
      </c>
      <c r="R813" s="77">
        <f>Q813*1.02*1.05*$R$14</f>
        <v>8.5264987500000018</v>
      </c>
      <c r="S813" s="88">
        <f>F813*$S$17</f>
        <v>9.9462139499197288</v>
      </c>
      <c r="T813" s="88">
        <f>E813*S813</f>
        <v>59.67728369951837</v>
      </c>
    </row>
    <row r="814" spans="1:20" ht="12.75" customHeight="1" x14ac:dyDescent="0.2">
      <c r="A814" s="90"/>
      <c r="B814" s="124"/>
      <c r="C814" s="68"/>
      <c r="D814" s="66"/>
      <c r="E814" s="181"/>
      <c r="F814" s="74"/>
      <c r="G814" s="154"/>
      <c r="H814" s="78"/>
      <c r="I814" s="154"/>
      <c r="J814" s="78"/>
      <c r="K814" s="18"/>
      <c r="L814" s="18"/>
      <c r="M814" s="18"/>
      <c r="N814" s="17"/>
      <c r="O814" s="15">
        <f t="shared" si="28"/>
        <v>0</v>
      </c>
      <c r="P814" s="78"/>
      <c r="Q814" s="78"/>
      <c r="R814" s="78"/>
      <c r="S814" s="88"/>
      <c r="T814" s="88"/>
    </row>
    <row r="815" spans="1:20" ht="12.75" customHeight="1" x14ac:dyDescent="0.2">
      <c r="A815" s="90"/>
      <c r="B815" s="124"/>
      <c r="C815" s="68"/>
      <c r="D815" s="66"/>
      <c r="E815" s="181"/>
      <c r="F815" s="74"/>
      <c r="G815" s="154"/>
      <c r="H815" s="78"/>
      <c r="I815" s="154"/>
      <c r="J815" s="78"/>
      <c r="K815" s="18"/>
      <c r="L815" s="18"/>
      <c r="M815" s="19"/>
      <c r="N815" s="17"/>
      <c r="O815" s="15">
        <f t="shared" si="28"/>
        <v>0</v>
      </c>
      <c r="P815" s="78"/>
      <c r="Q815" s="78"/>
      <c r="R815" s="78"/>
      <c r="S815" s="88"/>
      <c r="T815" s="88"/>
    </row>
    <row r="816" spans="1:20" ht="12.75" customHeight="1" x14ac:dyDescent="0.2">
      <c r="A816" s="90"/>
      <c r="B816" s="125"/>
      <c r="C816" s="68"/>
      <c r="D816" s="67"/>
      <c r="E816" s="181"/>
      <c r="F816" s="75"/>
      <c r="G816" s="154"/>
      <c r="H816" s="79"/>
      <c r="I816" s="154"/>
      <c r="J816" s="79"/>
      <c r="K816" s="18"/>
      <c r="L816" s="18"/>
      <c r="M816" s="18"/>
      <c r="N816" s="17"/>
      <c r="O816" s="15">
        <f t="shared" si="28"/>
        <v>0</v>
      </c>
      <c r="P816" s="79"/>
      <c r="Q816" s="79"/>
      <c r="R816" s="79"/>
      <c r="S816" s="88"/>
      <c r="T816" s="88"/>
    </row>
    <row r="817" spans="1:20" ht="12.75" customHeight="1" x14ac:dyDescent="0.2">
      <c r="A817" s="90">
        <v>43</v>
      </c>
      <c r="B817" s="158" t="s">
        <v>43</v>
      </c>
      <c r="C817" s="68" t="s">
        <v>528</v>
      </c>
      <c r="D817" s="90" t="s">
        <v>31</v>
      </c>
      <c r="E817" s="72">
        <v>0.8</v>
      </c>
      <c r="F817" s="73">
        <f>H817+J817+R817</f>
        <v>27.284796000000004</v>
      </c>
      <c r="G817" s="91"/>
      <c r="H817" s="77">
        <f>G817*$P$8/1000</f>
        <v>0</v>
      </c>
      <c r="I817" s="160"/>
      <c r="J817" s="77">
        <f>I817*$P$9/1000</f>
        <v>0</v>
      </c>
      <c r="K817" s="31" t="s">
        <v>529</v>
      </c>
      <c r="L817" s="31" t="s">
        <v>31</v>
      </c>
      <c r="M817" s="31">
        <v>1</v>
      </c>
      <c r="N817" s="17">
        <v>24</v>
      </c>
      <c r="O817" s="15">
        <f t="shared" si="28"/>
        <v>24</v>
      </c>
      <c r="P817" s="77">
        <f>E817*F817</f>
        <v>21.827836800000004</v>
      </c>
      <c r="Q817" s="77">
        <f>SUM(O817:O820)</f>
        <v>24</v>
      </c>
      <c r="R817" s="77">
        <f>Q817*1.02*1.05*$R$14</f>
        <v>27.284796000000004</v>
      </c>
      <c r="S817" s="88">
        <f>F817*$S$17</f>
        <v>31.827884639743129</v>
      </c>
      <c r="T817" s="88">
        <f>E817*S817</f>
        <v>25.462307711794505</v>
      </c>
    </row>
    <row r="818" spans="1:20" ht="12.75" customHeight="1" x14ac:dyDescent="0.2">
      <c r="A818" s="90"/>
      <c r="B818" s="158"/>
      <c r="C818" s="68"/>
      <c r="D818" s="90"/>
      <c r="E818" s="72"/>
      <c r="F818" s="74"/>
      <c r="G818" s="91"/>
      <c r="H818" s="78"/>
      <c r="I818" s="161"/>
      <c r="J818" s="78"/>
      <c r="K818" s="31"/>
      <c r="L818" s="31"/>
      <c r="M818" s="31"/>
      <c r="N818" s="51"/>
      <c r="O818" s="15">
        <f t="shared" si="28"/>
        <v>0</v>
      </c>
      <c r="P818" s="78"/>
      <c r="Q818" s="78"/>
      <c r="R818" s="78"/>
      <c r="S818" s="88"/>
      <c r="T818" s="88"/>
    </row>
    <row r="819" spans="1:20" ht="12.75" customHeight="1" x14ac:dyDescent="0.2">
      <c r="A819" s="90"/>
      <c r="B819" s="158"/>
      <c r="C819" s="68"/>
      <c r="D819" s="90"/>
      <c r="E819" s="72"/>
      <c r="F819" s="74"/>
      <c r="G819" s="91"/>
      <c r="H819" s="78"/>
      <c r="I819" s="161"/>
      <c r="J819" s="78"/>
      <c r="K819" s="31"/>
      <c r="L819" s="31"/>
      <c r="M819" s="40"/>
      <c r="N819" s="37"/>
      <c r="O819" s="15">
        <f t="shared" si="28"/>
        <v>0</v>
      </c>
      <c r="P819" s="78"/>
      <c r="Q819" s="78"/>
      <c r="R819" s="78"/>
      <c r="S819" s="88"/>
      <c r="T819" s="88"/>
    </row>
    <row r="820" spans="1:20" ht="12.75" customHeight="1" x14ac:dyDescent="0.2">
      <c r="A820" s="90"/>
      <c r="B820" s="158"/>
      <c r="C820" s="68"/>
      <c r="D820" s="90"/>
      <c r="E820" s="72"/>
      <c r="F820" s="75"/>
      <c r="G820" s="91"/>
      <c r="H820" s="79"/>
      <c r="I820" s="162"/>
      <c r="J820" s="79"/>
      <c r="K820" s="18"/>
      <c r="L820" s="18"/>
      <c r="M820" s="18"/>
      <c r="N820" s="17"/>
      <c r="O820" s="15">
        <f t="shared" si="28"/>
        <v>0</v>
      </c>
      <c r="P820" s="79"/>
      <c r="Q820" s="79"/>
      <c r="R820" s="79"/>
      <c r="S820" s="88"/>
      <c r="T820" s="88"/>
    </row>
    <row r="821" spans="1:20" ht="12.75" customHeight="1" x14ac:dyDescent="0.2">
      <c r="A821" s="90">
        <v>44</v>
      </c>
      <c r="B821" s="98" t="s">
        <v>132</v>
      </c>
      <c r="C821" s="123" t="s">
        <v>245</v>
      </c>
      <c r="D821" s="68" t="s">
        <v>136</v>
      </c>
      <c r="E821" s="153">
        <v>12</v>
      </c>
      <c r="F821" s="73">
        <f>H821+J821+R821</f>
        <v>0.67754950000000003</v>
      </c>
      <c r="G821" s="127">
        <v>0.25</v>
      </c>
      <c r="H821" s="77">
        <f>G821*$P$8/1000</f>
        <v>0.47583249999999999</v>
      </c>
      <c r="I821" s="111">
        <v>0.06</v>
      </c>
      <c r="J821" s="77">
        <f>I821*$P$9/1000</f>
        <v>0.20171699999999998</v>
      </c>
      <c r="K821" s="18"/>
      <c r="L821" s="17"/>
      <c r="M821" s="18"/>
      <c r="N821" s="17"/>
      <c r="O821" s="15">
        <f t="shared" ref="O821:O832" si="29">M821*N821</f>
        <v>0</v>
      </c>
      <c r="P821" s="77">
        <f>E821*F821</f>
        <v>8.1305940000000003</v>
      </c>
      <c r="Q821" s="77">
        <f>SUM(O821:O824)</f>
        <v>0</v>
      </c>
      <c r="R821" s="77">
        <f>Q821*1.02*1.05*$R$14</f>
        <v>0</v>
      </c>
      <c r="S821" s="88">
        <f>F821*$S$17</f>
        <v>0.79036571589964</v>
      </c>
      <c r="T821" s="88">
        <f>E821*S821</f>
        <v>9.48438859079568</v>
      </c>
    </row>
    <row r="822" spans="1:20" ht="12.75" customHeight="1" x14ac:dyDescent="0.2">
      <c r="A822" s="90"/>
      <c r="B822" s="99"/>
      <c r="C822" s="124"/>
      <c r="D822" s="90"/>
      <c r="E822" s="153"/>
      <c r="F822" s="74"/>
      <c r="G822" s="128"/>
      <c r="H822" s="78"/>
      <c r="I822" s="112"/>
      <c r="J822" s="78"/>
      <c r="K822" s="22"/>
      <c r="L822" s="22"/>
      <c r="M822" s="22"/>
      <c r="N822" s="34"/>
      <c r="O822" s="15">
        <f t="shared" si="29"/>
        <v>0</v>
      </c>
      <c r="P822" s="78"/>
      <c r="Q822" s="78"/>
      <c r="R822" s="78"/>
      <c r="S822" s="88"/>
      <c r="T822" s="88"/>
    </row>
    <row r="823" spans="1:20" ht="12.75" customHeight="1" x14ac:dyDescent="0.2">
      <c r="A823" s="90"/>
      <c r="B823" s="99"/>
      <c r="C823" s="124"/>
      <c r="D823" s="90"/>
      <c r="E823" s="153"/>
      <c r="F823" s="74"/>
      <c r="G823" s="128"/>
      <c r="H823" s="78"/>
      <c r="I823" s="112"/>
      <c r="J823" s="78"/>
      <c r="K823" s="22"/>
      <c r="L823" s="22"/>
      <c r="M823" s="43"/>
      <c r="N823" s="34"/>
      <c r="O823" s="15">
        <f t="shared" si="29"/>
        <v>0</v>
      </c>
      <c r="P823" s="78"/>
      <c r="Q823" s="78"/>
      <c r="R823" s="78"/>
      <c r="S823" s="88"/>
      <c r="T823" s="88"/>
    </row>
    <row r="824" spans="1:20" ht="12.75" customHeight="1" x14ac:dyDescent="0.2">
      <c r="A824" s="90"/>
      <c r="B824" s="100"/>
      <c r="C824" s="125"/>
      <c r="D824" s="90"/>
      <c r="E824" s="153"/>
      <c r="F824" s="75"/>
      <c r="G824" s="129"/>
      <c r="H824" s="79"/>
      <c r="I824" s="113"/>
      <c r="J824" s="79"/>
      <c r="K824" s="22"/>
      <c r="L824" s="22"/>
      <c r="M824" s="22"/>
      <c r="N824" s="34"/>
      <c r="O824" s="15">
        <f t="shared" si="29"/>
        <v>0</v>
      </c>
      <c r="P824" s="79"/>
      <c r="Q824" s="79"/>
      <c r="R824" s="79"/>
      <c r="S824" s="88"/>
      <c r="T824" s="88"/>
    </row>
    <row r="825" spans="1:20" ht="12.75" customHeight="1" x14ac:dyDescent="0.2">
      <c r="A825" s="90">
        <v>45</v>
      </c>
      <c r="B825" s="123" t="s">
        <v>82</v>
      </c>
      <c r="C825" s="123" t="s">
        <v>257</v>
      </c>
      <c r="D825" s="90" t="s">
        <v>26</v>
      </c>
      <c r="E825" s="153">
        <v>16</v>
      </c>
      <c r="F825" s="73">
        <f>H825+J825+R825</f>
        <v>3.5385892999999999</v>
      </c>
      <c r="G825" s="127">
        <v>0.35</v>
      </c>
      <c r="H825" s="77">
        <f>G825*$P$8/1000</f>
        <v>0.66616549999999997</v>
      </c>
      <c r="I825" s="105">
        <v>8.9999999999999993E-3</v>
      </c>
      <c r="J825" s="77">
        <f>I825*$P$9/1000</f>
        <v>3.0257549999999994E-2</v>
      </c>
      <c r="K825" s="18" t="s">
        <v>93</v>
      </c>
      <c r="L825" s="22" t="s">
        <v>26</v>
      </c>
      <c r="M825" s="22">
        <v>1</v>
      </c>
      <c r="N825" s="34">
        <v>2.5</v>
      </c>
      <c r="O825" s="15">
        <f t="shared" si="29"/>
        <v>2.5</v>
      </c>
      <c r="P825" s="77">
        <f>E825*F825</f>
        <v>56.617428799999999</v>
      </c>
      <c r="Q825" s="77">
        <f>SUM(O825:O828)</f>
        <v>2.5</v>
      </c>
      <c r="R825" s="77">
        <f>Q825*1.02*1.05*$R$14</f>
        <v>2.84216625</v>
      </c>
      <c r="S825" s="88">
        <f>F825*$S$17</f>
        <v>4.1277864796141177</v>
      </c>
      <c r="T825" s="88">
        <f>E825*S825</f>
        <v>66.044583673825883</v>
      </c>
    </row>
    <row r="826" spans="1:20" ht="12.75" customHeight="1" x14ac:dyDescent="0.2">
      <c r="A826" s="90"/>
      <c r="B826" s="124"/>
      <c r="C826" s="124"/>
      <c r="D826" s="90"/>
      <c r="E826" s="153"/>
      <c r="F826" s="74"/>
      <c r="G826" s="128"/>
      <c r="H826" s="78"/>
      <c r="I826" s="106"/>
      <c r="J826" s="78"/>
      <c r="K826" s="22"/>
      <c r="L826" s="22"/>
      <c r="M826" s="22"/>
      <c r="N826" s="34"/>
      <c r="O826" s="15">
        <f t="shared" si="29"/>
        <v>0</v>
      </c>
      <c r="P826" s="78"/>
      <c r="Q826" s="78"/>
      <c r="R826" s="78"/>
      <c r="S826" s="88"/>
      <c r="T826" s="88"/>
    </row>
    <row r="827" spans="1:20" ht="12.75" customHeight="1" x14ac:dyDescent="0.2">
      <c r="A827" s="90"/>
      <c r="B827" s="124"/>
      <c r="C827" s="124"/>
      <c r="D827" s="90"/>
      <c r="E827" s="153"/>
      <c r="F827" s="74"/>
      <c r="G827" s="128"/>
      <c r="H827" s="78"/>
      <c r="I827" s="106"/>
      <c r="J827" s="78"/>
      <c r="K827" s="17"/>
      <c r="L827" s="17"/>
      <c r="M827" s="17"/>
      <c r="N827" s="17"/>
      <c r="O827" s="15">
        <f t="shared" si="29"/>
        <v>0</v>
      </c>
      <c r="P827" s="78"/>
      <c r="Q827" s="78"/>
      <c r="R827" s="78"/>
      <c r="S827" s="88"/>
      <c r="T827" s="88"/>
    </row>
    <row r="828" spans="1:20" ht="12.75" customHeight="1" x14ac:dyDescent="0.2">
      <c r="A828" s="90"/>
      <c r="B828" s="125"/>
      <c r="C828" s="125"/>
      <c r="D828" s="90"/>
      <c r="E828" s="153"/>
      <c r="F828" s="75"/>
      <c r="G828" s="129"/>
      <c r="H828" s="79"/>
      <c r="I828" s="107"/>
      <c r="J828" s="79"/>
      <c r="K828" s="18"/>
      <c r="L828" s="18"/>
      <c r="M828" s="18"/>
      <c r="N828" s="17"/>
      <c r="O828" s="15">
        <f t="shared" si="29"/>
        <v>0</v>
      </c>
      <c r="P828" s="79"/>
      <c r="Q828" s="79"/>
      <c r="R828" s="79"/>
      <c r="S828" s="88"/>
      <c r="T828" s="88"/>
    </row>
    <row r="829" spans="1:20" ht="12.75" customHeight="1" x14ac:dyDescent="0.2">
      <c r="A829" s="90">
        <v>46</v>
      </c>
      <c r="B829" s="171" t="s">
        <v>64</v>
      </c>
      <c r="C829" s="171" t="s">
        <v>187</v>
      </c>
      <c r="D829" s="155" t="s">
        <v>31</v>
      </c>
      <c r="E829" s="72">
        <v>35</v>
      </c>
      <c r="F829" s="73">
        <f>H829+J829+R829</f>
        <v>0.57639552618500001</v>
      </c>
      <c r="G829" s="174">
        <v>7.5499999999999998E-2</v>
      </c>
      <c r="H829" s="77">
        <f>G829*$P$8/1000</f>
        <v>0.143701415</v>
      </c>
      <c r="I829" s="177">
        <v>3.7100000000000001E-2</v>
      </c>
      <c r="J829" s="77">
        <f>I829*$P$9/1000</f>
        <v>0.12472834499999999</v>
      </c>
      <c r="K829" s="17" t="s">
        <v>60</v>
      </c>
      <c r="L829" s="17" t="s">
        <v>31</v>
      </c>
      <c r="M829" s="18">
        <v>1.03</v>
      </c>
      <c r="N829" s="17">
        <v>0.26300000000000001</v>
      </c>
      <c r="O829" s="15">
        <f t="shared" si="29"/>
        <v>0.27089000000000002</v>
      </c>
      <c r="P829" s="77">
        <f>E829*F829</f>
        <v>20.173843416475002</v>
      </c>
      <c r="Q829" s="77">
        <f>SUM(O829:O832)</f>
        <v>0.27089000000000002</v>
      </c>
      <c r="R829" s="77">
        <f>Q829*1.02*1.05*$R$14</f>
        <v>0.3079657661850001</v>
      </c>
      <c r="S829" s="88">
        <f>F829*$S$17</f>
        <v>0.67236897480487734</v>
      </c>
      <c r="T829" s="88">
        <f>E829*S829</f>
        <v>23.532914118170709</v>
      </c>
    </row>
    <row r="830" spans="1:20" ht="12.75" customHeight="1" x14ac:dyDescent="0.2">
      <c r="A830" s="90"/>
      <c r="B830" s="172"/>
      <c r="C830" s="172"/>
      <c r="D830" s="156"/>
      <c r="E830" s="72"/>
      <c r="F830" s="74"/>
      <c r="G830" s="175"/>
      <c r="H830" s="78"/>
      <c r="I830" s="178"/>
      <c r="J830" s="78"/>
      <c r="K830" s="22"/>
      <c r="L830" s="22"/>
      <c r="M830" s="22"/>
      <c r="N830" s="34"/>
      <c r="O830" s="15">
        <f t="shared" si="29"/>
        <v>0</v>
      </c>
      <c r="P830" s="78"/>
      <c r="Q830" s="78"/>
      <c r="R830" s="78"/>
      <c r="S830" s="88"/>
      <c r="T830" s="88"/>
    </row>
    <row r="831" spans="1:20" ht="12.75" customHeight="1" x14ac:dyDescent="0.2">
      <c r="A831" s="90"/>
      <c r="B831" s="172"/>
      <c r="C831" s="172"/>
      <c r="D831" s="156"/>
      <c r="E831" s="72"/>
      <c r="F831" s="74"/>
      <c r="G831" s="175"/>
      <c r="H831" s="78"/>
      <c r="I831" s="178"/>
      <c r="J831" s="78"/>
      <c r="K831" s="22"/>
      <c r="L831" s="34"/>
      <c r="M831" s="45"/>
      <c r="N831" s="34"/>
      <c r="O831" s="15">
        <f t="shared" si="29"/>
        <v>0</v>
      </c>
      <c r="P831" s="78"/>
      <c r="Q831" s="78"/>
      <c r="R831" s="78"/>
      <c r="S831" s="88"/>
      <c r="T831" s="88"/>
    </row>
    <row r="832" spans="1:20" ht="12.75" customHeight="1" x14ac:dyDescent="0.2">
      <c r="A832" s="90"/>
      <c r="B832" s="173"/>
      <c r="C832" s="173"/>
      <c r="D832" s="157"/>
      <c r="E832" s="72"/>
      <c r="F832" s="75"/>
      <c r="G832" s="176"/>
      <c r="H832" s="79"/>
      <c r="I832" s="179"/>
      <c r="J832" s="79"/>
      <c r="K832" s="22"/>
      <c r="L832" s="22"/>
      <c r="M832" s="22"/>
      <c r="N832" s="34"/>
      <c r="O832" s="15">
        <f t="shared" si="29"/>
        <v>0</v>
      </c>
      <c r="P832" s="79"/>
      <c r="Q832" s="79"/>
      <c r="R832" s="79"/>
      <c r="S832" s="88"/>
      <c r="T832" s="88"/>
    </row>
    <row r="833" spans="1:20" ht="12.75" customHeight="1" x14ac:dyDescent="0.2">
      <c r="A833" s="90">
        <v>47</v>
      </c>
      <c r="B833" s="165" t="s">
        <v>68</v>
      </c>
      <c r="C833" s="123" t="s">
        <v>94</v>
      </c>
      <c r="D833" s="90" t="s">
        <v>26</v>
      </c>
      <c r="E833" s="153">
        <v>3</v>
      </c>
      <c r="F833" s="73">
        <f>H833+J833+R833</f>
        <v>1.989620245</v>
      </c>
      <c r="G833" s="174">
        <v>0.29799999999999999</v>
      </c>
      <c r="H833" s="77">
        <f>G833*$P$8/1000</f>
        <v>0.56719233999999996</v>
      </c>
      <c r="I833" s="177">
        <v>4.0000000000000002E-4</v>
      </c>
      <c r="J833" s="77">
        <f>I833*$P$9/1000</f>
        <v>1.3447800000000001E-3</v>
      </c>
      <c r="K833" s="18" t="s">
        <v>59</v>
      </c>
      <c r="L833" s="17" t="s">
        <v>26</v>
      </c>
      <c r="M833" s="27">
        <v>1</v>
      </c>
      <c r="N833" s="17">
        <v>1.25</v>
      </c>
      <c r="O833" s="15">
        <f t="shared" ref="O833:O844" si="30">M833*N833</f>
        <v>1.25</v>
      </c>
      <c r="P833" s="77">
        <f>E833*F833</f>
        <v>5.9688607349999998</v>
      </c>
      <c r="Q833" s="77">
        <f>SUM(O833:O836)</f>
        <v>1.25</v>
      </c>
      <c r="R833" s="77">
        <f>Q833*1.02*1.05*$R$14</f>
        <v>1.421083125</v>
      </c>
      <c r="S833" s="88">
        <f>F833*$S$17</f>
        <v>2.320904419983842</v>
      </c>
      <c r="T833" s="88">
        <f>E833*S833</f>
        <v>6.962713259951526</v>
      </c>
    </row>
    <row r="834" spans="1:20" ht="12.75" customHeight="1" x14ac:dyDescent="0.2">
      <c r="A834" s="90"/>
      <c r="B834" s="166"/>
      <c r="C834" s="124"/>
      <c r="D834" s="90"/>
      <c r="E834" s="153"/>
      <c r="F834" s="74"/>
      <c r="G834" s="175"/>
      <c r="H834" s="78"/>
      <c r="I834" s="178"/>
      <c r="J834" s="78"/>
      <c r="K834" s="18"/>
      <c r="L834" s="18"/>
      <c r="M834" s="18"/>
      <c r="N834" s="17"/>
      <c r="O834" s="15">
        <f t="shared" si="30"/>
        <v>0</v>
      </c>
      <c r="P834" s="78"/>
      <c r="Q834" s="78"/>
      <c r="R834" s="78"/>
      <c r="S834" s="88"/>
      <c r="T834" s="88"/>
    </row>
    <row r="835" spans="1:20" ht="12.75" customHeight="1" x14ac:dyDescent="0.2">
      <c r="A835" s="90"/>
      <c r="B835" s="166"/>
      <c r="C835" s="124"/>
      <c r="D835" s="90"/>
      <c r="E835" s="153"/>
      <c r="F835" s="74"/>
      <c r="G835" s="175"/>
      <c r="H835" s="78"/>
      <c r="I835" s="178"/>
      <c r="J835" s="78"/>
      <c r="K835" s="18"/>
      <c r="L835" s="18"/>
      <c r="M835" s="38"/>
      <c r="N835" s="17"/>
      <c r="O835" s="15">
        <f t="shared" si="30"/>
        <v>0</v>
      </c>
      <c r="P835" s="78"/>
      <c r="Q835" s="78"/>
      <c r="R835" s="78"/>
      <c r="S835" s="88"/>
      <c r="T835" s="88"/>
    </row>
    <row r="836" spans="1:20" ht="12.75" customHeight="1" x14ac:dyDescent="0.2">
      <c r="A836" s="90"/>
      <c r="B836" s="167"/>
      <c r="C836" s="125"/>
      <c r="D836" s="90"/>
      <c r="E836" s="153"/>
      <c r="F836" s="75"/>
      <c r="G836" s="176"/>
      <c r="H836" s="79"/>
      <c r="I836" s="179"/>
      <c r="J836" s="79"/>
      <c r="K836" s="18"/>
      <c r="L836" s="18"/>
      <c r="M836" s="18"/>
      <c r="N836" s="17"/>
      <c r="O836" s="15">
        <f t="shared" si="30"/>
        <v>0</v>
      </c>
      <c r="P836" s="79"/>
      <c r="Q836" s="79"/>
      <c r="R836" s="79"/>
      <c r="S836" s="88"/>
      <c r="T836" s="88"/>
    </row>
    <row r="837" spans="1:20" ht="12.75" customHeight="1" x14ac:dyDescent="0.2">
      <c r="A837" s="90">
        <v>48</v>
      </c>
      <c r="B837" s="158" t="s">
        <v>62</v>
      </c>
      <c r="C837" s="123" t="s">
        <v>95</v>
      </c>
      <c r="D837" s="90" t="s">
        <v>26</v>
      </c>
      <c r="E837" s="153">
        <v>2</v>
      </c>
      <c r="F837" s="73">
        <f>H837+J837+R837</f>
        <v>1.3536237650000003</v>
      </c>
      <c r="G837" s="127">
        <v>0.113</v>
      </c>
      <c r="H837" s="77">
        <f>G837*$P$8/1000</f>
        <v>0.21507629</v>
      </c>
      <c r="I837" s="177">
        <v>5.0000000000000001E-4</v>
      </c>
      <c r="J837" s="77">
        <f>I837*$P$9/1000</f>
        <v>1.6809749999999999E-3</v>
      </c>
      <c r="K837" s="18" t="s">
        <v>59</v>
      </c>
      <c r="L837" s="17" t="s">
        <v>26</v>
      </c>
      <c r="M837" s="27">
        <v>1</v>
      </c>
      <c r="N837" s="17">
        <v>1</v>
      </c>
      <c r="O837" s="15">
        <f t="shared" si="30"/>
        <v>1</v>
      </c>
      <c r="P837" s="77">
        <f>E837*F837</f>
        <v>2.7072475300000005</v>
      </c>
      <c r="Q837" s="77">
        <f>SUM(O837:O840)</f>
        <v>1</v>
      </c>
      <c r="R837" s="77">
        <f>Q837*1.02*1.05*$R$14</f>
        <v>1.1368665000000002</v>
      </c>
      <c r="S837" s="88">
        <f>F837*$S$17</f>
        <v>1.5790105609744989</v>
      </c>
      <c r="T837" s="88">
        <f>E837*S837</f>
        <v>3.1580211219489978</v>
      </c>
    </row>
    <row r="838" spans="1:20" ht="12.75" customHeight="1" x14ac:dyDescent="0.2">
      <c r="A838" s="90"/>
      <c r="B838" s="158"/>
      <c r="C838" s="124"/>
      <c r="D838" s="90"/>
      <c r="E838" s="153"/>
      <c r="F838" s="74"/>
      <c r="G838" s="128"/>
      <c r="H838" s="78"/>
      <c r="I838" s="178"/>
      <c r="J838" s="78"/>
      <c r="K838" s="18"/>
      <c r="L838" s="18"/>
      <c r="M838" s="18"/>
      <c r="N838" s="17"/>
      <c r="O838" s="15">
        <f t="shared" si="30"/>
        <v>0</v>
      </c>
      <c r="P838" s="78"/>
      <c r="Q838" s="78"/>
      <c r="R838" s="78"/>
      <c r="S838" s="88"/>
      <c r="T838" s="88"/>
    </row>
    <row r="839" spans="1:20" ht="12.75" customHeight="1" x14ac:dyDescent="0.2">
      <c r="A839" s="90"/>
      <c r="B839" s="158"/>
      <c r="C839" s="124"/>
      <c r="D839" s="90"/>
      <c r="E839" s="153"/>
      <c r="F839" s="74"/>
      <c r="G839" s="128"/>
      <c r="H839" s="78"/>
      <c r="I839" s="178"/>
      <c r="J839" s="78"/>
      <c r="K839" s="18"/>
      <c r="L839" s="18"/>
      <c r="M839" s="38"/>
      <c r="N839" s="17"/>
      <c r="O839" s="15">
        <f t="shared" si="30"/>
        <v>0</v>
      </c>
      <c r="P839" s="78"/>
      <c r="Q839" s="78"/>
      <c r="R839" s="78"/>
      <c r="S839" s="88"/>
      <c r="T839" s="88"/>
    </row>
    <row r="840" spans="1:20" ht="12.75" customHeight="1" x14ac:dyDescent="0.2">
      <c r="A840" s="90"/>
      <c r="B840" s="158"/>
      <c r="C840" s="125"/>
      <c r="D840" s="90"/>
      <c r="E840" s="153"/>
      <c r="F840" s="75"/>
      <c r="G840" s="129"/>
      <c r="H840" s="79"/>
      <c r="I840" s="179"/>
      <c r="J840" s="79"/>
      <c r="K840" s="18"/>
      <c r="L840" s="18"/>
      <c r="M840" s="18"/>
      <c r="N840" s="17"/>
      <c r="O840" s="15">
        <f t="shared" si="30"/>
        <v>0</v>
      </c>
      <c r="P840" s="79"/>
      <c r="Q840" s="79"/>
      <c r="R840" s="79"/>
      <c r="S840" s="88"/>
      <c r="T840" s="88"/>
    </row>
    <row r="841" spans="1:20" ht="12.75" customHeight="1" x14ac:dyDescent="0.2">
      <c r="A841" s="90">
        <v>49</v>
      </c>
      <c r="B841" s="165" t="s">
        <v>43</v>
      </c>
      <c r="C841" s="171" t="s">
        <v>63</v>
      </c>
      <c r="D841" s="90" t="s">
        <v>26</v>
      </c>
      <c r="E841" s="153">
        <v>5</v>
      </c>
      <c r="F841" s="73">
        <f>H841+J841+R841</f>
        <v>0.14210831250000003</v>
      </c>
      <c r="G841" s="174"/>
      <c r="H841" s="77">
        <f>G841*$P$8/1000</f>
        <v>0</v>
      </c>
      <c r="I841" s="177"/>
      <c r="J841" s="77">
        <f>I841*$P$9/1000</f>
        <v>0</v>
      </c>
      <c r="K841" s="18" t="s">
        <v>65</v>
      </c>
      <c r="L841" s="18" t="s">
        <v>26</v>
      </c>
      <c r="M841" s="18">
        <v>1</v>
      </c>
      <c r="N841" s="34">
        <v>0.125</v>
      </c>
      <c r="O841" s="15">
        <f t="shared" si="30"/>
        <v>0.125</v>
      </c>
      <c r="P841" s="77">
        <f>E841*F841</f>
        <v>0.71054156250000011</v>
      </c>
      <c r="Q841" s="77">
        <f>SUM(O841:O844)</f>
        <v>0.125</v>
      </c>
      <c r="R841" s="77">
        <f>Q841*1.02*1.05*$R$14</f>
        <v>0.14210831250000003</v>
      </c>
      <c r="S841" s="88">
        <f>F841*$S$17</f>
        <v>0.16577023249866213</v>
      </c>
      <c r="T841" s="88">
        <f>E841*S841</f>
        <v>0.82885116249331059</v>
      </c>
    </row>
    <row r="842" spans="1:20" ht="12.75" customHeight="1" x14ac:dyDescent="0.2">
      <c r="A842" s="90"/>
      <c r="B842" s="166"/>
      <c r="C842" s="172"/>
      <c r="D842" s="90"/>
      <c r="E842" s="153"/>
      <c r="F842" s="74"/>
      <c r="G842" s="175"/>
      <c r="H842" s="78"/>
      <c r="I842" s="178"/>
      <c r="J842" s="78"/>
      <c r="K842" s="18"/>
      <c r="L842" s="18"/>
      <c r="M842" s="18"/>
      <c r="N842" s="17"/>
      <c r="O842" s="15">
        <f t="shared" si="30"/>
        <v>0</v>
      </c>
      <c r="P842" s="78"/>
      <c r="Q842" s="78"/>
      <c r="R842" s="78"/>
      <c r="S842" s="88"/>
      <c r="T842" s="88"/>
    </row>
    <row r="843" spans="1:20" ht="12.75" customHeight="1" x14ac:dyDescent="0.2">
      <c r="A843" s="90"/>
      <c r="B843" s="166"/>
      <c r="C843" s="172"/>
      <c r="D843" s="90"/>
      <c r="E843" s="153"/>
      <c r="F843" s="74"/>
      <c r="G843" s="175"/>
      <c r="H843" s="78"/>
      <c r="I843" s="178"/>
      <c r="J843" s="78"/>
      <c r="K843" s="18"/>
      <c r="L843" s="18"/>
      <c r="M843" s="38"/>
      <c r="N843" s="17"/>
      <c r="O843" s="15">
        <f t="shared" si="30"/>
        <v>0</v>
      </c>
      <c r="P843" s="78"/>
      <c r="Q843" s="78"/>
      <c r="R843" s="78"/>
      <c r="S843" s="88"/>
      <c r="T843" s="88"/>
    </row>
    <row r="844" spans="1:20" ht="12.75" customHeight="1" x14ac:dyDescent="0.2">
      <c r="A844" s="90"/>
      <c r="B844" s="167"/>
      <c r="C844" s="173"/>
      <c r="D844" s="90"/>
      <c r="E844" s="153"/>
      <c r="F844" s="75"/>
      <c r="G844" s="176"/>
      <c r="H844" s="79"/>
      <c r="I844" s="179"/>
      <c r="J844" s="79"/>
      <c r="K844" s="22"/>
      <c r="L844" s="22"/>
      <c r="M844" s="22"/>
      <c r="N844" s="34"/>
      <c r="O844" s="15">
        <f t="shared" si="30"/>
        <v>0</v>
      </c>
      <c r="P844" s="79"/>
      <c r="Q844" s="79"/>
      <c r="R844" s="79"/>
      <c r="S844" s="88"/>
      <c r="T844" s="88"/>
    </row>
    <row r="845" spans="1:20" ht="12.75" customHeight="1" x14ac:dyDescent="0.2">
      <c r="A845" s="90"/>
      <c r="B845" s="98"/>
      <c r="C845" s="120" t="s">
        <v>260</v>
      </c>
      <c r="D845" s="65"/>
      <c r="E845" s="102"/>
      <c r="F845" s="73">
        <f>H845+J845+R845</f>
        <v>0</v>
      </c>
      <c r="G845" s="105"/>
      <c r="H845" s="77">
        <f>G845*$P$8/1000</f>
        <v>0</v>
      </c>
      <c r="I845" s="108"/>
      <c r="J845" s="77">
        <f>I845*$P$9/1000</f>
        <v>0</v>
      </c>
      <c r="K845" s="18"/>
      <c r="L845" s="17"/>
      <c r="M845" s="18"/>
      <c r="N845" s="17"/>
      <c r="O845" s="15">
        <f t="shared" ref="O845:O868" si="31">M845*N845</f>
        <v>0</v>
      </c>
      <c r="P845" s="77">
        <f>E845*F845</f>
        <v>0</v>
      </c>
      <c r="Q845" s="77">
        <f>SUM(O845:O848)</f>
        <v>0</v>
      </c>
      <c r="R845" s="77">
        <f>Q845*1.02*1.05*$R$14</f>
        <v>0</v>
      </c>
      <c r="S845" s="88">
        <f>F845*$S$17</f>
        <v>0</v>
      </c>
      <c r="T845" s="88">
        <f>E845*S845</f>
        <v>0</v>
      </c>
    </row>
    <row r="846" spans="1:20" ht="12.75" customHeight="1" x14ac:dyDescent="0.2">
      <c r="A846" s="90"/>
      <c r="B846" s="99"/>
      <c r="C846" s="121"/>
      <c r="D846" s="66"/>
      <c r="E846" s="103"/>
      <c r="F846" s="74"/>
      <c r="G846" s="106"/>
      <c r="H846" s="78"/>
      <c r="I846" s="109"/>
      <c r="J846" s="78"/>
      <c r="K846" s="22"/>
      <c r="L846" s="22"/>
      <c r="M846" s="22"/>
      <c r="N846" s="34"/>
      <c r="O846" s="15">
        <f t="shared" si="31"/>
        <v>0</v>
      </c>
      <c r="P846" s="78"/>
      <c r="Q846" s="78"/>
      <c r="R846" s="78"/>
      <c r="S846" s="88"/>
      <c r="T846" s="88"/>
    </row>
    <row r="847" spans="1:20" ht="12.75" customHeight="1" x14ac:dyDescent="0.2">
      <c r="A847" s="90"/>
      <c r="B847" s="99"/>
      <c r="C847" s="121"/>
      <c r="D847" s="66"/>
      <c r="E847" s="103"/>
      <c r="F847" s="74"/>
      <c r="G847" s="106"/>
      <c r="H847" s="78"/>
      <c r="I847" s="109"/>
      <c r="J847" s="78"/>
      <c r="K847" s="22"/>
      <c r="L847" s="22"/>
      <c r="M847" s="22"/>
      <c r="N847" s="34"/>
      <c r="O847" s="15">
        <f t="shared" si="31"/>
        <v>0</v>
      </c>
      <c r="P847" s="78"/>
      <c r="Q847" s="78"/>
      <c r="R847" s="78"/>
      <c r="S847" s="88"/>
      <c r="T847" s="88"/>
    </row>
    <row r="848" spans="1:20" ht="12.75" customHeight="1" x14ac:dyDescent="0.2">
      <c r="A848" s="90"/>
      <c r="B848" s="100"/>
      <c r="C848" s="122"/>
      <c r="D848" s="67"/>
      <c r="E848" s="104"/>
      <c r="F848" s="75"/>
      <c r="G848" s="107"/>
      <c r="H848" s="79"/>
      <c r="I848" s="110"/>
      <c r="J848" s="79"/>
      <c r="K848" s="22"/>
      <c r="L848" s="22"/>
      <c r="M848" s="22"/>
      <c r="N848" s="34"/>
      <c r="O848" s="15">
        <f t="shared" si="31"/>
        <v>0</v>
      </c>
      <c r="P848" s="79"/>
      <c r="Q848" s="79"/>
      <c r="R848" s="79"/>
      <c r="S848" s="88"/>
      <c r="T848" s="88"/>
    </row>
    <row r="849" spans="1:20" ht="12.75" customHeight="1" x14ac:dyDescent="0.2">
      <c r="A849" s="90"/>
      <c r="B849" s="98"/>
      <c r="C849" s="101" t="s">
        <v>28</v>
      </c>
      <c r="D849" s="65"/>
      <c r="E849" s="102"/>
      <c r="F849" s="73">
        <f>H849+J849+R849</f>
        <v>0</v>
      </c>
      <c r="G849" s="105"/>
      <c r="H849" s="77">
        <f>G849*$P$8/1000</f>
        <v>0</v>
      </c>
      <c r="I849" s="108"/>
      <c r="J849" s="77">
        <f>I849*$P$9/1000</f>
        <v>0</v>
      </c>
      <c r="K849" s="18"/>
      <c r="L849" s="17"/>
      <c r="M849" s="18"/>
      <c r="N849" s="17"/>
      <c r="O849" s="15">
        <f t="shared" si="31"/>
        <v>0</v>
      </c>
      <c r="P849" s="77">
        <f>E849*F849</f>
        <v>0</v>
      </c>
      <c r="Q849" s="77">
        <f>SUM(O849:O852)</f>
        <v>0</v>
      </c>
      <c r="R849" s="77">
        <f>Q849*1.02*1.05*$R$14</f>
        <v>0</v>
      </c>
      <c r="S849" s="88">
        <f>F849*$S$17</f>
        <v>0</v>
      </c>
      <c r="T849" s="88">
        <f>E849*S849</f>
        <v>0</v>
      </c>
    </row>
    <row r="850" spans="1:20" ht="12.75" customHeight="1" x14ac:dyDescent="0.2">
      <c r="A850" s="90"/>
      <c r="B850" s="99"/>
      <c r="C850" s="101"/>
      <c r="D850" s="66"/>
      <c r="E850" s="103"/>
      <c r="F850" s="74"/>
      <c r="G850" s="106"/>
      <c r="H850" s="78"/>
      <c r="I850" s="109"/>
      <c r="J850" s="78"/>
      <c r="K850" s="22"/>
      <c r="L850" s="22"/>
      <c r="M850" s="22"/>
      <c r="N850" s="34"/>
      <c r="O850" s="15">
        <f t="shared" si="31"/>
        <v>0</v>
      </c>
      <c r="P850" s="78"/>
      <c r="Q850" s="78"/>
      <c r="R850" s="78"/>
      <c r="S850" s="88"/>
      <c r="T850" s="88"/>
    </row>
    <row r="851" spans="1:20" ht="12.75" customHeight="1" x14ac:dyDescent="0.2">
      <c r="A851" s="90"/>
      <c r="B851" s="99"/>
      <c r="C851" s="101"/>
      <c r="D851" s="66"/>
      <c r="E851" s="103"/>
      <c r="F851" s="74"/>
      <c r="G851" s="106"/>
      <c r="H851" s="78"/>
      <c r="I851" s="109"/>
      <c r="J851" s="78"/>
      <c r="K851" s="22"/>
      <c r="L851" s="22"/>
      <c r="M851" s="22"/>
      <c r="N851" s="34"/>
      <c r="O851" s="15">
        <f t="shared" si="31"/>
        <v>0</v>
      </c>
      <c r="P851" s="78"/>
      <c r="Q851" s="78"/>
      <c r="R851" s="78"/>
      <c r="S851" s="88"/>
      <c r="T851" s="88"/>
    </row>
    <row r="852" spans="1:20" ht="12.75" customHeight="1" x14ac:dyDescent="0.2">
      <c r="A852" s="90"/>
      <c r="B852" s="100"/>
      <c r="C852" s="101"/>
      <c r="D852" s="67"/>
      <c r="E852" s="104"/>
      <c r="F852" s="75"/>
      <c r="G852" s="107"/>
      <c r="H852" s="79"/>
      <c r="I852" s="110"/>
      <c r="J852" s="79"/>
      <c r="K852" s="22"/>
      <c r="L852" s="22"/>
      <c r="M852" s="22"/>
      <c r="N852" s="34"/>
      <c r="O852" s="15">
        <f t="shared" si="31"/>
        <v>0</v>
      </c>
      <c r="P852" s="79"/>
      <c r="Q852" s="79"/>
      <c r="R852" s="79"/>
      <c r="S852" s="88"/>
      <c r="T852" s="88"/>
    </row>
    <row r="853" spans="1:20" ht="12.75" customHeight="1" x14ac:dyDescent="0.2">
      <c r="A853" s="90">
        <v>1</v>
      </c>
      <c r="B853" s="158" t="s">
        <v>132</v>
      </c>
      <c r="C853" s="68" t="s">
        <v>133</v>
      </c>
      <c r="D853" s="90" t="s">
        <v>134</v>
      </c>
      <c r="E853" s="72">
        <v>20.5</v>
      </c>
      <c r="F853" s="73">
        <f>H853+J853+R853</f>
        <v>0.67754950000000003</v>
      </c>
      <c r="G853" s="182">
        <v>0.25</v>
      </c>
      <c r="H853" s="77">
        <f>G853*$P$8/1000</f>
        <v>0.47583249999999999</v>
      </c>
      <c r="I853" s="97">
        <v>0.06</v>
      </c>
      <c r="J853" s="77">
        <f>I853*$P$9/1000</f>
        <v>0.20171699999999998</v>
      </c>
      <c r="K853" s="18"/>
      <c r="L853" s="18"/>
      <c r="M853" s="18"/>
      <c r="N853" s="17"/>
      <c r="O853" s="15">
        <f t="shared" si="31"/>
        <v>0</v>
      </c>
      <c r="P853" s="77">
        <f>E853*F853</f>
        <v>13.889764750000001</v>
      </c>
      <c r="Q853" s="77">
        <f>SUM(O853:O856)</f>
        <v>0</v>
      </c>
      <c r="R853" s="77">
        <f>Q853*1.02*1.05*$R$14</f>
        <v>0</v>
      </c>
      <c r="S853" s="88">
        <f>F853*$S$17</f>
        <v>0.79036571589964</v>
      </c>
      <c r="T853" s="88">
        <f>E853*S853</f>
        <v>16.202497175942622</v>
      </c>
    </row>
    <row r="854" spans="1:20" ht="12.75" customHeight="1" x14ac:dyDescent="0.2">
      <c r="A854" s="90"/>
      <c r="B854" s="158"/>
      <c r="C854" s="68"/>
      <c r="D854" s="90"/>
      <c r="E854" s="72"/>
      <c r="F854" s="74"/>
      <c r="G854" s="182"/>
      <c r="H854" s="78"/>
      <c r="I854" s="97"/>
      <c r="J854" s="78"/>
      <c r="K854" s="18"/>
      <c r="L854" s="18"/>
      <c r="M854" s="18"/>
      <c r="N854" s="17"/>
      <c r="O854" s="15">
        <f t="shared" si="31"/>
        <v>0</v>
      </c>
      <c r="P854" s="78"/>
      <c r="Q854" s="78"/>
      <c r="R854" s="78"/>
      <c r="S854" s="88"/>
      <c r="T854" s="88"/>
    </row>
    <row r="855" spans="1:20" ht="12.75" customHeight="1" x14ac:dyDescent="0.2">
      <c r="A855" s="90"/>
      <c r="B855" s="158"/>
      <c r="C855" s="68"/>
      <c r="D855" s="90"/>
      <c r="E855" s="72"/>
      <c r="F855" s="74"/>
      <c r="G855" s="182"/>
      <c r="H855" s="78"/>
      <c r="I855" s="97"/>
      <c r="J855" s="78"/>
      <c r="K855" s="18"/>
      <c r="L855" s="18"/>
      <c r="M855" s="19"/>
      <c r="N855" s="17"/>
      <c r="O855" s="15">
        <f t="shared" si="31"/>
        <v>0</v>
      </c>
      <c r="P855" s="78"/>
      <c r="Q855" s="78"/>
      <c r="R855" s="78"/>
      <c r="S855" s="88"/>
      <c r="T855" s="88"/>
    </row>
    <row r="856" spans="1:20" ht="12.75" customHeight="1" x14ac:dyDescent="0.2">
      <c r="A856" s="90"/>
      <c r="B856" s="158"/>
      <c r="C856" s="68"/>
      <c r="D856" s="90"/>
      <c r="E856" s="72"/>
      <c r="F856" s="75"/>
      <c r="G856" s="182"/>
      <c r="H856" s="79"/>
      <c r="I856" s="97"/>
      <c r="J856" s="79"/>
      <c r="K856" s="18"/>
      <c r="L856" s="18"/>
      <c r="M856" s="18"/>
      <c r="N856" s="17"/>
      <c r="O856" s="15">
        <f t="shared" si="31"/>
        <v>0</v>
      </c>
      <c r="P856" s="79"/>
      <c r="Q856" s="79"/>
      <c r="R856" s="79"/>
      <c r="S856" s="88"/>
      <c r="T856" s="88"/>
    </row>
    <row r="857" spans="1:20" ht="12.75" customHeight="1" x14ac:dyDescent="0.2">
      <c r="A857" s="90">
        <v>2</v>
      </c>
      <c r="B857" s="158" t="s">
        <v>43</v>
      </c>
      <c r="C857" s="68" t="s">
        <v>135</v>
      </c>
      <c r="D857" s="68" t="s">
        <v>136</v>
      </c>
      <c r="E857" s="153">
        <v>62</v>
      </c>
      <c r="F857" s="73">
        <f>H857+J857+R857</f>
        <v>4.7373227055000005</v>
      </c>
      <c r="G857" s="163"/>
      <c r="H857" s="77">
        <f>G857*$P$8/1000</f>
        <v>0</v>
      </c>
      <c r="I857" s="97"/>
      <c r="J857" s="77">
        <f>I857*$P$9/1000</f>
        <v>0</v>
      </c>
      <c r="K857" s="18" t="s">
        <v>137</v>
      </c>
      <c r="L857" s="18" t="s">
        <v>138</v>
      </c>
      <c r="M857" s="18">
        <v>1</v>
      </c>
      <c r="N857" s="17">
        <v>4.1669999999999998</v>
      </c>
      <c r="O857" s="15">
        <f t="shared" si="31"/>
        <v>4.1669999999999998</v>
      </c>
      <c r="P857" s="77">
        <f>E857*F857</f>
        <v>293.71400774100005</v>
      </c>
      <c r="Q857" s="77">
        <f>SUM(O857:O860)</f>
        <v>4.1669999999999998</v>
      </c>
      <c r="R857" s="77">
        <f>Q857*1.02*1.05*$R$14</f>
        <v>4.7373227055000005</v>
      </c>
      <c r="S857" s="88">
        <f>F857*$S$17</f>
        <v>5.5261164705754</v>
      </c>
      <c r="T857" s="88">
        <f>E857*S857</f>
        <v>342.6192211756748</v>
      </c>
    </row>
    <row r="858" spans="1:20" ht="12.75" customHeight="1" x14ac:dyDescent="0.2">
      <c r="A858" s="90"/>
      <c r="B858" s="158"/>
      <c r="C858" s="68"/>
      <c r="D858" s="90"/>
      <c r="E858" s="153"/>
      <c r="F858" s="74"/>
      <c r="G858" s="163"/>
      <c r="H858" s="78"/>
      <c r="I858" s="97"/>
      <c r="J858" s="78"/>
      <c r="K858" s="18"/>
      <c r="L858" s="18"/>
      <c r="M858" s="18"/>
      <c r="N858" s="17"/>
      <c r="O858" s="15">
        <f t="shared" si="31"/>
        <v>0</v>
      </c>
      <c r="P858" s="78"/>
      <c r="Q858" s="78"/>
      <c r="R858" s="78"/>
      <c r="S858" s="88"/>
      <c r="T858" s="88"/>
    </row>
    <row r="859" spans="1:20" ht="12.75" customHeight="1" x14ac:dyDescent="0.2">
      <c r="A859" s="90"/>
      <c r="B859" s="158"/>
      <c r="C859" s="68"/>
      <c r="D859" s="90"/>
      <c r="E859" s="153"/>
      <c r="F859" s="74"/>
      <c r="G859" s="163"/>
      <c r="H859" s="78"/>
      <c r="I859" s="97"/>
      <c r="J859" s="78"/>
      <c r="K859" s="18"/>
      <c r="L859" s="18"/>
      <c r="M859" s="19"/>
      <c r="N859" s="17"/>
      <c r="O859" s="15">
        <f t="shared" si="31"/>
        <v>0</v>
      </c>
      <c r="P859" s="78"/>
      <c r="Q859" s="78"/>
      <c r="R859" s="78"/>
      <c r="S859" s="88"/>
      <c r="T859" s="88"/>
    </row>
    <row r="860" spans="1:20" ht="12.75" customHeight="1" x14ac:dyDescent="0.2">
      <c r="A860" s="90"/>
      <c r="B860" s="158"/>
      <c r="C860" s="68"/>
      <c r="D860" s="90"/>
      <c r="E860" s="153"/>
      <c r="F860" s="75"/>
      <c r="G860" s="163"/>
      <c r="H860" s="79"/>
      <c r="I860" s="97"/>
      <c r="J860" s="79"/>
      <c r="K860" s="18"/>
      <c r="L860" s="18"/>
      <c r="M860" s="18"/>
      <c r="N860" s="17"/>
      <c r="O860" s="15">
        <f t="shared" si="31"/>
        <v>0</v>
      </c>
      <c r="P860" s="79"/>
      <c r="Q860" s="79"/>
      <c r="R860" s="79"/>
      <c r="S860" s="88"/>
      <c r="T860" s="88"/>
    </row>
    <row r="861" spans="1:20" ht="12.75" customHeight="1" x14ac:dyDescent="0.2">
      <c r="A861" s="90">
        <v>3</v>
      </c>
      <c r="B861" s="68" t="s">
        <v>102</v>
      </c>
      <c r="C861" s="164" t="s">
        <v>139</v>
      </c>
      <c r="D861" s="90" t="s">
        <v>31</v>
      </c>
      <c r="E861" s="72">
        <v>7</v>
      </c>
      <c r="F861" s="73">
        <f>H861+J861+R861</f>
        <v>2.9122412025000006</v>
      </c>
      <c r="G861" s="97">
        <v>1.1100000000000001</v>
      </c>
      <c r="H861" s="77">
        <f>G861*$P$8/1000</f>
        <v>2.1126963000000001</v>
      </c>
      <c r="I861" s="82">
        <v>0.04</v>
      </c>
      <c r="J861" s="77">
        <f>I861*$P$9/1000</f>
        <v>0.13447800000000001</v>
      </c>
      <c r="K861" s="18" t="s">
        <v>46</v>
      </c>
      <c r="L861" s="18" t="s">
        <v>31</v>
      </c>
      <c r="M861" s="18">
        <v>0.9</v>
      </c>
      <c r="N861" s="34">
        <v>0.65</v>
      </c>
      <c r="O861" s="15">
        <f t="shared" si="31"/>
        <v>0.58500000000000008</v>
      </c>
      <c r="P861" s="77">
        <f>E861*F861</f>
        <v>20.385688417500006</v>
      </c>
      <c r="Q861" s="77">
        <f>SUM(O861:O864)</f>
        <v>0.58500000000000008</v>
      </c>
      <c r="R861" s="77">
        <f>Q861*1.02*1.05*$R$14</f>
        <v>0.66506690250000022</v>
      </c>
      <c r="S861" s="88">
        <f>F861*$S$17</f>
        <v>3.3971475189434002</v>
      </c>
      <c r="T861" s="88">
        <f>E861*S861</f>
        <v>23.780032632603803</v>
      </c>
    </row>
    <row r="862" spans="1:20" ht="12.75" customHeight="1" x14ac:dyDescent="0.2">
      <c r="A862" s="90"/>
      <c r="B862" s="68"/>
      <c r="C862" s="164"/>
      <c r="D862" s="90"/>
      <c r="E862" s="72"/>
      <c r="F862" s="74"/>
      <c r="G862" s="97"/>
      <c r="H862" s="78"/>
      <c r="I862" s="82"/>
      <c r="J862" s="78"/>
      <c r="K862" s="22"/>
      <c r="L862" s="22"/>
      <c r="M862" s="22"/>
      <c r="N862" s="34"/>
      <c r="O862" s="15">
        <f t="shared" si="31"/>
        <v>0</v>
      </c>
      <c r="P862" s="78"/>
      <c r="Q862" s="78"/>
      <c r="R862" s="78"/>
      <c r="S862" s="88"/>
      <c r="T862" s="88"/>
    </row>
    <row r="863" spans="1:20" ht="12.75" customHeight="1" x14ac:dyDescent="0.2">
      <c r="A863" s="90"/>
      <c r="B863" s="68"/>
      <c r="C863" s="164"/>
      <c r="D863" s="90"/>
      <c r="E863" s="72"/>
      <c r="F863" s="74"/>
      <c r="G863" s="97"/>
      <c r="H863" s="78"/>
      <c r="I863" s="82"/>
      <c r="J863" s="78"/>
      <c r="K863" s="22"/>
      <c r="L863" s="22"/>
      <c r="M863" s="43"/>
      <c r="N863" s="34"/>
      <c r="O863" s="15">
        <f t="shared" si="31"/>
        <v>0</v>
      </c>
      <c r="P863" s="78"/>
      <c r="Q863" s="78"/>
      <c r="R863" s="78"/>
      <c r="S863" s="88"/>
      <c r="T863" s="88"/>
    </row>
    <row r="864" spans="1:20" ht="12.75" customHeight="1" x14ac:dyDescent="0.2">
      <c r="A864" s="90"/>
      <c r="B864" s="68"/>
      <c r="C864" s="164"/>
      <c r="D864" s="90"/>
      <c r="E864" s="72"/>
      <c r="F864" s="75"/>
      <c r="G864" s="97"/>
      <c r="H864" s="79"/>
      <c r="I864" s="82"/>
      <c r="J864" s="79"/>
      <c r="K864" s="22"/>
      <c r="L864" s="22"/>
      <c r="M864" s="22"/>
      <c r="N864" s="34"/>
      <c r="O864" s="15">
        <f t="shared" si="31"/>
        <v>0</v>
      </c>
      <c r="P864" s="79"/>
      <c r="Q864" s="79"/>
      <c r="R864" s="79"/>
      <c r="S864" s="88"/>
      <c r="T864" s="88"/>
    </row>
    <row r="865" spans="1:20" ht="12.75" customHeight="1" x14ac:dyDescent="0.2">
      <c r="A865" s="90">
        <v>4</v>
      </c>
      <c r="B865" s="158" t="s">
        <v>43</v>
      </c>
      <c r="C865" s="158" t="s">
        <v>140</v>
      </c>
      <c r="D865" s="90" t="s">
        <v>26</v>
      </c>
      <c r="E865" s="153">
        <v>14</v>
      </c>
      <c r="F865" s="73">
        <f>H865+J865+R865</f>
        <v>7.2759456000000014E-2</v>
      </c>
      <c r="G865" s="163"/>
      <c r="H865" s="77">
        <f>G865*$P$8/1000</f>
        <v>0</v>
      </c>
      <c r="I865" s="97"/>
      <c r="J865" s="77">
        <f>I865*$P$9/1000</f>
        <v>0</v>
      </c>
      <c r="K865" s="18" t="s">
        <v>141</v>
      </c>
      <c r="L865" s="18" t="s">
        <v>26</v>
      </c>
      <c r="M865" s="18">
        <v>1</v>
      </c>
      <c r="N865" s="17">
        <v>6.4000000000000001E-2</v>
      </c>
      <c r="O865" s="15">
        <f t="shared" si="31"/>
        <v>6.4000000000000001E-2</v>
      </c>
      <c r="P865" s="77">
        <f>E865*F865</f>
        <v>1.0186323840000002</v>
      </c>
      <c r="Q865" s="77">
        <f>SUM(O865:O868)</f>
        <v>6.4000000000000001E-2</v>
      </c>
      <c r="R865" s="77">
        <f>Q865*1.02*1.05*$R$14</f>
        <v>7.2759456000000014E-2</v>
      </c>
      <c r="S865" s="88">
        <f>F865*$S$17</f>
        <v>8.487435903931502E-2</v>
      </c>
      <c r="T865" s="88">
        <f>E865*S865</f>
        <v>1.1882410265504102</v>
      </c>
    </row>
    <row r="866" spans="1:20" ht="12.75" customHeight="1" x14ac:dyDescent="0.2">
      <c r="A866" s="90"/>
      <c r="B866" s="158"/>
      <c r="C866" s="158"/>
      <c r="D866" s="90"/>
      <c r="E866" s="153"/>
      <c r="F866" s="74"/>
      <c r="G866" s="163"/>
      <c r="H866" s="78"/>
      <c r="I866" s="97"/>
      <c r="J866" s="78"/>
      <c r="K866" s="18"/>
      <c r="L866" s="18"/>
      <c r="M866" s="18"/>
      <c r="N866" s="51"/>
      <c r="O866" s="15">
        <f t="shared" si="31"/>
        <v>0</v>
      </c>
      <c r="P866" s="78"/>
      <c r="Q866" s="78"/>
      <c r="R866" s="78"/>
      <c r="S866" s="88"/>
      <c r="T866" s="88"/>
    </row>
    <row r="867" spans="1:20" ht="12.75" customHeight="1" x14ac:dyDescent="0.2">
      <c r="A867" s="90"/>
      <c r="B867" s="158"/>
      <c r="C867" s="158"/>
      <c r="D867" s="90"/>
      <c r="E867" s="153"/>
      <c r="F867" s="74"/>
      <c r="G867" s="163"/>
      <c r="H867" s="78"/>
      <c r="I867" s="97"/>
      <c r="J867" s="78"/>
      <c r="K867" s="18"/>
      <c r="L867" s="18"/>
      <c r="M867" s="18"/>
      <c r="N867" s="51"/>
      <c r="O867" s="15">
        <f t="shared" si="31"/>
        <v>0</v>
      </c>
      <c r="P867" s="78"/>
      <c r="Q867" s="78"/>
      <c r="R867" s="78"/>
      <c r="S867" s="88"/>
      <c r="T867" s="88"/>
    </row>
    <row r="868" spans="1:20" ht="12.75" customHeight="1" x14ac:dyDescent="0.2">
      <c r="A868" s="90"/>
      <c r="B868" s="158"/>
      <c r="C868" s="158"/>
      <c r="D868" s="90"/>
      <c r="E868" s="153"/>
      <c r="F868" s="75"/>
      <c r="G868" s="163"/>
      <c r="H868" s="79"/>
      <c r="I868" s="97"/>
      <c r="J868" s="79"/>
      <c r="K868" s="18"/>
      <c r="L868" s="18"/>
      <c r="M868" s="18"/>
      <c r="N868" s="51"/>
      <c r="O868" s="15">
        <f t="shared" si="31"/>
        <v>0</v>
      </c>
      <c r="P868" s="79"/>
      <c r="Q868" s="79"/>
      <c r="R868" s="79"/>
      <c r="S868" s="88"/>
      <c r="T868" s="88"/>
    </row>
    <row r="869" spans="1:20" ht="12.75" customHeight="1" x14ac:dyDescent="0.2">
      <c r="A869" s="90">
        <v>5</v>
      </c>
      <c r="B869" s="158" t="s">
        <v>43</v>
      </c>
      <c r="C869" s="158" t="s">
        <v>142</v>
      </c>
      <c r="D869" s="90" t="s">
        <v>26</v>
      </c>
      <c r="E869" s="153">
        <v>14</v>
      </c>
      <c r="F869" s="73">
        <f>H869+J869+R869</f>
        <v>0.13187651400000003</v>
      </c>
      <c r="G869" s="163"/>
      <c r="H869" s="77">
        <f>G869*$P$8/1000</f>
        <v>0</v>
      </c>
      <c r="I869" s="97"/>
      <c r="J869" s="77">
        <f>I869*$P$9/1000</f>
        <v>0</v>
      </c>
      <c r="K869" s="18" t="s">
        <v>141</v>
      </c>
      <c r="L869" s="18" t="s">
        <v>26</v>
      </c>
      <c r="M869" s="18">
        <v>1</v>
      </c>
      <c r="N869" s="17">
        <v>0.11600000000000001</v>
      </c>
      <c r="O869" s="15">
        <f t="shared" ref="O869:O1068" si="32">M869*N869</f>
        <v>0.11600000000000001</v>
      </c>
      <c r="P869" s="77">
        <f>E869*F869</f>
        <v>1.8462711960000004</v>
      </c>
      <c r="Q869" s="77">
        <f>SUM(O869:O872)</f>
        <v>0.11600000000000001</v>
      </c>
      <c r="R869" s="77">
        <f>Q869*1.02*1.05*$R$14</f>
        <v>0.13187651400000003</v>
      </c>
      <c r="S869" s="88">
        <f>F869*$S$17</f>
        <v>0.15383477575875845</v>
      </c>
      <c r="T869" s="88">
        <f>E869*S869</f>
        <v>2.1536868606226185</v>
      </c>
    </row>
    <row r="870" spans="1:20" ht="12.75" customHeight="1" x14ac:dyDescent="0.2">
      <c r="A870" s="90"/>
      <c r="B870" s="158"/>
      <c r="C870" s="158"/>
      <c r="D870" s="90"/>
      <c r="E870" s="153"/>
      <c r="F870" s="74"/>
      <c r="G870" s="163"/>
      <c r="H870" s="78"/>
      <c r="I870" s="97"/>
      <c r="J870" s="78"/>
      <c r="K870" s="18"/>
      <c r="L870" s="18"/>
      <c r="M870" s="18"/>
      <c r="N870" s="51"/>
      <c r="O870" s="15">
        <f t="shared" si="32"/>
        <v>0</v>
      </c>
      <c r="P870" s="78"/>
      <c r="Q870" s="78"/>
      <c r="R870" s="78"/>
      <c r="S870" s="88"/>
      <c r="T870" s="88"/>
    </row>
    <row r="871" spans="1:20" ht="12.75" customHeight="1" x14ac:dyDescent="0.2">
      <c r="A871" s="90"/>
      <c r="B871" s="158"/>
      <c r="C871" s="158"/>
      <c r="D871" s="90"/>
      <c r="E871" s="153"/>
      <c r="F871" s="74"/>
      <c r="G871" s="163"/>
      <c r="H871" s="78"/>
      <c r="I871" s="97"/>
      <c r="J871" s="78"/>
      <c r="K871" s="18"/>
      <c r="L871" s="18"/>
      <c r="M871" s="18"/>
      <c r="N871" s="51"/>
      <c r="O871" s="15">
        <f t="shared" si="32"/>
        <v>0</v>
      </c>
      <c r="P871" s="78"/>
      <c r="Q871" s="78"/>
      <c r="R871" s="78"/>
      <c r="S871" s="88"/>
      <c r="T871" s="88"/>
    </row>
    <row r="872" spans="1:20" ht="12.75" customHeight="1" x14ac:dyDescent="0.2">
      <c r="A872" s="90"/>
      <c r="B872" s="158"/>
      <c r="C872" s="158"/>
      <c r="D872" s="90"/>
      <c r="E872" s="153"/>
      <c r="F872" s="75"/>
      <c r="G872" s="163"/>
      <c r="H872" s="79"/>
      <c r="I872" s="97"/>
      <c r="J872" s="79"/>
      <c r="K872" s="18"/>
      <c r="L872" s="18"/>
      <c r="M872" s="18"/>
      <c r="N872" s="51"/>
      <c r="O872" s="15">
        <f t="shared" si="32"/>
        <v>0</v>
      </c>
      <c r="P872" s="79"/>
      <c r="Q872" s="79"/>
      <c r="R872" s="79"/>
      <c r="S872" s="88"/>
      <c r="T872" s="88"/>
    </row>
    <row r="873" spans="1:20" ht="12.75" customHeight="1" x14ac:dyDescent="0.2">
      <c r="A873" s="90">
        <v>6</v>
      </c>
      <c r="B873" s="68" t="s">
        <v>103</v>
      </c>
      <c r="C873" s="68" t="s">
        <v>143</v>
      </c>
      <c r="D873" s="90" t="s">
        <v>26</v>
      </c>
      <c r="E873" s="153">
        <v>7</v>
      </c>
      <c r="F873" s="73">
        <f>H873+J873+R873</f>
        <v>4.9708538055000009</v>
      </c>
      <c r="G873" s="97">
        <v>0.72</v>
      </c>
      <c r="H873" s="77">
        <f>G873*$P$8/1000</f>
        <v>1.3703975999999998</v>
      </c>
      <c r="I873" s="183"/>
      <c r="J873" s="77">
        <f>I873*$P$9/1000</f>
        <v>0</v>
      </c>
      <c r="K873" s="18" t="s">
        <v>144</v>
      </c>
      <c r="L873" s="18" t="s">
        <v>26</v>
      </c>
      <c r="M873" s="18">
        <v>1</v>
      </c>
      <c r="N873" s="34">
        <v>3.1669999999999998</v>
      </c>
      <c r="O873" s="15">
        <f t="shared" si="32"/>
        <v>3.1669999999999998</v>
      </c>
      <c r="P873" s="77">
        <f>E873*F873</f>
        <v>34.795976638500008</v>
      </c>
      <c r="Q873" s="77">
        <f>SUM(O873:O876)</f>
        <v>3.1669999999999998</v>
      </c>
      <c r="R873" s="77">
        <f>Q873*1.02*1.05*$R$14</f>
        <v>3.6004562055000009</v>
      </c>
      <c r="S873" s="88">
        <f>F873*$S$17</f>
        <v>5.7985319546637673</v>
      </c>
      <c r="T873" s="88">
        <f>E873*S873</f>
        <v>40.589723682646373</v>
      </c>
    </row>
    <row r="874" spans="1:20" ht="12.75" customHeight="1" x14ac:dyDescent="0.2">
      <c r="A874" s="90"/>
      <c r="B874" s="68"/>
      <c r="C874" s="68"/>
      <c r="D874" s="90"/>
      <c r="E874" s="153"/>
      <c r="F874" s="74"/>
      <c r="G874" s="97"/>
      <c r="H874" s="78"/>
      <c r="I874" s="183"/>
      <c r="J874" s="78"/>
      <c r="K874" s="18"/>
      <c r="L874" s="18"/>
      <c r="M874" s="18"/>
      <c r="N874" s="17"/>
      <c r="O874" s="15">
        <f t="shared" si="32"/>
        <v>0</v>
      </c>
      <c r="P874" s="78"/>
      <c r="Q874" s="78"/>
      <c r="R874" s="78"/>
      <c r="S874" s="88"/>
      <c r="T874" s="88"/>
    </row>
    <row r="875" spans="1:20" ht="12.75" customHeight="1" x14ac:dyDescent="0.2">
      <c r="A875" s="90"/>
      <c r="B875" s="68"/>
      <c r="C875" s="68"/>
      <c r="D875" s="90"/>
      <c r="E875" s="153"/>
      <c r="F875" s="74"/>
      <c r="G875" s="97"/>
      <c r="H875" s="78"/>
      <c r="I875" s="183"/>
      <c r="J875" s="78"/>
      <c r="K875" s="18"/>
      <c r="L875" s="18"/>
      <c r="M875" s="20"/>
      <c r="N875" s="55"/>
      <c r="O875" s="15">
        <f t="shared" si="32"/>
        <v>0</v>
      </c>
      <c r="P875" s="78"/>
      <c r="Q875" s="78"/>
      <c r="R875" s="78"/>
      <c r="S875" s="88"/>
      <c r="T875" s="88"/>
    </row>
    <row r="876" spans="1:20" ht="12.75" customHeight="1" x14ac:dyDescent="0.2">
      <c r="A876" s="90"/>
      <c r="B876" s="68"/>
      <c r="C876" s="68"/>
      <c r="D876" s="90"/>
      <c r="E876" s="153"/>
      <c r="F876" s="75"/>
      <c r="G876" s="97"/>
      <c r="H876" s="79"/>
      <c r="I876" s="183"/>
      <c r="J876" s="79"/>
      <c r="K876" s="22"/>
      <c r="L876" s="22"/>
      <c r="M876" s="22"/>
      <c r="N876" s="34"/>
      <c r="O876" s="15">
        <f t="shared" si="32"/>
        <v>0</v>
      </c>
      <c r="P876" s="79"/>
      <c r="Q876" s="79"/>
      <c r="R876" s="79"/>
      <c r="S876" s="88"/>
      <c r="T876" s="88"/>
    </row>
    <row r="877" spans="1:20" ht="12.75" customHeight="1" x14ac:dyDescent="0.2">
      <c r="A877" s="90">
        <v>7</v>
      </c>
      <c r="B877" s="68" t="s">
        <v>145</v>
      </c>
      <c r="C877" s="158" t="s">
        <v>146</v>
      </c>
      <c r="D877" s="90" t="s">
        <v>26</v>
      </c>
      <c r="E877" s="153">
        <v>7</v>
      </c>
      <c r="F877" s="73">
        <f>H877+J877+R877</f>
        <v>3.3104815370000003</v>
      </c>
      <c r="G877" s="97">
        <v>0.08</v>
      </c>
      <c r="H877" s="77">
        <f>G877*$P$8/1000</f>
        <v>0.1522664</v>
      </c>
      <c r="I877" s="97"/>
      <c r="J877" s="77">
        <f>I877*$P$9/1000</f>
        <v>0</v>
      </c>
      <c r="K877" s="18" t="s">
        <v>104</v>
      </c>
      <c r="L877" s="18" t="s">
        <v>26</v>
      </c>
      <c r="M877" s="18">
        <v>1</v>
      </c>
      <c r="N877" s="34">
        <v>2.778</v>
      </c>
      <c r="O877" s="15">
        <f t="shared" si="32"/>
        <v>2.778</v>
      </c>
      <c r="P877" s="77">
        <f>E877*F877</f>
        <v>23.173370759000001</v>
      </c>
      <c r="Q877" s="77">
        <f>SUM(O877:O880)</f>
        <v>2.778</v>
      </c>
      <c r="R877" s="77">
        <f>Q877*1.02*1.05*$R$14</f>
        <v>3.1582151370000004</v>
      </c>
      <c r="S877" s="88">
        <f>F877*$S$17</f>
        <v>3.8616973519477851</v>
      </c>
      <c r="T877" s="88">
        <f>E877*S877</f>
        <v>27.031881463634495</v>
      </c>
    </row>
    <row r="878" spans="1:20" ht="12.75" customHeight="1" x14ac:dyDescent="0.2">
      <c r="A878" s="90"/>
      <c r="B878" s="68"/>
      <c r="C878" s="158"/>
      <c r="D878" s="90"/>
      <c r="E878" s="153"/>
      <c r="F878" s="74"/>
      <c r="G878" s="97"/>
      <c r="H878" s="78"/>
      <c r="I878" s="97"/>
      <c r="J878" s="78"/>
      <c r="K878" s="22"/>
      <c r="L878" s="22"/>
      <c r="M878" s="22"/>
      <c r="N878" s="34"/>
      <c r="O878" s="15">
        <f t="shared" si="32"/>
        <v>0</v>
      </c>
      <c r="P878" s="78"/>
      <c r="Q878" s="78"/>
      <c r="R878" s="78"/>
      <c r="S878" s="88"/>
      <c r="T878" s="88"/>
    </row>
    <row r="879" spans="1:20" ht="12.75" customHeight="1" x14ac:dyDescent="0.2">
      <c r="A879" s="90"/>
      <c r="B879" s="68"/>
      <c r="C879" s="158"/>
      <c r="D879" s="90"/>
      <c r="E879" s="153"/>
      <c r="F879" s="74"/>
      <c r="G879" s="97"/>
      <c r="H879" s="78"/>
      <c r="I879" s="97"/>
      <c r="J879" s="78"/>
      <c r="K879" s="22"/>
      <c r="L879" s="22"/>
      <c r="M879" s="43"/>
      <c r="N879" s="34"/>
      <c r="O879" s="15">
        <f t="shared" si="32"/>
        <v>0</v>
      </c>
      <c r="P879" s="78"/>
      <c r="Q879" s="78"/>
      <c r="R879" s="78"/>
      <c r="S879" s="88"/>
      <c r="T879" s="88"/>
    </row>
    <row r="880" spans="1:20" ht="12.75" customHeight="1" x14ac:dyDescent="0.2">
      <c r="A880" s="90"/>
      <c r="B880" s="68"/>
      <c r="C880" s="158"/>
      <c r="D880" s="90"/>
      <c r="E880" s="153"/>
      <c r="F880" s="75"/>
      <c r="G880" s="97"/>
      <c r="H880" s="79"/>
      <c r="I880" s="97"/>
      <c r="J880" s="79"/>
      <c r="K880" s="22"/>
      <c r="L880" s="22"/>
      <c r="M880" s="22"/>
      <c r="N880" s="34"/>
      <c r="O880" s="15">
        <f t="shared" si="32"/>
        <v>0</v>
      </c>
      <c r="P880" s="79"/>
      <c r="Q880" s="79"/>
      <c r="R880" s="79"/>
      <c r="S880" s="88"/>
      <c r="T880" s="88"/>
    </row>
    <row r="881" spans="1:20" ht="12.75" customHeight="1" x14ac:dyDescent="0.2">
      <c r="A881" s="65"/>
      <c r="B881" s="98"/>
      <c r="C881" s="120" t="s">
        <v>547</v>
      </c>
      <c r="D881" s="65"/>
      <c r="E881" s="102"/>
      <c r="F881" s="73">
        <f>H881+J881+R881</f>
        <v>0</v>
      </c>
      <c r="G881" s="105"/>
      <c r="H881" s="77">
        <f>G881*$P$8/1000</f>
        <v>0</v>
      </c>
      <c r="I881" s="108"/>
      <c r="J881" s="77">
        <f>I881*$P$9/1000</f>
        <v>0</v>
      </c>
      <c r="K881" s="18"/>
      <c r="L881" s="17"/>
      <c r="M881" s="18"/>
      <c r="N881" s="17"/>
      <c r="O881" s="15">
        <f t="shared" si="32"/>
        <v>0</v>
      </c>
      <c r="P881" s="77">
        <f>E881*F881</f>
        <v>0</v>
      </c>
      <c r="Q881" s="77">
        <f>SUM(O881:O884)</f>
        <v>0</v>
      </c>
      <c r="R881" s="77">
        <f>Q881*1.02*1.05*$R$14</f>
        <v>0</v>
      </c>
      <c r="S881" s="88">
        <f>F881*$S$17</f>
        <v>0</v>
      </c>
      <c r="T881" s="88">
        <f>E881*S881</f>
        <v>0</v>
      </c>
    </row>
    <row r="882" spans="1:20" ht="12.75" customHeight="1" x14ac:dyDescent="0.2">
      <c r="A882" s="66"/>
      <c r="B882" s="99"/>
      <c r="C882" s="121"/>
      <c r="D882" s="66"/>
      <c r="E882" s="103"/>
      <c r="F882" s="74"/>
      <c r="G882" s="106"/>
      <c r="H882" s="78"/>
      <c r="I882" s="109"/>
      <c r="J882" s="78"/>
      <c r="K882" s="22"/>
      <c r="L882" s="22"/>
      <c r="M882" s="22"/>
      <c r="N882" s="34"/>
      <c r="O882" s="15">
        <f t="shared" si="32"/>
        <v>0</v>
      </c>
      <c r="P882" s="78"/>
      <c r="Q882" s="78"/>
      <c r="R882" s="78"/>
      <c r="S882" s="88"/>
      <c r="T882" s="88"/>
    </row>
    <row r="883" spans="1:20" ht="12.75" customHeight="1" x14ac:dyDescent="0.2">
      <c r="A883" s="66"/>
      <c r="B883" s="99"/>
      <c r="C883" s="121"/>
      <c r="D883" s="66"/>
      <c r="E883" s="103"/>
      <c r="F883" s="74"/>
      <c r="G883" s="106"/>
      <c r="H883" s="78"/>
      <c r="I883" s="109"/>
      <c r="J883" s="78"/>
      <c r="K883" s="22"/>
      <c r="L883" s="22"/>
      <c r="M883" s="22"/>
      <c r="N883" s="34"/>
      <c r="O883" s="15">
        <f t="shared" si="32"/>
        <v>0</v>
      </c>
      <c r="P883" s="78"/>
      <c r="Q883" s="78"/>
      <c r="R883" s="78"/>
      <c r="S883" s="88"/>
      <c r="T883" s="88"/>
    </row>
    <row r="884" spans="1:20" ht="12.75" customHeight="1" x14ac:dyDescent="0.2">
      <c r="A884" s="67"/>
      <c r="B884" s="100"/>
      <c r="C884" s="122"/>
      <c r="D884" s="67"/>
      <c r="E884" s="104"/>
      <c r="F884" s="75"/>
      <c r="G884" s="107"/>
      <c r="H884" s="79"/>
      <c r="I884" s="110"/>
      <c r="J884" s="79"/>
      <c r="K884" s="22"/>
      <c r="L884" s="22"/>
      <c r="M884" s="22"/>
      <c r="N884" s="34"/>
      <c r="O884" s="15">
        <f t="shared" si="32"/>
        <v>0</v>
      </c>
      <c r="P884" s="79"/>
      <c r="Q884" s="79"/>
      <c r="R884" s="79"/>
      <c r="S884" s="88"/>
      <c r="T884" s="88"/>
    </row>
    <row r="885" spans="1:20" ht="12.75" customHeight="1" x14ac:dyDescent="0.2">
      <c r="A885" s="65"/>
      <c r="B885" s="98"/>
      <c r="C885" s="120" t="s">
        <v>25</v>
      </c>
      <c r="D885" s="65"/>
      <c r="E885" s="102"/>
      <c r="F885" s="73">
        <f>H885+J885+R885</f>
        <v>0</v>
      </c>
      <c r="G885" s="105"/>
      <c r="H885" s="77">
        <f>G885*$P$8/1000</f>
        <v>0</v>
      </c>
      <c r="I885" s="108"/>
      <c r="J885" s="77">
        <f>I885*$P$9/1000</f>
        <v>0</v>
      </c>
      <c r="K885" s="18"/>
      <c r="L885" s="17"/>
      <c r="M885" s="18"/>
      <c r="N885" s="17"/>
      <c r="O885" s="15">
        <f t="shared" si="32"/>
        <v>0</v>
      </c>
      <c r="P885" s="77">
        <f>E885*F885</f>
        <v>0</v>
      </c>
      <c r="Q885" s="77">
        <f>SUM(O885:O888)</f>
        <v>0</v>
      </c>
      <c r="R885" s="77">
        <f>Q885*1.02*1.05*$R$14</f>
        <v>0</v>
      </c>
      <c r="S885" s="88">
        <f>F885*$S$17</f>
        <v>0</v>
      </c>
      <c r="T885" s="88">
        <f>E885*S885</f>
        <v>0</v>
      </c>
    </row>
    <row r="886" spans="1:20" ht="12.75" customHeight="1" x14ac:dyDescent="0.2">
      <c r="A886" s="66"/>
      <c r="B886" s="99"/>
      <c r="C886" s="121"/>
      <c r="D886" s="66"/>
      <c r="E886" s="103"/>
      <c r="F886" s="74"/>
      <c r="G886" s="106"/>
      <c r="H886" s="78"/>
      <c r="I886" s="109"/>
      <c r="J886" s="78"/>
      <c r="K886" s="22"/>
      <c r="L886" s="22"/>
      <c r="M886" s="22"/>
      <c r="N886" s="34"/>
      <c r="O886" s="15">
        <f t="shared" si="32"/>
        <v>0</v>
      </c>
      <c r="P886" s="78"/>
      <c r="Q886" s="78"/>
      <c r="R886" s="78"/>
      <c r="S886" s="88"/>
      <c r="T886" s="88"/>
    </row>
    <row r="887" spans="1:20" ht="12.75" customHeight="1" x14ac:dyDescent="0.2">
      <c r="A887" s="66"/>
      <c r="B887" s="99"/>
      <c r="C887" s="121"/>
      <c r="D887" s="66"/>
      <c r="E887" s="103"/>
      <c r="F887" s="74"/>
      <c r="G887" s="106"/>
      <c r="H887" s="78"/>
      <c r="I887" s="109"/>
      <c r="J887" s="78"/>
      <c r="K887" s="22"/>
      <c r="L887" s="22"/>
      <c r="M887" s="22"/>
      <c r="N887" s="34"/>
      <c r="O887" s="15">
        <f t="shared" si="32"/>
        <v>0</v>
      </c>
      <c r="P887" s="78"/>
      <c r="Q887" s="78"/>
      <c r="R887" s="78"/>
      <c r="S887" s="88"/>
      <c r="T887" s="88"/>
    </row>
    <row r="888" spans="1:20" ht="12.75" customHeight="1" x14ac:dyDescent="0.2">
      <c r="A888" s="67"/>
      <c r="B888" s="100"/>
      <c r="C888" s="122"/>
      <c r="D888" s="67"/>
      <c r="E888" s="104"/>
      <c r="F888" s="75"/>
      <c r="G888" s="107"/>
      <c r="H888" s="79"/>
      <c r="I888" s="110"/>
      <c r="J888" s="79"/>
      <c r="K888" s="22"/>
      <c r="L888" s="22"/>
      <c r="M888" s="22"/>
      <c r="N888" s="34"/>
      <c r="O888" s="15">
        <f t="shared" si="32"/>
        <v>0</v>
      </c>
      <c r="P888" s="79"/>
      <c r="Q888" s="79"/>
      <c r="R888" s="79"/>
      <c r="S888" s="88"/>
      <c r="T888" s="88"/>
    </row>
    <row r="889" spans="1:20" ht="12.75" customHeight="1" x14ac:dyDescent="0.2">
      <c r="A889" s="90">
        <v>1</v>
      </c>
      <c r="B889" s="68" t="s">
        <v>548</v>
      </c>
      <c r="C889" s="68" t="s">
        <v>549</v>
      </c>
      <c r="D889" s="90" t="s">
        <v>30</v>
      </c>
      <c r="E889" s="72">
        <v>6.3</v>
      </c>
      <c r="F889" s="73">
        <f>H889+J889+R889</f>
        <v>0.98108305449999988</v>
      </c>
      <c r="G889" s="97">
        <v>1.3299999999999999E-2</v>
      </c>
      <c r="H889" s="77">
        <f>G889*$P$8/1000</f>
        <v>2.5314289E-2</v>
      </c>
      <c r="I889" s="97">
        <v>0.28428999999999999</v>
      </c>
      <c r="J889" s="77">
        <f>I889*$P$9/1000</f>
        <v>0.95576876549999989</v>
      </c>
      <c r="K889" s="22"/>
      <c r="L889" s="18"/>
      <c r="M889" s="18"/>
      <c r="N889" s="34"/>
      <c r="O889" s="15">
        <f t="shared" si="32"/>
        <v>0</v>
      </c>
      <c r="P889" s="77">
        <f>E889*F889</f>
        <v>6.180823243349999</v>
      </c>
      <c r="Q889" s="77">
        <f>SUM(O889:O892)</f>
        <v>0</v>
      </c>
      <c r="R889" s="77">
        <f>Q889*1.02*1.05*$R$14</f>
        <v>0</v>
      </c>
      <c r="S889" s="88">
        <f>F889*$S$17</f>
        <v>1.1444394995891782</v>
      </c>
      <c r="T889" s="88">
        <f>E889*S889</f>
        <v>7.2099688474118224</v>
      </c>
    </row>
    <row r="890" spans="1:20" ht="12.75" customHeight="1" x14ac:dyDescent="0.2">
      <c r="A890" s="90"/>
      <c r="B890" s="68"/>
      <c r="C890" s="68"/>
      <c r="D890" s="90"/>
      <c r="E890" s="72"/>
      <c r="F890" s="74"/>
      <c r="G890" s="97"/>
      <c r="H890" s="78"/>
      <c r="I890" s="97"/>
      <c r="J890" s="78"/>
      <c r="K890" s="22"/>
      <c r="L890" s="22"/>
      <c r="M890" s="22"/>
      <c r="N890" s="34"/>
      <c r="O890" s="15">
        <f t="shared" si="32"/>
        <v>0</v>
      </c>
      <c r="P890" s="78"/>
      <c r="Q890" s="78"/>
      <c r="R890" s="78"/>
      <c r="S890" s="88"/>
      <c r="T890" s="88"/>
    </row>
    <row r="891" spans="1:20" ht="12.75" customHeight="1" x14ac:dyDescent="0.2">
      <c r="A891" s="90"/>
      <c r="B891" s="68"/>
      <c r="C891" s="68"/>
      <c r="D891" s="90"/>
      <c r="E891" s="72"/>
      <c r="F891" s="74"/>
      <c r="G891" s="97"/>
      <c r="H891" s="78"/>
      <c r="I891" s="97"/>
      <c r="J891" s="78"/>
      <c r="K891" s="22"/>
      <c r="L891" s="22"/>
      <c r="M891" s="61"/>
      <c r="N891" s="34"/>
      <c r="O891" s="15">
        <f t="shared" si="32"/>
        <v>0</v>
      </c>
      <c r="P891" s="78"/>
      <c r="Q891" s="78"/>
      <c r="R891" s="78"/>
      <c r="S891" s="88"/>
      <c r="T891" s="88"/>
    </row>
    <row r="892" spans="1:20" ht="12.75" customHeight="1" x14ac:dyDescent="0.2">
      <c r="A892" s="90"/>
      <c r="B892" s="68"/>
      <c r="C892" s="68"/>
      <c r="D892" s="90"/>
      <c r="E892" s="72"/>
      <c r="F892" s="75"/>
      <c r="G892" s="97"/>
      <c r="H892" s="79"/>
      <c r="I892" s="97"/>
      <c r="J892" s="79"/>
      <c r="K892" s="22"/>
      <c r="L892" s="22"/>
      <c r="M892" s="22"/>
      <c r="N892" s="34"/>
      <c r="O892" s="15">
        <f t="shared" si="32"/>
        <v>0</v>
      </c>
      <c r="P892" s="79"/>
      <c r="Q892" s="79"/>
      <c r="R892" s="79"/>
      <c r="S892" s="88"/>
      <c r="T892" s="88"/>
    </row>
    <row r="893" spans="1:20" ht="12.75" customHeight="1" x14ac:dyDescent="0.2">
      <c r="A893" s="90">
        <v>2</v>
      </c>
      <c r="B893" s="123" t="s">
        <v>83</v>
      </c>
      <c r="C893" s="68" t="s">
        <v>550</v>
      </c>
      <c r="D893" s="90" t="s">
        <v>32</v>
      </c>
      <c r="E893" s="72">
        <v>6.3</v>
      </c>
      <c r="F893" s="73">
        <f>H893+J893+R893</f>
        <v>3.6924601999999997</v>
      </c>
      <c r="G893" s="174">
        <v>1.94</v>
      </c>
      <c r="H893" s="77">
        <f>G893*$P$8/1000</f>
        <v>3.6924601999999997</v>
      </c>
      <c r="I893" s="117"/>
      <c r="J893" s="77">
        <f>I893*$P$9/1000</f>
        <v>0</v>
      </c>
      <c r="K893" s="17"/>
      <c r="L893" s="18"/>
      <c r="M893" s="18"/>
      <c r="N893" s="17"/>
      <c r="O893" s="15">
        <f t="shared" si="32"/>
        <v>0</v>
      </c>
      <c r="P893" s="77">
        <f>E893*F893</f>
        <v>23.262499259999998</v>
      </c>
      <c r="Q893" s="77">
        <f>SUM(O893:O896)</f>
        <v>0</v>
      </c>
      <c r="R893" s="77">
        <f>Q893*1.02*1.05*$R$14</f>
        <v>0</v>
      </c>
      <c r="S893" s="88">
        <f>F893*$S$17</f>
        <v>4.3072778437648136</v>
      </c>
      <c r="T893" s="88">
        <f>E893*S893</f>
        <v>27.135850415718323</v>
      </c>
    </row>
    <row r="894" spans="1:20" ht="12.75" customHeight="1" x14ac:dyDescent="0.2">
      <c r="A894" s="90"/>
      <c r="B894" s="124"/>
      <c r="C894" s="68"/>
      <c r="D894" s="90"/>
      <c r="E894" s="72"/>
      <c r="F894" s="74"/>
      <c r="G894" s="175"/>
      <c r="H894" s="78"/>
      <c r="I894" s="118"/>
      <c r="J894" s="78"/>
      <c r="K894" s="18"/>
      <c r="L894" s="18"/>
      <c r="M894" s="18"/>
      <c r="N894" s="17"/>
      <c r="O894" s="15">
        <f t="shared" si="32"/>
        <v>0</v>
      </c>
      <c r="P894" s="78"/>
      <c r="Q894" s="78"/>
      <c r="R894" s="78"/>
      <c r="S894" s="88"/>
      <c r="T894" s="88"/>
    </row>
    <row r="895" spans="1:20" ht="12.75" customHeight="1" x14ac:dyDescent="0.2">
      <c r="A895" s="90"/>
      <c r="B895" s="124"/>
      <c r="C895" s="68"/>
      <c r="D895" s="90"/>
      <c r="E895" s="72"/>
      <c r="F895" s="74"/>
      <c r="G895" s="175"/>
      <c r="H895" s="78"/>
      <c r="I895" s="118"/>
      <c r="J895" s="78"/>
      <c r="K895" s="18"/>
      <c r="L895" s="18"/>
      <c r="M895" s="18"/>
      <c r="N895" s="17"/>
      <c r="O895" s="15">
        <f t="shared" si="32"/>
        <v>0</v>
      </c>
      <c r="P895" s="78"/>
      <c r="Q895" s="78"/>
      <c r="R895" s="78"/>
      <c r="S895" s="88"/>
      <c r="T895" s="88"/>
    </row>
    <row r="896" spans="1:20" ht="12.75" customHeight="1" x14ac:dyDescent="0.2">
      <c r="A896" s="90"/>
      <c r="B896" s="125"/>
      <c r="C896" s="68"/>
      <c r="D896" s="90"/>
      <c r="E896" s="72"/>
      <c r="F896" s="75"/>
      <c r="G896" s="176"/>
      <c r="H896" s="79"/>
      <c r="I896" s="119"/>
      <c r="J896" s="79"/>
      <c r="K896" s="18"/>
      <c r="L896" s="18"/>
      <c r="M896" s="27"/>
      <c r="N896" s="17"/>
      <c r="O896" s="15">
        <f t="shared" si="32"/>
        <v>0</v>
      </c>
      <c r="P896" s="79"/>
      <c r="Q896" s="79"/>
      <c r="R896" s="79"/>
      <c r="S896" s="88"/>
      <c r="T896" s="88"/>
    </row>
    <row r="897" spans="1:20" ht="12.75" customHeight="1" x14ac:dyDescent="0.2">
      <c r="A897" s="90">
        <v>3</v>
      </c>
      <c r="B897" s="123" t="s">
        <v>551</v>
      </c>
      <c r="C897" s="123" t="s">
        <v>552</v>
      </c>
      <c r="D897" s="65" t="s">
        <v>27</v>
      </c>
      <c r="E897" s="72">
        <v>12.6</v>
      </c>
      <c r="F897" s="73">
        <f>H897+J897+R897</f>
        <v>1.6809749999999999</v>
      </c>
      <c r="G897" s="184"/>
      <c r="H897" s="77">
        <f>G897*$P$8/1000</f>
        <v>0</v>
      </c>
      <c r="I897" s="139">
        <v>0.5</v>
      </c>
      <c r="J897" s="77">
        <f>I897*$P$9/1000</f>
        <v>1.6809749999999999</v>
      </c>
      <c r="K897" s="18"/>
      <c r="L897" s="18"/>
      <c r="M897" s="18"/>
      <c r="N897" s="17"/>
      <c r="O897" s="15">
        <f t="shared" si="32"/>
        <v>0</v>
      </c>
      <c r="P897" s="77">
        <f>E897*F897</f>
        <v>21.180284999999998</v>
      </c>
      <c r="Q897" s="77">
        <f>SUM(O897:O900)</f>
        <v>0</v>
      </c>
      <c r="R897" s="77">
        <f>Q897*1.02*1.05*$R$14</f>
        <v>0</v>
      </c>
      <c r="S897" s="88">
        <f>F897*$S$17</f>
        <v>1.9608678174574659</v>
      </c>
      <c r="T897" s="88">
        <f>E897*S897</f>
        <v>24.706934499964071</v>
      </c>
    </row>
    <row r="898" spans="1:20" ht="12.75" customHeight="1" x14ac:dyDescent="0.2">
      <c r="A898" s="90"/>
      <c r="B898" s="124"/>
      <c r="C898" s="124"/>
      <c r="D898" s="66"/>
      <c r="E898" s="72"/>
      <c r="F898" s="74"/>
      <c r="G898" s="185"/>
      <c r="H898" s="78"/>
      <c r="I898" s="140"/>
      <c r="J898" s="78"/>
      <c r="K898" s="18"/>
      <c r="L898" s="18"/>
      <c r="M898" s="18"/>
      <c r="N898" s="17"/>
      <c r="O898" s="15">
        <f t="shared" si="32"/>
        <v>0</v>
      </c>
      <c r="P898" s="78"/>
      <c r="Q898" s="78"/>
      <c r="R898" s="78"/>
      <c r="S898" s="88"/>
      <c r="T898" s="88"/>
    </row>
    <row r="899" spans="1:20" ht="12.75" customHeight="1" x14ac:dyDescent="0.2">
      <c r="A899" s="90"/>
      <c r="B899" s="124"/>
      <c r="C899" s="124"/>
      <c r="D899" s="66"/>
      <c r="E899" s="72"/>
      <c r="F899" s="74"/>
      <c r="G899" s="185"/>
      <c r="H899" s="78"/>
      <c r="I899" s="140"/>
      <c r="J899" s="78"/>
      <c r="K899" s="18"/>
      <c r="L899" s="18"/>
      <c r="M899" s="19"/>
      <c r="N899" s="17"/>
      <c r="O899" s="15">
        <f t="shared" si="32"/>
        <v>0</v>
      </c>
      <c r="P899" s="78"/>
      <c r="Q899" s="78"/>
      <c r="R899" s="78"/>
      <c r="S899" s="88"/>
      <c r="T899" s="88"/>
    </row>
    <row r="900" spans="1:20" ht="12.75" customHeight="1" x14ac:dyDescent="0.2">
      <c r="A900" s="90"/>
      <c r="B900" s="125"/>
      <c r="C900" s="125"/>
      <c r="D900" s="67"/>
      <c r="E900" s="72"/>
      <c r="F900" s="75"/>
      <c r="G900" s="186"/>
      <c r="H900" s="79"/>
      <c r="I900" s="141"/>
      <c r="J900" s="79"/>
      <c r="K900" s="18"/>
      <c r="L900" s="18"/>
      <c r="M900" s="18"/>
      <c r="N900" s="17"/>
      <c r="O900" s="15">
        <f t="shared" si="32"/>
        <v>0</v>
      </c>
      <c r="P900" s="79"/>
      <c r="Q900" s="79"/>
      <c r="R900" s="79"/>
      <c r="S900" s="88"/>
      <c r="T900" s="88"/>
    </row>
    <row r="901" spans="1:20" ht="12.75" customHeight="1" x14ac:dyDescent="0.2">
      <c r="A901" s="90">
        <v>4</v>
      </c>
      <c r="B901" s="123" t="s">
        <v>171</v>
      </c>
      <c r="C901" s="123" t="s">
        <v>553</v>
      </c>
      <c r="D901" s="65" t="s">
        <v>27</v>
      </c>
      <c r="E901" s="114">
        <v>15</v>
      </c>
      <c r="F901" s="73">
        <f>H901+J901+R901</f>
        <v>2.442307</v>
      </c>
      <c r="G901" s="135">
        <v>0.4</v>
      </c>
      <c r="H901" s="77">
        <f>G901*$P$8/1000</f>
        <v>0.76133200000000001</v>
      </c>
      <c r="I901" s="135">
        <v>0.5</v>
      </c>
      <c r="J901" s="77">
        <f>I901*$P$9/1000</f>
        <v>1.6809749999999999</v>
      </c>
      <c r="K901" s="18"/>
      <c r="L901" s="18"/>
      <c r="M901" s="18"/>
      <c r="N901" s="34"/>
      <c r="O901" s="15">
        <f t="shared" si="32"/>
        <v>0</v>
      </c>
      <c r="P901" s="77">
        <f>E901*F901</f>
        <v>36.634605000000001</v>
      </c>
      <c r="Q901" s="77">
        <f>SUM(O901:O904)</f>
        <v>0</v>
      </c>
      <c r="R901" s="77">
        <f>Q901*1.02*1.05*$R$14</f>
        <v>0</v>
      </c>
      <c r="S901" s="88">
        <f>F901*$S$17</f>
        <v>2.8489663419450566</v>
      </c>
      <c r="T901" s="88">
        <f>E901*S901</f>
        <v>42.734495129175848</v>
      </c>
    </row>
    <row r="902" spans="1:20" ht="12.75" customHeight="1" x14ac:dyDescent="0.2">
      <c r="A902" s="90"/>
      <c r="B902" s="124"/>
      <c r="C902" s="124"/>
      <c r="D902" s="66"/>
      <c r="E902" s="115"/>
      <c r="F902" s="74"/>
      <c r="G902" s="135"/>
      <c r="H902" s="78"/>
      <c r="I902" s="135"/>
      <c r="J902" s="78"/>
      <c r="K902" s="22"/>
      <c r="L902" s="22"/>
      <c r="M902" s="22"/>
      <c r="N902" s="34"/>
      <c r="O902" s="15">
        <f t="shared" si="32"/>
        <v>0</v>
      </c>
      <c r="P902" s="78"/>
      <c r="Q902" s="78"/>
      <c r="R902" s="78"/>
      <c r="S902" s="88"/>
      <c r="T902" s="88"/>
    </row>
    <row r="903" spans="1:20" ht="12.75" customHeight="1" x14ac:dyDescent="0.2">
      <c r="A903" s="90"/>
      <c r="B903" s="124"/>
      <c r="C903" s="124"/>
      <c r="D903" s="66"/>
      <c r="E903" s="115"/>
      <c r="F903" s="74"/>
      <c r="G903" s="135"/>
      <c r="H903" s="78"/>
      <c r="I903" s="135"/>
      <c r="J903" s="78"/>
      <c r="K903" s="22"/>
      <c r="L903" s="22"/>
      <c r="M903" s="43"/>
      <c r="N903" s="34"/>
      <c r="O903" s="15">
        <f t="shared" si="32"/>
        <v>0</v>
      </c>
      <c r="P903" s="78"/>
      <c r="Q903" s="78"/>
      <c r="R903" s="78"/>
      <c r="S903" s="88"/>
      <c r="T903" s="88"/>
    </row>
    <row r="904" spans="1:20" ht="12.75" customHeight="1" x14ac:dyDescent="0.2">
      <c r="A904" s="90"/>
      <c r="B904" s="125"/>
      <c r="C904" s="125"/>
      <c r="D904" s="67"/>
      <c r="E904" s="116"/>
      <c r="F904" s="75"/>
      <c r="G904" s="135"/>
      <c r="H904" s="79"/>
      <c r="I904" s="135"/>
      <c r="J904" s="79"/>
      <c r="K904" s="22"/>
      <c r="L904" s="22"/>
      <c r="M904" s="22"/>
      <c r="N904" s="34"/>
      <c r="O904" s="15">
        <f t="shared" si="32"/>
        <v>0</v>
      </c>
      <c r="P904" s="79"/>
      <c r="Q904" s="79"/>
      <c r="R904" s="79"/>
      <c r="S904" s="88"/>
      <c r="T904" s="88"/>
    </row>
    <row r="905" spans="1:20" ht="12.75" customHeight="1" x14ac:dyDescent="0.2">
      <c r="A905" s="90">
        <v>5</v>
      </c>
      <c r="B905" s="123" t="s">
        <v>405</v>
      </c>
      <c r="C905" s="123" t="s">
        <v>406</v>
      </c>
      <c r="D905" s="90" t="s">
        <v>30</v>
      </c>
      <c r="E905" s="72">
        <v>1.2</v>
      </c>
      <c r="F905" s="73">
        <f>H905+J905+R905</f>
        <v>20.918107599999999</v>
      </c>
      <c r="G905" s="82">
        <v>5.0199999999999996</v>
      </c>
      <c r="H905" s="77">
        <f>G905*$P$8/1000</f>
        <v>9.5547165999999972</v>
      </c>
      <c r="I905" s="111">
        <v>3.38</v>
      </c>
      <c r="J905" s="77">
        <f>I905*$P$9/1000</f>
        <v>11.363391</v>
      </c>
      <c r="K905" s="17"/>
      <c r="L905" s="18"/>
      <c r="M905" s="18"/>
      <c r="N905" s="17"/>
      <c r="O905" s="15">
        <f t="shared" si="32"/>
        <v>0</v>
      </c>
      <c r="P905" s="77">
        <f>E905*F905</f>
        <v>25.101729119999998</v>
      </c>
      <c r="Q905" s="77">
        <f>SUM(O905:O908)</f>
        <v>0</v>
      </c>
      <c r="R905" s="77">
        <f>Q905*1.02*1.05*$R$14</f>
        <v>0</v>
      </c>
      <c r="S905" s="88">
        <f>F905*$S$17</f>
        <v>24.401102928331731</v>
      </c>
      <c r="T905" s="88">
        <f>E905*S905</f>
        <v>29.281323513998075</v>
      </c>
    </row>
    <row r="906" spans="1:20" ht="12.75" customHeight="1" x14ac:dyDescent="0.2">
      <c r="A906" s="90"/>
      <c r="B906" s="124"/>
      <c r="C906" s="124"/>
      <c r="D906" s="90"/>
      <c r="E906" s="72"/>
      <c r="F906" s="74"/>
      <c r="G906" s="82"/>
      <c r="H906" s="78"/>
      <c r="I906" s="112"/>
      <c r="J906" s="78"/>
      <c r="K906" s="18"/>
      <c r="L906" s="18"/>
      <c r="M906" s="18"/>
      <c r="N906" s="17"/>
      <c r="O906" s="15">
        <f t="shared" si="32"/>
        <v>0</v>
      </c>
      <c r="P906" s="78"/>
      <c r="Q906" s="78"/>
      <c r="R906" s="78"/>
      <c r="S906" s="88"/>
      <c r="T906" s="88"/>
    </row>
    <row r="907" spans="1:20" ht="12.75" customHeight="1" x14ac:dyDescent="0.2">
      <c r="A907" s="90"/>
      <c r="B907" s="124"/>
      <c r="C907" s="124"/>
      <c r="D907" s="90"/>
      <c r="E907" s="72"/>
      <c r="F907" s="74"/>
      <c r="G907" s="82"/>
      <c r="H907" s="78"/>
      <c r="I907" s="112"/>
      <c r="J907" s="78"/>
      <c r="K907" s="18"/>
      <c r="L907" s="18"/>
      <c r="M907" s="27"/>
      <c r="N907" s="17"/>
      <c r="O907" s="15">
        <f t="shared" si="32"/>
        <v>0</v>
      </c>
      <c r="P907" s="78"/>
      <c r="Q907" s="78"/>
      <c r="R907" s="78"/>
      <c r="S907" s="88"/>
      <c r="T907" s="88"/>
    </row>
    <row r="908" spans="1:20" ht="12.75" customHeight="1" x14ac:dyDescent="0.2">
      <c r="A908" s="90"/>
      <c r="B908" s="125"/>
      <c r="C908" s="125"/>
      <c r="D908" s="90"/>
      <c r="E908" s="72"/>
      <c r="F908" s="75"/>
      <c r="G908" s="82"/>
      <c r="H908" s="79"/>
      <c r="I908" s="113"/>
      <c r="J908" s="79"/>
      <c r="K908" s="18"/>
      <c r="L908" s="17"/>
      <c r="M908" s="18"/>
      <c r="N908" s="17"/>
      <c r="O908" s="15">
        <f t="shared" si="32"/>
        <v>0</v>
      </c>
      <c r="P908" s="79"/>
      <c r="Q908" s="79"/>
      <c r="R908" s="79"/>
      <c r="S908" s="88"/>
      <c r="T908" s="88"/>
    </row>
    <row r="909" spans="1:20" ht="12.75" customHeight="1" x14ac:dyDescent="0.2">
      <c r="A909" s="90">
        <v>6</v>
      </c>
      <c r="B909" s="68" t="s">
        <v>435</v>
      </c>
      <c r="C909" s="68" t="s">
        <v>436</v>
      </c>
      <c r="D909" s="90" t="s">
        <v>51</v>
      </c>
      <c r="E909" s="72">
        <v>7.1</v>
      </c>
      <c r="F909" s="73">
        <f>H909+J909+R909</f>
        <v>1.9986915099999998</v>
      </c>
      <c r="G909" s="91">
        <v>0.877</v>
      </c>
      <c r="H909" s="77">
        <f>G909*$P$8/1000</f>
        <v>1.6692204099999999</v>
      </c>
      <c r="I909" s="117">
        <v>9.8000000000000004E-2</v>
      </c>
      <c r="J909" s="77">
        <f>I909*$P$9/1000</f>
        <v>0.32947109999999996</v>
      </c>
      <c r="K909" s="18"/>
      <c r="L909" s="18"/>
      <c r="M909" s="18"/>
      <c r="N909" s="17"/>
      <c r="O909" s="15">
        <f t="shared" si="32"/>
        <v>0</v>
      </c>
      <c r="P909" s="77">
        <f>E909*F909</f>
        <v>14.190709720999998</v>
      </c>
      <c r="Q909" s="77">
        <f>SUM(O909:O912)</f>
        <v>0</v>
      </c>
      <c r="R909" s="77">
        <f>Q909*1.02*1.05*$R$14</f>
        <v>0</v>
      </c>
      <c r="S909" s="88">
        <f>F909*$S$17</f>
        <v>2.3314861071607051</v>
      </c>
      <c r="T909" s="88">
        <f>E909*S909</f>
        <v>16.553551360841006</v>
      </c>
    </row>
    <row r="910" spans="1:20" ht="12.75" customHeight="1" x14ac:dyDescent="0.2">
      <c r="A910" s="90"/>
      <c r="B910" s="68"/>
      <c r="C910" s="68"/>
      <c r="D910" s="90"/>
      <c r="E910" s="72"/>
      <c r="F910" s="74"/>
      <c r="G910" s="91"/>
      <c r="H910" s="78"/>
      <c r="I910" s="118"/>
      <c r="J910" s="78"/>
      <c r="K910" s="22"/>
      <c r="L910" s="22"/>
      <c r="M910" s="22"/>
      <c r="N910" s="34"/>
      <c r="O910" s="15">
        <f t="shared" si="32"/>
        <v>0</v>
      </c>
      <c r="P910" s="78"/>
      <c r="Q910" s="78"/>
      <c r="R910" s="78"/>
      <c r="S910" s="88"/>
      <c r="T910" s="88"/>
    </row>
    <row r="911" spans="1:20" ht="12.75" customHeight="1" x14ac:dyDescent="0.2">
      <c r="A911" s="90"/>
      <c r="B911" s="68"/>
      <c r="C911" s="68"/>
      <c r="D911" s="90"/>
      <c r="E911" s="72"/>
      <c r="F911" s="74"/>
      <c r="G911" s="91"/>
      <c r="H911" s="78"/>
      <c r="I911" s="118"/>
      <c r="J911" s="78"/>
      <c r="K911" s="22"/>
      <c r="L911" s="34"/>
      <c r="M911" s="45"/>
      <c r="N911" s="34"/>
      <c r="O911" s="15">
        <f t="shared" si="32"/>
        <v>0</v>
      </c>
      <c r="P911" s="78"/>
      <c r="Q911" s="78"/>
      <c r="R911" s="78"/>
      <c r="S911" s="88"/>
      <c r="T911" s="88"/>
    </row>
    <row r="912" spans="1:20" ht="12.75" customHeight="1" x14ac:dyDescent="0.2">
      <c r="A912" s="90"/>
      <c r="B912" s="68"/>
      <c r="C912" s="68"/>
      <c r="D912" s="90"/>
      <c r="E912" s="72"/>
      <c r="F912" s="75"/>
      <c r="G912" s="91"/>
      <c r="H912" s="79"/>
      <c r="I912" s="119"/>
      <c r="J912" s="79"/>
      <c r="K912" s="22"/>
      <c r="L912" s="22"/>
      <c r="M912" s="22"/>
      <c r="N912" s="34"/>
      <c r="O912" s="15">
        <f t="shared" si="32"/>
        <v>0</v>
      </c>
      <c r="P912" s="79"/>
      <c r="Q912" s="79"/>
      <c r="R912" s="79"/>
      <c r="S912" s="88"/>
      <c r="T912" s="88"/>
    </row>
    <row r="913" spans="1:20" ht="12.75" customHeight="1" x14ac:dyDescent="0.2">
      <c r="A913" s="65"/>
      <c r="B913" s="98"/>
      <c r="C913" s="101" t="s">
        <v>28</v>
      </c>
      <c r="D913" s="65"/>
      <c r="E913" s="102"/>
      <c r="F913" s="73">
        <f>H913+J913+R913</f>
        <v>0</v>
      </c>
      <c r="G913" s="105"/>
      <c r="H913" s="77">
        <f>G913*$P$8/1000</f>
        <v>0</v>
      </c>
      <c r="I913" s="108"/>
      <c r="J913" s="77">
        <f>I913*$P$9/1000</f>
        <v>0</v>
      </c>
      <c r="K913" s="18"/>
      <c r="L913" s="17"/>
      <c r="M913" s="18"/>
      <c r="N913" s="17"/>
      <c r="O913" s="15">
        <f t="shared" si="32"/>
        <v>0</v>
      </c>
      <c r="P913" s="77">
        <f>E913*F913</f>
        <v>0</v>
      </c>
      <c r="Q913" s="77">
        <f>SUM(O913:O916)</f>
        <v>0</v>
      </c>
      <c r="R913" s="77">
        <f>Q913*1.02*1.05*$R$14</f>
        <v>0</v>
      </c>
      <c r="S913" s="88">
        <f>F913*$S$17</f>
        <v>0</v>
      </c>
      <c r="T913" s="88">
        <f>E913*S913</f>
        <v>0</v>
      </c>
    </row>
    <row r="914" spans="1:20" ht="12.75" customHeight="1" x14ac:dyDescent="0.2">
      <c r="A914" s="66"/>
      <c r="B914" s="99"/>
      <c r="C914" s="101"/>
      <c r="D914" s="66"/>
      <c r="E914" s="103"/>
      <c r="F914" s="74"/>
      <c r="G914" s="106"/>
      <c r="H914" s="78"/>
      <c r="I914" s="109"/>
      <c r="J914" s="78"/>
      <c r="K914" s="22"/>
      <c r="L914" s="22"/>
      <c r="M914" s="22"/>
      <c r="N914" s="34"/>
      <c r="O914" s="15">
        <f t="shared" si="32"/>
        <v>0</v>
      </c>
      <c r="P914" s="78"/>
      <c r="Q914" s="78"/>
      <c r="R914" s="78"/>
      <c r="S914" s="88"/>
      <c r="T914" s="88"/>
    </row>
    <row r="915" spans="1:20" ht="12.75" customHeight="1" x14ac:dyDescent="0.2">
      <c r="A915" s="66"/>
      <c r="B915" s="99"/>
      <c r="C915" s="101"/>
      <c r="D915" s="66"/>
      <c r="E915" s="103"/>
      <c r="F915" s="74"/>
      <c r="G915" s="106"/>
      <c r="H915" s="78"/>
      <c r="I915" s="109"/>
      <c r="J915" s="78"/>
      <c r="K915" s="22"/>
      <c r="L915" s="22"/>
      <c r="M915" s="22"/>
      <c r="N915" s="34"/>
      <c r="O915" s="15">
        <f t="shared" si="32"/>
        <v>0</v>
      </c>
      <c r="P915" s="78"/>
      <c r="Q915" s="78"/>
      <c r="R915" s="78"/>
      <c r="S915" s="88"/>
      <c r="T915" s="88"/>
    </row>
    <row r="916" spans="1:20" ht="12.75" customHeight="1" x14ac:dyDescent="0.2">
      <c r="A916" s="67"/>
      <c r="B916" s="100"/>
      <c r="C916" s="101"/>
      <c r="D916" s="67"/>
      <c r="E916" s="104"/>
      <c r="F916" s="75"/>
      <c r="G916" s="107"/>
      <c r="H916" s="79"/>
      <c r="I916" s="110"/>
      <c r="J916" s="79"/>
      <c r="K916" s="22"/>
      <c r="L916" s="22"/>
      <c r="M916" s="22"/>
      <c r="N916" s="34"/>
      <c r="O916" s="15">
        <f t="shared" si="32"/>
        <v>0</v>
      </c>
      <c r="P916" s="79"/>
      <c r="Q916" s="79"/>
      <c r="R916" s="79"/>
      <c r="S916" s="88"/>
      <c r="T916" s="88"/>
    </row>
    <row r="917" spans="1:20" ht="12.75" customHeight="1" x14ac:dyDescent="0.2">
      <c r="A917" s="90">
        <v>1</v>
      </c>
      <c r="B917" s="68" t="s">
        <v>43</v>
      </c>
      <c r="C917" s="68" t="s">
        <v>554</v>
      </c>
      <c r="D917" s="90" t="s">
        <v>555</v>
      </c>
      <c r="E917" s="153">
        <v>1</v>
      </c>
      <c r="F917" s="73">
        <f>H917+J917+R917</f>
        <v>5000</v>
      </c>
      <c r="G917" s="97"/>
      <c r="H917" s="77">
        <f>G917*$P$8/1000</f>
        <v>0</v>
      </c>
      <c r="I917" s="97"/>
      <c r="J917" s="77">
        <f>I917*$P$9/1000</f>
        <v>0</v>
      </c>
      <c r="K917" s="18" t="s">
        <v>556</v>
      </c>
      <c r="L917" s="18" t="s">
        <v>555</v>
      </c>
      <c r="M917" s="18">
        <v>1</v>
      </c>
      <c r="N917" s="34">
        <v>5000</v>
      </c>
      <c r="O917" s="15">
        <f t="shared" si="32"/>
        <v>5000</v>
      </c>
      <c r="P917" s="77">
        <f>E917*F917</f>
        <v>5000</v>
      </c>
      <c r="Q917" s="77">
        <f>SUM(O917:O920)</f>
        <v>5000</v>
      </c>
      <c r="R917" s="77">
        <f>Q917</f>
        <v>5000</v>
      </c>
      <c r="S917" s="88">
        <f>F917*$S$17</f>
        <v>5832.5311722585584</v>
      </c>
      <c r="T917" s="88">
        <f>E917*S917</f>
        <v>5832.5311722585584</v>
      </c>
    </row>
    <row r="918" spans="1:20" ht="12.75" customHeight="1" x14ac:dyDescent="0.2">
      <c r="A918" s="90"/>
      <c r="B918" s="68"/>
      <c r="C918" s="68"/>
      <c r="D918" s="90"/>
      <c r="E918" s="153"/>
      <c r="F918" s="74"/>
      <c r="G918" s="97"/>
      <c r="H918" s="78"/>
      <c r="I918" s="97"/>
      <c r="J918" s="78"/>
      <c r="K918" s="22"/>
      <c r="L918" s="22"/>
      <c r="M918" s="22"/>
      <c r="N918" s="34"/>
      <c r="O918" s="15">
        <f t="shared" si="32"/>
        <v>0</v>
      </c>
      <c r="P918" s="78"/>
      <c r="Q918" s="78"/>
      <c r="R918" s="78"/>
      <c r="S918" s="88"/>
      <c r="T918" s="88"/>
    </row>
    <row r="919" spans="1:20" ht="12.75" customHeight="1" x14ac:dyDescent="0.2">
      <c r="A919" s="90"/>
      <c r="B919" s="68"/>
      <c r="C919" s="68"/>
      <c r="D919" s="90"/>
      <c r="E919" s="153"/>
      <c r="F919" s="74"/>
      <c r="G919" s="97"/>
      <c r="H919" s="78"/>
      <c r="I919" s="97"/>
      <c r="J919" s="78"/>
      <c r="K919" s="22"/>
      <c r="L919" s="34"/>
      <c r="M919" s="45"/>
      <c r="N919" s="34"/>
      <c r="O919" s="15">
        <f t="shared" si="32"/>
        <v>0</v>
      </c>
      <c r="P919" s="78"/>
      <c r="Q919" s="78"/>
      <c r="R919" s="78"/>
      <c r="S919" s="88"/>
      <c r="T919" s="88"/>
    </row>
    <row r="920" spans="1:20" ht="12.75" customHeight="1" x14ac:dyDescent="0.2">
      <c r="A920" s="90"/>
      <c r="B920" s="68"/>
      <c r="C920" s="68"/>
      <c r="D920" s="90"/>
      <c r="E920" s="153"/>
      <c r="F920" s="75"/>
      <c r="G920" s="97"/>
      <c r="H920" s="79"/>
      <c r="I920" s="97"/>
      <c r="J920" s="79"/>
      <c r="K920" s="22"/>
      <c r="L920" s="22"/>
      <c r="M920" s="22"/>
      <c r="N920" s="34"/>
      <c r="O920" s="15">
        <f t="shared" si="32"/>
        <v>0</v>
      </c>
      <c r="P920" s="79"/>
      <c r="Q920" s="79"/>
      <c r="R920" s="79"/>
      <c r="S920" s="88"/>
      <c r="T920" s="88"/>
    </row>
    <row r="921" spans="1:20" ht="12.75" customHeight="1" x14ac:dyDescent="0.2">
      <c r="A921" s="65"/>
      <c r="B921" s="98"/>
      <c r="C921" s="120" t="s">
        <v>557</v>
      </c>
      <c r="D921" s="65"/>
      <c r="E921" s="102"/>
      <c r="F921" s="73">
        <f>H921+J921+R921</f>
        <v>0</v>
      </c>
      <c r="G921" s="105"/>
      <c r="H921" s="77">
        <f>G921*$P$8/1000</f>
        <v>0</v>
      </c>
      <c r="I921" s="108"/>
      <c r="J921" s="77">
        <f>I921*$P$9/1000</f>
        <v>0</v>
      </c>
      <c r="K921" s="18"/>
      <c r="L921" s="17"/>
      <c r="M921" s="18"/>
      <c r="N921" s="17"/>
      <c r="O921" s="15">
        <f t="shared" si="32"/>
        <v>0</v>
      </c>
      <c r="P921" s="77">
        <f>E921*F921</f>
        <v>0</v>
      </c>
      <c r="Q921" s="77">
        <f>SUM(O921:O924)</f>
        <v>0</v>
      </c>
      <c r="R921" s="77">
        <f>Q921*1.02*1.05*$R$14</f>
        <v>0</v>
      </c>
      <c r="S921" s="88">
        <f>F921*$S$17</f>
        <v>0</v>
      </c>
      <c r="T921" s="88">
        <f>E921*S921</f>
        <v>0</v>
      </c>
    </row>
    <row r="922" spans="1:20" ht="12.75" customHeight="1" x14ac:dyDescent="0.2">
      <c r="A922" s="66"/>
      <c r="B922" s="99"/>
      <c r="C922" s="121"/>
      <c r="D922" s="66"/>
      <c r="E922" s="103"/>
      <c r="F922" s="74"/>
      <c r="G922" s="106"/>
      <c r="H922" s="78"/>
      <c r="I922" s="109"/>
      <c r="J922" s="78"/>
      <c r="K922" s="22"/>
      <c r="L922" s="22"/>
      <c r="M922" s="22"/>
      <c r="N922" s="34"/>
      <c r="O922" s="15">
        <f t="shared" si="32"/>
        <v>0</v>
      </c>
      <c r="P922" s="78"/>
      <c r="Q922" s="78"/>
      <c r="R922" s="78"/>
      <c r="S922" s="88"/>
      <c r="T922" s="88"/>
    </row>
    <row r="923" spans="1:20" ht="12.75" customHeight="1" x14ac:dyDescent="0.2">
      <c r="A923" s="66"/>
      <c r="B923" s="99"/>
      <c r="C923" s="121"/>
      <c r="D923" s="66"/>
      <c r="E923" s="103"/>
      <c r="F923" s="74"/>
      <c r="G923" s="106"/>
      <c r="H923" s="78"/>
      <c r="I923" s="109"/>
      <c r="J923" s="78"/>
      <c r="K923" s="22"/>
      <c r="L923" s="22"/>
      <c r="M923" s="22"/>
      <c r="N923" s="34"/>
      <c r="O923" s="15">
        <f t="shared" si="32"/>
        <v>0</v>
      </c>
      <c r="P923" s="78"/>
      <c r="Q923" s="78"/>
      <c r="R923" s="78"/>
      <c r="S923" s="88"/>
      <c r="T923" s="88"/>
    </row>
    <row r="924" spans="1:20" ht="12.75" customHeight="1" x14ac:dyDescent="0.2">
      <c r="A924" s="67"/>
      <c r="B924" s="100"/>
      <c r="C924" s="122"/>
      <c r="D924" s="67"/>
      <c r="E924" s="104"/>
      <c r="F924" s="75"/>
      <c r="G924" s="107"/>
      <c r="H924" s="79"/>
      <c r="I924" s="110"/>
      <c r="J924" s="79"/>
      <c r="K924" s="22"/>
      <c r="L924" s="22"/>
      <c r="M924" s="22"/>
      <c r="N924" s="34"/>
      <c r="O924" s="15">
        <f t="shared" si="32"/>
        <v>0</v>
      </c>
      <c r="P924" s="79"/>
      <c r="Q924" s="79"/>
      <c r="R924" s="79"/>
      <c r="S924" s="88"/>
      <c r="T924" s="88"/>
    </row>
    <row r="925" spans="1:20" ht="12.75" customHeight="1" x14ac:dyDescent="0.2">
      <c r="A925" s="90">
        <v>1</v>
      </c>
      <c r="B925" s="68" t="s">
        <v>447</v>
      </c>
      <c r="C925" s="68" t="s">
        <v>558</v>
      </c>
      <c r="D925" s="90" t="s">
        <v>30</v>
      </c>
      <c r="E925" s="72">
        <v>2.8</v>
      </c>
      <c r="F925" s="73">
        <f>H925+J925+R925</f>
        <v>25.080248905940003</v>
      </c>
      <c r="G925" s="91">
        <v>2.9</v>
      </c>
      <c r="H925" s="77">
        <f>G925*$P$8/1000</f>
        <v>5.5196569999999996</v>
      </c>
      <c r="I925" s="92">
        <v>0.95</v>
      </c>
      <c r="J925" s="77">
        <f>I925*$P$9/1000</f>
        <v>3.1938524999999993</v>
      </c>
      <c r="K925" s="18" t="s">
        <v>449</v>
      </c>
      <c r="L925" s="18" t="s">
        <v>32</v>
      </c>
      <c r="M925" s="18">
        <v>0.92</v>
      </c>
      <c r="N925" s="33">
        <v>9.5830000000000002</v>
      </c>
      <c r="O925" s="15">
        <f t="shared" si="32"/>
        <v>8.8163600000000013</v>
      </c>
      <c r="P925" s="77">
        <f>E925*F925</f>
        <v>70.224696936632</v>
      </c>
      <c r="Q925" s="77">
        <f>SUM(O925:O928)</f>
        <v>14.396360000000001</v>
      </c>
      <c r="R925" s="77">
        <f>Q925*1.02*1.05*$R$14</f>
        <v>16.366739405940006</v>
      </c>
      <c r="S925" s="88">
        <f>F925*$S$17</f>
        <v>29.256266710379734</v>
      </c>
      <c r="T925" s="88">
        <f>E925*S925</f>
        <v>81.917546789063252</v>
      </c>
    </row>
    <row r="926" spans="1:20" ht="12.75" customHeight="1" x14ac:dyDescent="0.2">
      <c r="A926" s="90"/>
      <c r="B926" s="68"/>
      <c r="C926" s="68"/>
      <c r="D926" s="90"/>
      <c r="E926" s="72"/>
      <c r="F926" s="74"/>
      <c r="G926" s="91"/>
      <c r="H926" s="78"/>
      <c r="I926" s="93"/>
      <c r="J926" s="78"/>
      <c r="K926" s="18" t="s">
        <v>44</v>
      </c>
      <c r="L926" s="18" t="s">
        <v>32</v>
      </c>
      <c r="M926" s="18">
        <v>0.18</v>
      </c>
      <c r="N926" s="33">
        <v>31</v>
      </c>
      <c r="O926" s="15">
        <f t="shared" si="32"/>
        <v>5.58</v>
      </c>
      <c r="P926" s="78"/>
      <c r="Q926" s="78"/>
      <c r="R926" s="78"/>
      <c r="S926" s="88"/>
      <c r="T926" s="88"/>
    </row>
    <row r="927" spans="1:20" ht="12.75" customHeight="1" x14ac:dyDescent="0.2">
      <c r="A927" s="90"/>
      <c r="B927" s="68"/>
      <c r="C927" s="68"/>
      <c r="D927" s="90"/>
      <c r="E927" s="72"/>
      <c r="F927" s="74"/>
      <c r="G927" s="91"/>
      <c r="H927" s="78"/>
      <c r="I927" s="93"/>
      <c r="J927" s="78"/>
      <c r="K927" s="18"/>
      <c r="L927" s="18"/>
      <c r="M927" s="38"/>
      <c r="N927" s="17"/>
      <c r="O927" s="15">
        <f t="shared" si="32"/>
        <v>0</v>
      </c>
      <c r="P927" s="78"/>
      <c r="Q927" s="78"/>
      <c r="R927" s="78"/>
      <c r="S927" s="88"/>
      <c r="T927" s="88"/>
    </row>
    <row r="928" spans="1:20" ht="12.75" customHeight="1" x14ac:dyDescent="0.2">
      <c r="A928" s="90"/>
      <c r="B928" s="68"/>
      <c r="C928" s="68"/>
      <c r="D928" s="90"/>
      <c r="E928" s="72"/>
      <c r="F928" s="75"/>
      <c r="G928" s="91"/>
      <c r="H928" s="79"/>
      <c r="I928" s="94"/>
      <c r="J928" s="79"/>
      <c r="K928" s="18"/>
      <c r="L928" s="18"/>
      <c r="M928" s="18"/>
      <c r="N928" s="17"/>
      <c r="O928" s="15">
        <f t="shared" si="32"/>
        <v>0</v>
      </c>
      <c r="P928" s="79"/>
      <c r="Q928" s="79"/>
      <c r="R928" s="79"/>
      <c r="S928" s="88"/>
      <c r="T928" s="88"/>
    </row>
    <row r="929" spans="1:20" ht="12.75" customHeight="1" x14ac:dyDescent="0.2">
      <c r="A929" s="90">
        <v>2</v>
      </c>
      <c r="B929" s="68" t="s">
        <v>559</v>
      </c>
      <c r="C929" s="68" t="s">
        <v>560</v>
      </c>
      <c r="D929" s="90" t="s">
        <v>30</v>
      </c>
      <c r="E929" s="72">
        <v>10</v>
      </c>
      <c r="F929" s="73">
        <f>H929+J929+R929</f>
        <v>85.638683471630557</v>
      </c>
      <c r="G929" s="174">
        <v>7.89</v>
      </c>
      <c r="H929" s="77">
        <f>G929*$P$8/1000</f>
        <v>15.017273699999999</v>
      </c>
      <c r="I929" s="206">
        <v>1.47</v>
      </c>
      <c r="J929" s="77">
        <f>I929*$P$9/1000</f>
        <v>4.9420665000000001</v>
      </c>
      <c r="K929" s="31" t="s">
        <v>441</v>
      </c>
      <c r="L929" s="31" t="s">
        <v>32</v>
      </c>
      <c r="M929" s="51">
        <v>1</v>
      </c>
      <c r="N929" s="17">
        <v>37.07</v>
      </c>
      <c r="O929" s="15">
        <f t="shared" si="32"/>
        <v>37.07</v>
      </c>
      <c r="P929" s="77">
        <f>E929*F929</f>
        <v>856.38683471630554</v>
      </c>
      <c r="Q929" s="77">
        <f>SUM(O929:O932)</f>
        <v>57.7722567</v>
      </c>
      <c r="R929" s="77">
        <f>Q929*1.02*1.05*$R$14</f>
        <v>65.679343271630557</v>
      </c>
      <c r="S929" s="88">
        <f>F929*$S$17</f>
        <v>99.898058179893795</v>
      </c>
      <c r="T929" s="88">
        <f>E929*S929</f>
        <v>998.98058179893792</v>
      </c>
    </row>
    <row r="930" spans="1:20" ht="12.75" customHeight="1" x14ac:dyDescent="0.25">
      <c r="A930" s="90"/>
      <c r="B930" s="68"/>
      <c r="C930" s="68"/>
      <c r="D930" s="90"/>
      <c r="E930" s="72"/>
      <c r="F930" s="74"/>
      <c r="G930" s="175"/>
      <c r="H930" s="78"/>
      <c r="I930" s="207"/>
      <c r="J930" s="78"/>
      <c r="K930" s="31" t="s">
        <v>334</v>
      </c>
      <c r="L930" s="31" t="s">
        <v>412</v>
      </c>
      <c r="M930" s="31">
        <v>2.64</v>
      </c>
      <c r="N930" s="17">
        <v>3.5</v>
      </c>
      <c r="O930" s="15">
        <f t="shared" si="32"/>
        <v>9.24</v>
      </c>
      <c r="P930" s="78"/>
      <c r="Q930" s="78"/>
      <c r="R930" s="78"/>
      <c r="S930" s="88"/>
      <c r="T930" s="88"/>
    </row>
    <row r="931" spans="1:20" ht="12.75" customHeight="1" x14ac:dyDescent="0.2">
      <c r="A931" s="90"/>
      <c r="B931" s="68"/>
      <c r="C931" s="68"/>
      <c r="D931" s="90"/>
      <c r="E931" s="72"/>
      <c r="F931" s="74"/>
      <c r="G931" s="175"/>
      <c r="H931" s="78"/>
      <c r="I931" s="207"/>
      <c r="J931" s="78"/>
      <c r="K931" s="31" t="s">
        <v>333</v>
      </c>
      <c r="L931" s="31" t="s">
        <v>32</v>
      </c>
      <c r="M931" s="39">
        <v>5.4899999999999997E-2</v>
      </c>
      <c r="N931" s="17">
        <v>127.083</v>
      </c>
      <c r="O931" s="15">
        <f t="shared" si="32"/>
        <v>6.9768566999999999</v>
      </c>
      <c r="P931" s="78"/>
      <c r="Q931" s="78"/>
      <c r="R931" s="78"/>
      <c r="S931" s="88"/>
      <c r="T931" s="88"/>
    </row>
    <row r="932" spans="1:20" ht="12.75" customHeight="1" x14ac:dyDescent="0.2">
      <c r="A932" s="90"/>
      <c r="B932" s="68"/>
      <c r="C932" s="68"/>
      <c r="D932" s="90"/>
      <c r="E932" s="72"/>
      <c r="F932" s="75"/>
      <c r="G932" s="176"/>
      <c r="H932" s="79"/>
      <c r="I932" s="208"/>
      <c r="J932" s="79"/>
      <c r="K932" s="18" t="s">
        <v>50</v>
      </c>
      <c r="L932" s="18" t="s">
        <v>29</v>
      </c>
      <c r="M932" s="18">
        <v>4.0999999999999996</v>
      </c>
      <c r="N932" s="34">
        <v>1.0940000000000001</v>
      </c>
      <c r="O932" s="15">
        <f t="shared" si="32"/>
        <v>4.4854000000000003</v>
      </c>
      <c r="P932" s="79"/>
      <c r="Q932" s="79"/>
      <c r="R932" s="79"/>
      <c r="S932" s="88"/>
      <c r="T932" s="88"/>
    </row>
    <row r="933" spans="1:20" ht="12.75" customHeight="1" x14ac:dyDescent="0.2">
      <c r="A933" s="90">
        <v>3</v>
      </c>
      <c r="B933" s="68" t="s">
        <v>43</v>
      </c>
      <c r="C933" s="68" t="s">
        <v>561</v>
      </c>
      <c r="D933" s="90" t="s">
        <v>27</v>
      </c>
      <c r="E933" s="96">
        <v>1.6</v>
      </c>
      <c r="F933" s="73">
        <f>H933+J933+R933</f>
        <v>527.3798638185001</v>
      </c>
      <c r="G933" s="174"/>
      <c r="H933" s="77">
        <f>G933*$P$8/1000</f>
        <v>0</v>
      </c>
      <c r="I933" s="203"/>
      <c r="J933" s="77">
        <f>I933*$P$9/1000</f>
        <v>0</v>
      </c>
      <c r="K933" s="18" t="s">
        <v>335</v>
      </c>
      <c r="L933" s="18" t="s">
        <v>27</v>
      </c>
      <c r="M933" s="18">
        <v>1</v>
      </c>
      <c r="N933" s="33">
        <v>463.88900000000001</v>
      </c>
      <c r="O933" s="15">
        <f t="shared" si="32"/>
        <v>463.88900000000001</v>
      </c>
      <c r="P933" s="77">
        <f>E933*F933</f>
        <v>843.80778210960023</v>
      </c>
      <c r="Q933" s="77">
        <f>SUM(O933:O936)</f>
        <v>463.88900000000001</v>
      </c>
      <c r="R933" s="77">
        <f>Q933*1.02*1.05*$R$14</f>
        <v>527.3798638185001</v>
      </c>
      <c r="S933" s="88">
        <f>F933*$S$17</f>
        <v>615.19189906857503</v>
      </c>
      <c r="T933" s="88">
        <f>E933*S933</f>
        <v>984.30703850972009</v>
      </c>
    </row>
    <row r="934" spans="1:20" ht="12.75" customHeight="1" x14ac:dyDescent="0.2">
      <c r="A934" s="90"/>
      <c r="B934" s="68"/>
      <c r="C934" s="68"/>
      <c r="D934" s="90"/>
      <c r="E934" s="96"/>
      <c r="F934" s="74"/>
      <c r="G934" s="175"/>
      <c r="H934" s="78"/>
      <c r="I934" s="204"/>
      <c r="J934" s="78"/>
      <c r="K934" s="18"/>
      <c r="L934" s="18"/>
      <c r="M934" s="18"/>
      <c r="N934" s="17"/>
      <c r="O934" s="15">
        <f t="shared" si="32"/>
        <v>0</v>
      </c>
      <c r="P934" s="78"/>
      <c r="Q934" s="78"/>
      <c r="R934" s="78"/>
      <c r="S934" s="88"/>
      <c r="T934" s="88"/>
    </row>
    <row r="935" spans="1:20" ht="12.75" customHeight="1" x14ac:dyDescent="0.2">
      <c r="A935" s="90"/>
      <c r="B935" s="68"/>
      <c r="C935" s="68"/>
      <c r="D935" s="90"/>
      <c r="E935" s="96"/>
      <c r="F935" s="74"/>
      <c r="G935" s="175"/>
      <c r="H935" s="78"/>
      <c r="I935" s="204"/>
      <c r="J935" s="78"/>
      <c r="K935" s="18"/>
      <c r="L935" s="18"/>
      <c r="M935" s="38"/>
      <c r="N935" s="17"/>
      <c r="O935" s="15">
        <f t="shared" si="32"/>
        <v>0</v>
      </c>
      <c r="P935" s="78"/>
      <c r="Q935" s="78"/>
      <c r="R935" s="78"/>
      <c r="S935" s="88"/>
      <c r="T935" s="88"/>
    </row>
    <row r="936" spans="1:20" ht="12.75" customHeight="1" x14ac:dyDescent="0.2">
      <c r="A936" s="90"/>
      <c r="B936" s="68"/>
      <c r="C936" s="68"/>
      <c r="D936" s="90"/>
      <c r="E936" s="96"/>
      <c r="F936" s="75"/>
      <c r="G936" s="176"/>
      <c r="H936" s="79"/>
      <c r="I936" s="205"/>
      <c r="J936" s="79"/>
      <c r="K936" s="18"/>
      <c r="L936" s="18"/>
      <c r="M936" s="18"/>
      <c r="N936" s="17"/>
      <c r="O936" s="15">
        <f t="shared" si="32"/>
        <v>0</v>
      </c>
      <c r="P936" s="79"/>
      <c r="Q936" s="79"/>
      <c r="R936" s="79"/>
      <c r="S936" s="88"/>
      <c r="T936" s="88"/>
    </row>
    <row r="937" spans="1:20" ht="12.75" customHeight="1" x14ac:dyDescent="0.2">
      <c r="A937" s="90">
        <v>4</v>
      </c>
      <c r="B937" s="68" t="s">
        <v>43</v>
      </c>
      <c r="C937" s="68" t="s">
        <v>414</v>
      </c>
      <c r="D937" s="90" t="s">
        <v>27</v>
      </c>
      <c r="E937" s="209">
        <v>0.02</v>
      </c>
      <c r="F937" s="73">
        <f>H937+J937+R937</f>
        <v>540.01158750000013</v>
      </c>
      <c r="G937" s="174"/>
      <c r="H937" s="77">
        <f>G937*$P$8/1000</f>
        <v>0</v>
      </c>
      <c r="I937" s="203"/>
      <c r="J937" s="77">
        <f>I937*$P$9/1000</f>
        <v>0</v>
      </c>
      <c r="K937" s="18" t="s">
        <v>335</v>
      </c>
      <c r="L937" s="18" t="s">
        <v>27</v>
      </c>
      <c r="M937" s="18">
        <v>1</v>
      </c>
      <c r="N937" s="33">
        <v>475</v>
      </c>
      <c r="O937" s="15">
        <f t="shared" si="32"/>
        <v>475</v>
      </c>
      <c r="P937" s="77">
        <f>E937*F937</f>
        <v>10.800231750000004</v>
      </c>
      <c r="Q937" s="77">
        <f>SUM(O937:O940)</f>
        <v>475</v>
      </c>
      <c r="R937" s="77">
        <f>Q937*1.02*1.05*$R$14</f>
        <v>540.01158750000013</v>
      </c>
      <c r="S937" s="88">
        <f>F937*$S$17</f>
        <v>629.92688349491618</v>
      </c>
      <c r="T937" s="88">
        <f>E937*S937</f>
        <v>12.598537669898324</v>
      </c>
    </row>
    <row r="938" spans="1:20" ht="12.75" customHeight="1" x14ac:dyDescent="0.2">
      <c r="A938" s="90"/>
      <c r="B938" s="68"/>
      <c r="C938" s="68"/>
      <c r="D938" s="90"/>
      <c r="E938" s="209"/>
      <c r="F938" s="74"/>
      <c r="G938" s="175"/>
      <c r="H938" s="78"/>
      <c r="I938" s="204"/>
      <c r="J938" s="78"/>
      <c r="K938" s="22"/>
      <c r="L938" s="22"/>
      <c r="M938" s="22"/>
      <c r="N938" s="34"/>
      <c r="O938" s="15">
        <f t="shared" si="32"/>
        <v>0</v>
      </c>
      <c r="P938" s="78"/>
      <c r="Q938" s="78"/>
      <c r="R938" s="78"/>
      <c r="S938" s="88"/>
      <c r="T938" s="88"/>
    </row>
    <row r="939" spans="1:20" ht="12.75" customHeight="1" x14ac:dyDescent="0.2">
      <c r="A939" s="90"/>
      <c r="B939" s="68"/>
      <c r="C939" s="68"/>
      <c r="D939" s="90"/>
      <c r="E939" s="209"/>
      <c r="F939" s="74"/>
      <c r="G939" s="175"/>
      <c r="H939" s="78"/>
      <c r="I939" s="204"/>
      <c r="J939" s="78"/>
      <c r="K939" s="22"/>
      <c r="L939" s="34"/>
      <c r="M939" s="45"/>
      <c r="N939" s="34"/>
      <c r="O939" s="15">
        <f t="shared" si="32"/>
        <v>0</v>
      </c>
      <c r="P939" s="78"/>
      <c r="Q939" s="78"/>
      <c r="R939" s="78"/>
      <c r="S939" s="88"/>
      <c r="T939" s="88"/>
    </row>
    <row r="940" spans="1:20" ht="12.75" customHeight="1" x14ac:dyDescent="0.2">
      <c r="A940" s="90"/>
      <c r="B940" s="68"/>
      <c r="C940" s="68"/>
      <c r="D940" s="90"/>
      <c r="E940" s="209"/>
      <c r="F940" s="75"/>
      <c r="G940" s="176"/>
      <c r="H940" s="79"/>
      <c r="I940" s="205"/>
      <c r="J940" s="79"/>
      <c r="K940" s="22"/>
      <c r="L940" s="22"/>
      <c r="M940" s="22"/>
      <c r="N940" s="34"/>
      <c r="O940" s="15">
        <f t="shared" si="32"/>
        <v>0</v>
      </c>
      <c r="P940" s="79"/>
      <c r="Q940" s="79"/>
      <c r="R940" s="79"/>
      <c r="S940" s="88"/>
      <c r="T940" s="88"/>
    </row>
    <row r="941" spans="1:20" ht="12.75" customHeight="1" x14ac:dyDescent="0.2">
      <c r="A941" s="90">
        <v>5</v>
      </c>
      <c r="B941" s="158" t="s">
        <v>87</v>
      </c>
      <c r="C941" s="68" t="s">
        <v>470</v>
      </c>
      <c r="D941" s="152" t="s">
        <v>38</v>
      </c>
      <c r="E941" s="72">
        <v>53.2</v>
      </c>
      <c r="F941" s="73">
        <f>H941+J941+R941</f>
        <v>3.9981005099700009</v>
      </c>
      <c r="G941" s="91">
        <v>0.87</v>
      </c>
      <c r="H941" s="77">
        <f>G941*$P$8/1000</f>
        <v>1.6558971</v>
      </c>
      <c r="I941" s="117">
        <v>6.9000000000000006E-2</v>
      </c>
      <c r="J941" s="77">
        <f>I941*$P$9/1000</f>
        <v>0.23197455</v>
      </c>
      <c r="K941" s="18" t="s">
        <v>44</v>
      </c>
      <c r="L941" s="18" t="s">
        <v>32</v>
      </c>
      <c r="M941" s="18">
        <v>3.6499999999999998E-2</v>
      </c>
      <c r="N941" s="17">
        <v>31</v>
      </c>
      <c r="O941" s="15">
        <f t="shared" si="32"/>
        <v>1.1315</v>
      </c>
      <c r="P941" s="77">
        <f>E941*F941</f>
        <v>212.69894713040406</v>
      </c>
      <c r="Q941" s="77">
        <f>SUM(O941:O944)</f>
        <v>1.8561800000000002</v>
      </c>
      <c r="R941" s="77">
        <f>Q941*1.02*1.05*$R$14</f>
        <v>2.1102288599700008</v>
      </c>
      <c r="S941" s="88">
        <f>F941*$S$17</f>
        <v>4.6638091708445737</v>
      </c>
      <c r="T941" s="88">
        <f>E941*S941</f>
        <v>248.11464788893133</v>
      </c>
    </row>
    <row r="942" spans="1:20" ht="12.75" customHeight="1" x14ac:dyDescent="0.2">
      <c r="A942" s="90"/>
      <c r="B942" s="158"/>
      <c r="C942" s="68"/>
      <c r="D942" s="152"/>
      <c r="E942" s="72"/>
      <c r="F942" s="74"/>
      <c r="G942" s="91"/>
      <c r="H942" s="78"/>
      <c r="I942" s="118"/>
      <c r="J942" s="78"/>
      <c r="K942" s="18"/>
      <c r="L942" s="18"/>
      <c r="M942" s="18"/>
      <c r="N942" s="17"/>
      <c r="O942" s="15">
        <f t="shared" si="32"/>
        <v>0</v>
      </c>
      <c r="P942" s="78"/>
      <c r="Q942" s="78"/>
      <c r="R942" s="78"/>
      <c r="S942" s="88"/>
      <c r="T942" s="88"/>
    </row>
    <row r="943" spans="1:20" ht="12.75" customHeight="1" x14ac:dyDescent="0.2">
      <c r="A943" s="90"/>
      <c r="B943" s="158"/>
      <c r="C943" s="68"/>
      <c r="D943" s="152"/>
      <c r="E943" s="72"/>
      <c r="F943" s="74"/>
      <c r="G943" s="91"/>
      <c r="H943" s="78"/>
      <c r="I943" s="118"/>
      <c r="J943" s="78"/>
      <c r="K943" s="18" t="s">
        <v>72</v>
      </c>
      <c r="L943" s="18" t="s">
        <v>23</v>
      </c>
      <c r="M943" s="20">
        <v>1.08</v>
      </c>
      <c r="N943" s="17">
        <v>0.67100000000000004</v>
      </c>
      <c r="O943" s="15">
        <f t="shared" si="32"/>
        <v>0.7246800000000001</v>
      </c>
      <c r="P943" s="78"/>
      <c r="Q943" s="78"/>
      <c r="R943" s="78"/>
      <c r="S943" s="88"/>
      <c r="T943" s="88"/>
    </row>
    <row r="944" spans="1:20" ht="12.75" customHeight="1" x14ac:dyDescent="0.2">
      <c r="A944" s="90"/>
      <c r="B944" s="158"/>
      <c r="C944" s="68"/>
      <c r="D944" s="152"/>
      <c r="E944" s="72"/>
      <c r="F944" s="75"/>
      <c r="G944" s="91"/>
      <c r="H944" s="79"/>
      <c r="I944" s="119"/>
      <c r="J944" s="79"/>
      <c r="K944" s="18"/>
      <c r="L944" s="18"/>
      <c r="M944" s="18"/>
      <c r="N944" s="17"/>
      <c r="O944" s="15">
        <f t="shared" si="32"/>
        <v>0</v>
      </c>
      <c r="P944" s="79"/>
      <c r="Q944" s="79"/>
      <c r="R944" s="79"/>
      <c r="S944" s="88"/>
      <c r="T944" s="88"/>
    </row>
    <row r="945" spans="1:20" ht="12.75" customHeight="1" x14ac:dyDescent="0.2">
      <c r="A945" s="90">
        <v>6</v>
      </c>
      <c r="B945" s="68" t="s">
        <v>562</v>
      </c>
      <c r="C945" s="68" t="s">
        <v>563</v>
      </c>
      <c r="D945" s="210" t="s">
        <v>23</v>
      </c>
      <c r="E945" s="72">
        <v>53.2</v>
      </c>
      <c r="F945" s="73">
        <f>H945+J945+R945</f>
        <v>2.0108211199950001</v>
      </c>
      <c r="G945" s="97">
        <v>0.17399999999999999</v>
      </c>
      <c r="H945" s="77">
        <f>G945*$P$8/1000</f>
        <v>0.33117941999999995</v>
      </c>
      <c r="I945" s="97">
        <v>1.4E-2</v>
      </c>
      <c r="J945" s="77">
        <f>I945*$P$9/1000</f>
        <v>4.7067299999999992E-2</v>
      </c>
      <c r="K945" s="18" t="s">
        <v>265</v>
      </c>
      <c r="L945" s="18" t="s">
        <v>29</v>
      </c>
      <c r="M945" s="20">
        <v>1.18</v>
      </c>
      <c r="N945" s="17">
        <v>0.90749999999999997</v>
      </c>
      <c r="O945" s="15">
        <f t="shared" si="32"/>
        <v>1.0708499999999999</v>
      </c>
      <c r="P945" s="77">
        <f>E945*F945</f>
        <v>106.97568358373401</v>
      </c>
      <c r="Q945" s="77">
        <f>SUM(O945:O948)</f>
        <v>1.4360299999999999</v>
      </c>
      <c r="R945" s="77">
        <f>Q945*1.02*1.05*$R$14</f>
        <v>1.6325743999950002</v>
      </c>
      <c r="S945" s="88">
        <f>F945*$S$17</f>
        <v>2.345635372841341</v>
      </c>
      <c r="T945" s="88">
        <f>E945*S945</f>
        <v>124.78780183515936</v>
      </c>
    </row>
    <row r="946" spans="1:20" ht="12.75" customHeight="1" x14ac:dyDescent="0.2">
      <c r="A946" s="90"/>
      <c r="B946" s="68"/>
      <c r="C946" s="68"/>
      <c r="D946" s="210"/>
      <c r="E946" s="72"/>
      <c r="F946" s="74"/>
      <c r="G946" s="97"/>
      <c r="H946" s="78"/>
      <c r="I946" s="97"/>
      <c r="J946" s="78"/>
      <c r="K946" s="18" t="s">
        <v>185</v>
      </c>
      <c r="L946" s="18" t="s">
        <v>29</v>
      </c>
      <c r="M946" s="18">
        <v>0.3</v>
      </c>
      <c r="N946" s="17">
        <v>0.36099999999999999</v>
      </c>
      <c r="O946" s="15">
        <f t="shared" si="32"/>
        <v>0.10829999999999999</v>
      </c>
      <c r="P946" s="78"/>
      <c r="Q946" s="78"/>
      <c r="R946" s="78"/>
      <c r="S946" s="88"/>
      <c r="T946" s="88"/>
    </row>
    <row r="947" spans="1:20" ht="12.75" customHeight="1" x14ac:dyDescent="0.2">
      <c r="A947" s="90"/>
      <c r="B947" s="68"/>
      <c r="C947" s="68"/>
      <c r="D947" s="210"/>
      <c r="E947" s="72"/>
      <c r="F947" s="74"/>
      <c r="G947" s="97"/>
      <c r="H947" s="78"/>
      <c r="I947" s="97"/>
      <c r="J947" s="78"/>
      <c r="K947" s="18" t="s">
        <v>47</v>
      </c>
      <c r="L947" s="18" t="s">
        <v>29</v>
      </c>
      <c r="M947" s="18">
        <v>0.24</v>
      </c>
      <c r="N947" s="17">
        <v>0.16700000000000001</v>
      </c>
      <c r="O947" s="15">
        <f t="shared" si="32"/>
        <v>4.0079999999999998E-2</v>
      </c>
      <c r="P947" s="78"/>
      <c r="Q947" s="78"/>
      <c r="R947" s="78"/>
      <c r="S947" s="88"/>
      <c r="T947" s="88"/>
    </row>
    <row r="948" spans="1:20" ht="12.75" customHeight="1" x14ac:dyDescent="0.2">
      <c r="A948" s="90"/>
      <c r="B948" s="68"/>
      <c r="C948" s="68"/>
      <c r="D948" s="210"/>
      <c r="E948" s="72"/>
      <c r="F948" s="75"/>
      <c r="G948" s="97"/>
      <c r="H948" s="79"/>
      <c r="I948" s="97"/>
      <c r="J948" s="79"/>
      <c r="K948" s="18" t="s">
        <v>564</v>
      </c>
      <c r="L948" s="18" t="s">
        <v>29</v>
      </c>
      <c r="M948" s="18">
        <v>0.2</v>
      </c>
      <c r="N948" s="17">
        <v>1.0840000000000001</v>
      </c>
      <c r="O948" s="15">
        <f t="shared" si="32"/>
        <v>0.21680000000000002</v>
      </c>
      <c r="P948" s="79"/>
      <c r="Q948" s="79"/>
      <c r="R948" s="79"/>
      <c r="S948" s="88"/>
      <c r="T948" s="88"/>
    </row>
    <row r="949" spans="1:20" ht="12.75" customHeight="1" x14ac:dyDescent="0.2">
      <c r="A949" s="90">
        <v>7</v>
      </c>
      <c r="B949" s="211" t="s">
        <v>565</v>
      </c>
      <c r="C949" s="171" t="s">
        <v>566</v>
      </c>
      <c r="D949" s="171" t="s">
        <v>23</v>
      </c>
      <c r="E949" s="72">
        <v>28.6</v>
      </c>
      <c r="F949" s="73">
        <f>H949+J949+R949</f>
        <v>0.98943264279999998</v>
      </c>
      <c r="G949" s="81">
        <v>0.14499999999999999</v>
      </c>
      <c r="H949" s="77">
        <f>G949*$P$8/1000</f>
        <v>0.27598285</v>
      </c>
      <c r="I949" s="81">
        <v>1.4999999999999999E-2</v>
      </c>
      <c r="J949" s="77">
        <f>I949*$P$9/1000</f>
        <v>5.0429249999999995E-2</v>
      </c>
      <c r="K949" s="18" t="s">
        <v>84</v>
      </c>
      <c r="L949" s="31" t="s">
        <v>29</v>
      </c>
      <c r="M949" s="18">
        <v>2.4</v>
      </c>
      <c r="N949" s="17">
        <v>0.24299999999999999</v>
      </c>
      <c r="O949" s="15">
        <f t="shared" si="32"/>
        <v>0.58319999999999994</v>
      </c>
      <c r="P949" s="77">
        <f>E949*F949</f>
        <v>28.297773584080002</v>
      </c>
      <c r="Q949" s="77">
        <f>SUM(O949:O952)</f>
        <v>0.58319999999999994</v>
      </c>
      <c r="R949" s="77">
        <f>Q949*1.02*1.05*$R$14</f>
        <v>0.6630205428</v>
      </c>
      <c r="S949" s="88">
        <f>F949*$S$17</f>
        <v>1.1541793463962335</v>
      </c>
      <c r="T949" s="88">
        <f>E949*S949</f>
        <v>33.009529306932279</v>
      </c>
    </row>
    <row r="950" spans="1:20" ht="12.75" customHeight="1" x14ac:dyDescent="0.2">
      <c r="A950" s="90"/>
      <c r="B950" s="211"/>
      <c r="C950" s="172"/>
      <c r="D950" s="172"/>
      <c r="E950" s="72"/>
      <c r="F950" s="74"/>
      <c r="G950" s="81"/>
      <c r="H950" s="78"/>
      <c r="I950" s="81"/>
      <c r="J950" s="78"/>
      <c r="K950" s="18"/>
      <c r="L950" s="18"/>
      <c r="M950" s="18"/>
      <c r="N950" s="17"/>
      <c r="O950" s="15">
        <f t="shared" si="32"/>
        <v>0</v>
      </c>
      <c r="P950" s="78"/>
      <c r="Q950" s="78"/>
      <c r="R950" s="78"/>
      <c r="S950" s="88"/>
      <c r="T950" s="88"/>
    </row>
    <row r="951" spans="1:20" ht="12.75" customHeight="1" x14ac:dyDescent="0.2">
      <c r="A951" s="90"/>
      <c r="B951" s="211"/>
      <c r="C951" s="172"/>
      <c r="D951" s="172"/>
      <c r="E951" s="72"/>
      <c r="F951" s="74"/>
      <c r="G951" s="81"/>
      <c r="H951" s="78"/>
      <c r="I951" s="81"/>
      <c r="J951" s="78"/>
      <c r="K951" s="18"/>
      <c r="L951" s="18"/>
      <c r="M951" s="18"/>
      <c r="N951" s="17"/>
      <c r="O951" s="15">
        <f t="shared" si="32"/>
        <v>0</v>
      </c>
      <c r="P951" s="78"/>
      <c r="Q951" s="78"/>
      <c r="R951" s="78"/>
      <c r="S951" s="88"/>
      <c r="T951" s="88"/>
    </row>
    <row r="952" spans="1:20" ht="12.75" customHeight="1" x14ac:dyDescent="0.2">
      <c r="A952" s="90"/>
      <c r="B952" s="211"/>
      <c r="C952" s="173"/>
      <c r="D952" s="173"/>
      <c r="E952" s="72"/>
      <c r="F952" s="75"/>
      <c r="G952" s="81"/>
      <c r="H952" s="79"/>
      <c r="I952" s="81"/>
      <c r="J952" s="79"/>
      <c r="K952" s="18"/>
      <c r="L952" s="18"/>
      <c r="M952" s="18"/>
      <c r="N952" s="17"/>
      <c r="O952" s="15">
        <f t="shared" si="32"/>
        <v>0</v>
      </c>
      <c r="P952" s="79"/>
      <c r="Q952" s="79"/>
      <c r="R952" s="79"/>
      <c r="S952" s="88"/>
      <c r="T952" s="88"/>
    </row>
    <row r="953" spans="1:20" ht="12.75" customHeight="1" x14ac:dyDescent="0.2">
      <c r="A953" s="90">
        <v>8</v>
      </c>
      <c r="B953" s="68" t="s">
        <v>567</v>
      </c>
      <c r="C953" s="68" t="s">
        <v>568</v>
      </c>
      <c r="D953" s="212" t="s">
        <v>569</v>
      </c>
      <c r="E953" s="114">
        <v>53.2</v>
      </c>
      <c r="F953" s="73">
        <f>H953+J953+R953</f>
        <v>1.1466495327377551</v>
      </c>
      <c r="G953" s="154">
        <v>0.38100000000000001</v>
      </c>
      <c r="H953" s="77">
        <f>G953*$P$8/1000</f>
        <v>0.72516872999999993</v>
      </c>
      <c r="I953" s="213">
        <v>2.3E-3</v>
      </c>
      <c r="J953" s="77">
        <f>I953*$P$9/1000</f>
        <v>7.7324849999999999E-3</v>
      </c>
      <c r="K953" s="18" t="s">
        <v>570</v>
      </c>
      <c r="L953" s="18" t="s">
        <v>27</v>
      </c>
      <c r="M953" s="18">
        <v>4.4000000000000002E-4</v>
      </c>
      <c r="N953" s="17">
        <v>650</v>
      </c>
      <c r="O953" s="15">
        <f t="shared" si="32"/>
        <v>0.28600000000000003</v>
      </c>
      <c r="P953" s="77">
        <f>E953*F953</f>
        <v>61.001755141648573</v>
      </c>
      <c r="Q953" s="77">
        <f>SUM(O953:O956)</f>
        <v>0.36393747000000004</v>
      </c>
      <c r="R953" s="77">
        <f>Q953*1.02*1.05*$R$14</f>
        <v>0.41374831773775511</v>
      </c>
      <c r="S953" s="88">
        <f>F953*$S$17</f>
        <v>1.3375738286697334</v>
      </c>
      <c r="T953" s="88">
        <f>E953*S953</f>
        <v>71.158927685229827</v>
      </c>
    </row>
    <row r="954" spans="1:20" ht="12.75" customHeight="1" x14ac:dyDescent="0.2">
      <c r="A954" s="90"/>
      <c r="B954" s="68"/>
      <c r="C954" s="68"/>
      <c r="D954" s="210"/>
      <c r="E954" s="115"/>
      <c r="F954" s="74"/>
      <c r="G954" s="154"/>
      <c r="H954" s="78"/>
      <c r="I954" s="213"/>
      <c r="J954" s="78"/>
      <c r="K954" s="18" t="s">
        <v>571</v>
      </c>
      <c r="L954" s="18" t="s">
        <v>23</v>
      </c>
      <c r="M954" s="18">
        <v>1.9E-2</v>
      </c>
      <c r="N954" s="17">
        <v>3.5</v>
      </c>
      <c r="O954" s="15">
        <f t="shared" si="32"/>
        <v>6.6500000000000004E-2</v>
      </c>
      <c r="P954" s="78"/>
      <c r="Q954" s="78"/>
      <c r="R954" s="78"/>
      <c r="S954" s="88"/>
      <c r="T954" s="88"/>
    </row>
    <row r="955" spans="1:20" ht="12.75" customHeight="1" x14ac:dyDescent="0.2">
      <c r="A955" s="90"/>
      <c r="B955" s="68"/>
      <c r="C955" s="68"/>
      <c r="D955" s="210"/>
      <c r="E955" s="115"/>
      <c r="F955" s="74"/>
      <c r="G955" s="154"/>
      <c r="H955" s="78"/>
      <c r="I955" s="213"/>
      <c r="J955" s="78"/>
      <c r="K955" s="18" t="s">
        <v>463</v>
      </c>
      <c r="L955" s="18" t="s">
        <v>32</v>
      </c>
      <c r="M955" s="62">
        <v>9.0000000000000006E-5</v>
      </c>
      <c r="N955" s="17">
        <v>127.083</v>
      </c>
      <c r="O955" s="15">
        <f t="shared" si="32"/>
        <v>1.143747E-2</v>
      </c>
      <c r="P955" s="78"/>
      <c r="Q955" s="78"/>
      <c r="R955" s="78"/>
      <c r="S955" s="88"/>
      <c r="T955" s="88"/>
    </row>
    <row r="956" spans="1:20" ht="12.75" customHeight="1" x14ac:dyDescent="0.2">
      <c r="A956" s="90"/>
      <c r="B956" s="68"/>
      <c r="C956" s="68"/>
      <c r="D956" s="210"/>
      <c r="E956" s="116"/>
      <c r="F956" s="75"/>
      <c r="G956" s="154"/>
      <c r="H956" s="79"/>
      <c r="I956" s="213"/>
      <c r="J956" s="79"/>
      <c r="K956" s="22"/>
      <c r="L956" s="22"/>
      <c r="M956" s="22"/>
      <c r="N956" s="34"/>
      <c r="O956" s="15">
        <f t="shared" si="32"/>
        <v>0</v>
      </c>
      <c r="P956" s="79"/>
      <c r="Q956" s="79"/>
      <c r="R956" s="79"/>
      <c r="S956" s="88"/>
      <c r="T956" s="88"/>
    </row>
    <row r="957" spans="1:20" ht="12.75" customHeight="1" x14ac:dyDescent="0.2">
      <c r="A957" s="65"/>
      <c r="B957" s="98"/>
      <c r="C957" s="120" t="s">
        <v>572</v>
      </c>
      <c r="D957" s="65"/>
      <c r="E957" s="102"/>
      <c r="F957" s="73">
        <f>H957+J957+R957</f>
        <v>0</v>
      </c>
      <c r="G957" s="105"/>
      <c r="H957" s="77">
        <f>G957*$P$8/1000</f>
        <v>0</v>
      </c>
      <c r="I957" s="108"/>
      <c r="J957" s="77">
        <f>I957*$P$9/1000</f>
        <v>0</v>
      </c>
      <c r="K957" s="18"/>
      <c r="L957" s="17"/>
      <c r="M957" s="18"/>
      <c r="N957" s="17"/>
      <c r="O957" s="15">
        <f t="shared" si="32"/>
        <v>0</v>
      </c>
      <c r="P957" s="77">
        <f>E957*F957</f>
        <v>0</v>
      </c>
      <c r="Q957" s="77">
        <f>SUM(O957:O960)</f>
        <v>0</v>
      </c>
      <c r="R957" s="77">
        <f>Q957*1.02*1.05*$R$14</f>
        <v>0</v>
      </c>
      <c r="S957" s="88">
        <f>F957*$S$17</f>
        <v>0</v>
      </c>
      <c r="T957" s="88">
        <f>E957*S957</f>
        <v>0</v>
      </c>
    </row>
    <row r="958" spans="1:20" ht="12.75" customHeight="1" x14ac:dyDescent="0.2">
      <c r="A958" s="66"/>
      <c r="B958" s="99"/>
      <c r="C958" s="121"/>
      <c r="D958" s="66"/>
      <c r="E958" s="103"/>
      <c r="F958" s="74"/>
      <c r="G958" s="106"/>
      <c r="H958" s="78"/>
      <c r="I958" s="109"/>
      <c r="J958" s="78"/>
      <c r="K958" s="22"/>
      <c r="L958" s="22"/>
      <c r="M958" s="22"/>
      <c r="N958" s="34"/>
      <c r="O958" s="15">
        <f t="shared" si="32"/>
        <v>0</v>
      </c>
      <c r="P958" s="78"/>
      <c r="Q958" s="78"/>
      <c r="R958" s="78"/>
      <c r="S958" s="88"/>
      <c r="T958" s="88"/>
    </row>
    <row r="959" spans="1:20" ht="12.75" customHeight="1" x14ac:dyDescent="0.2">
      <c r="A959" s="66"/>
      <c r="B959" s="99"/>
      <c r="C959" s="121"/>
      <c r="D959" s="66"/>
      <c r="E959" s="103"/>
      <c r="F959" s="74"/>
      <c r="G959" s="106"/>
      <c r="H959" s="78"/>
      <c r="I959" s="109"/>
      <c r="J959" s="78"/>
      <c r="K959" s="22"/>
      <c r="L959" s="22"/>
      <c r="M959" s="22"/>
      <c r="N959" s="34"/>
      <c r="O959" s="15">
        <f t="shared" si="32"/>
        <v>0</v>
      </c>
      <c r="P959" s="78"/>
      <c r="Q959" s="78"/>
      <c r="R959" s="78"/>
      <c r="S959" s="88"/>
      <c r="T959" s="88"/>
    </row>
    <row r="960" spans="1:20" ht="12.75" customHeight="1" x14ac:dyDescent="0.2">
      <c r="A960" s="67"/>
      <c r="B960" s="100"/>
      <c r="C960" s="122"/>
      <c r="D960" s="67"/>
      <c r="E960" s="104"/>
      <c r="F960" s="75"/>
      <c r="G960" s="107"/>
      <c r="H960" s="79"/>
      <c r="I960" s="110"/>
      <c r="J960" s="79"/>
      <c r="K960" s="22"/>
      <c r="L960" s="22"/>
      <c r="M960" s="22"/>
      <c r="N960" s="34"/>
      <c r="O960" s="15">
        <f t="shared" si="32"/>
        <v>0</v>
      </c>
      <c r="P960" s="79"/>
      <c r="Q960" s="79"/>
      <c r="R960" s="79"/>
      <c r="S960" s="88"/>
      <c r="T960" s="88"/>
    </row>
    <row r="961" spans="1:20" ht="12.75" customHeight="1" x14ac:dyDescent="0.2">
      <c r="A961" s="90">
        <v>1</v>
      </c>
      <c r="B961" s="68" t="s">
        <v>573</v>
      </c>
      <c r="C961" s="68" t="s">
        <v>574</v>
      </c>
      <c r="D961" s="90" t="s">
        <v>30</v>
      </c>
      <c r="E961" s="72">
        <v>1</v>
      </c>
      <c r="F961" s="73">
        <f>H961+J961+R961</f>
        <v>62.435978227267796</v>
      </c>
      <c r="G961" s="174">
        <v>3.12</v>
      </c>
      <c r="H961" s="77">
        <f>G961*$P$8/1000</f>
        <v>5.9383896000000007</v>
      </c>
      <c r="I961" s="206">
        <v>1.27</v>
      </c>
      <c r="J961" s="77">
        <f>I961*$P$9/1000</f>
        <v>4.2696764999999992</v>
      </c>
      <c r="K961" s="31" t="s">
        <v>441</v>
      </c>
      <c r="L961" s="31" t="s">
        <v>32</v>
      </c>
      <c r="M961" s="51">
        <v>1.0206</v>
      </c>
      <c r="N961" s="17">
        <v>37.07</v>
      </c>
      <c r="O961" s="15">
        <f t="shared" si="32"/>
        <v>37.833641999999998</v>
      </c>
      <c r="P961" s="77">
        <f>E961*F961</f>
        <v>62.435978227267796</v>
      </c>
      <c r="Q961" s="77">
        <f>SUM(O961:O964)</f>
        <v>45.940233199999994</v>
      </c>
      <c r="R961" s="77">
        <f>Q961*1.02*1.05*$R$14</f>
        <v>52.2279121272678</v>
      </c>
      <c r="S961" s="88">
        <f>F961*$S$17</f>
        <v>72.83195785619921</v>
      </c>
      <c r="T961" s="88">
        <f>E961*S961</f>
        <v>72.83195785619921</v>
      </c>
    </row>
    <row r="962" spans="1:20" ht="12.75" customHeight="1" x14ac:dyDescent="0.25">
      <c r="A962" s="90"/>
      <c r="B962" s="68"/>
      <c r="C962" s="68"/>
      <c r="D962" s="90"/>
      <c r="E962" s="72"/>
      <c r="F962" s="74"/>
      <c r="G962" s="175"/>
      <c r="H962" s="78"/>
      <c r="I962" s="207"/>
      <c r="J962" s="78"/>
      <c r="K962" s="31" t="s">
        <v>334</v>
      </c>
      <c r="L962" s="31" t="s">
        <v>412</v>
      </c>
      <c r="M962" s="31">
        <v>0.92</v>
      </c>
      <c r="N962" s="17">
        <v>3.5</v>
      </c>
      <c r="O962" s="15">
        <f t="shared" si="32"/>
        <v>3.22</v>
      </c>
      <c r="P962" s="78"/>
      <c r="Q962" s="78"/>
      <c r="R962" s="78"/>
      <c r="S962" s="88"/>
      <c r="T962" s="88"/>
    </row>
    <row r="963" spans="1:20" ht="12.75" customHeight="1" x14ac:dyDescent="0.2">
      <c r="A963" s="90"/>
      <c r="B963" s="68"/>
      <c r="C963" s="68"/>
      <c r="D963" s="90"/>
      <c r="E963" s="72"/>
      <c r="F963" s="74"/>
      <c r="G963" s="175"/>
      <c r="H963" s="78"/>
      <c r="I963" s="207"/>
      <c r="J963" s="78"/>
      <c r="K963" s="31" t="s">
        <v>333</v>
      </c>
      <c r="L963" s="31" t="s">
        <v>32</v>
      </c>
      <c r="M963" s="39">
        <v>2.64E-2</v>
      </c>
      <c r="N963" s="17">
        <v>127.083</v>
      </c>
      <c r="O963" s="15">
        <f t="shared" si="32"/>
        <v>3.3549911999999997</v>
      </c>
      <c r="P963" s="78"/>
      <c r="Q963" s="78"/>
      <c r="R963" s="78"/>
      <c r="S963" s="88"/>
      <c r="T963" s="88"/>
    </row>
    <row r="964" spans="1:20" ht="12.75" customHeight="1" x14ac:dyDescent="0.2">
      <c r="A964" s="90"/>
      <c r="B964" s="68"/>
      <c r="C964" s="68"/>
      <c r="D964" s="90"/>
      <c r="E964" s="72"/>
      <c r="F964" s="75"/>
      <c r="G964" s="176"/>
      <c r="H964" s="79"/>
      <c r="I964" s="208"/>
      <c r="J964" s="79"/>
      <c r="K964" s="18" t="s">
        <v>50</v>
      </c>
      <c r="L964" s="18" t="s">
        <v>29</v>
      </c>
      <c r="M964" s="18">
        <v>1.4</v>
      </c>
      <c r="N964" s="34">
        <v>1.0940000000000001</v>
      </c>
      <c r="O964" s="15">
        <f t="shared" si="32"/>
        <v>1.5316000000000001</v>
      </c>
      <c r="P964" s="79"/>
      <c r="Q964" s="79"/>
      <c r="R964" s="79"/>
      <c r="S964" s="88"/>
      <c r="T964" s="88"/>
    </row>
    <row r="965" spans="1:20" ht="12.75" customHeight="1" x14ac:dyDescent="0.2">
      <c r="A965" s="90">
        <v>2</v>
      </c>
      <c r="B965" s="68" t="s">
        <v>43</v>
      </c>
      <c r="C965" s="68" t="s">
        <v>561</v>
      </c>
      <c r="D965" s="90" t="s">
        <v>27</v>
      </c>
      <c r="E965" s="209">
        <v>0.12</v>
      </c>
      <c r="F965" s="73">
        <f>H965+J965+R965</f>
        <v>527.3798638185001</v>
      </c>
      <c r="G965" s="174"/>
      <c r="H965" s="77">
        <f>G965*$P$8/1000</f>
        <v>0</v>
      </c>
      <c r="I965" s="203"/>
      <c r="J965" s="77">
        <f>I965*$P$9/1000</f>
        <v>0</v>
      </c>
      <c r="K965" s="18" t="s">
        <v>335</v>
      </c>
      <c r="L965" s="18" t="s">
        <v>27</v>
      </c>
      <c r="M965" s="18">
        <v>1</v>
      </c>
      <c r="N965" s="33">
        <v>463.88900000000001</v>
      </c>
      <c r="O965" s="15">
        <f t="shared" si="32"/>
        <v>463.88900000000001</v>
      </c>
      <c r="P965" s="77">
        <f>E965*F965</f>
        <v>63.285583658220013</v>
      </c>
      <c r="Q965" s="77">
        <f>SUM(O965:O968)</f>
        <v>463.88900000000001</v>
      </c>
      <c r="R965" s="77">
        <f>Q965*1.02*1.05*$R$14</f>
        <v>527.3798638185001</v>
      </c>
      <c r="S965" s="88">
        <f>F965*$S$17</f>
        <v>615.19189906857503</v>
      </c>
      <c r="T965" s="88">
        <f>E965*S965</f>
        <v>73.823027888229007</v>
      </c>
    </row>
    <row r="966" spans="1:20" ht="12.75" customHeight="1" x14ac:dyDescent="0.2">
      <c r="A966" s="90"/>
      <c r="B966" s="68"/>
      <c r="C966" s="68"/>
      <c r="D966" s="90"/>
      <c r="E966" s="209"/>
      <c r="F966" s="74"/>
      <c r="G966" s="175"/>
      <c r="H966" s="78"/>
      <c r="I966" s="204"/>
      <c r="J966" s="78"/>
      <c r="K966" s="18"/>
      <c r="L966" s="18"/>
      <c r="M966" s="18"/>
      <c r="N966" s="17"/>
      <c r="O966" s="15">
        <f t="shared" si="32"/>
        <v>0</v>
      </c>
      <c r="P966" s="78"/>
      <c r="Q966" s="78"/>
      <c r="R966" s="78"/>
      <c r="S966" s="88"/>
      <c r="T966" s="88"/>
    </row>
    <row r="967" spans="1:20" ht="12.75" customHeight="1" x14ac:dyDescent="0.2">
      <c r="A967" s="90"/>
      <c r="B967" s="68"/>
      <c r="C967" s="68"/>
      <c r="D967" s="90"/>
      <c r="E967" s="209"/>
      <c r="F967" s="74"/>
      <c r="G967" s="175"/>
      <c r="H967" s="78"/>
      <c r="I967" s="204"/>
      <c r="J967" s="78"/>
      <c r="K967" s="18"/>
      <c r="L967" s="18"/>
      <c r="M967" s="38"/>
      <c r="N967" s="17"/>
      <c r="O967" s="15">
        <f t="shared" si="32"/>
        <v>0</v>
      </c>
      <c r="P967" s="78"/>
      <c r="Q967" s="78"/>
      <c r="R967" s="78"/>
      <c r="S967" s="88"/>
      <c r="T967" s="88"/>
    </row>
    <row r="968" spans="1:20" ht="12.75" customHeight="1" x14ac:dyDescent="0.2">
      <c r="A968" s="90"/>
      <c r="B968" s="68"/>
      <c r="C968" s="68"/>
      <c r="D968" s="90"/>
      <c r="E968" s="209"/>
      <c r="F968" s="75"/>
      <c r="G968" s="176"/>
      <c r="H968" s="79"/>
      <c r="I968" s="205"/>
      <c r="J968" s="79"/>
      <c r="K968" s="18"/>
      <c r="L968" s="18"/>
      <c r="M968" s="18"/>
      <c r="N968" s="17"/>
      <c r="O968" s="15">
        <f t="shared" si="32"/>
        <v>0</v>
      </c>
      <c r="P968" s="79"/>
      <c r="Q968" s="79"/>
      <c r="R968" s="79"/>
      <c r="S968" s="88"/>
      <c r="T968" s="88"/>
    </row>
    <row r="969" spans="1:20" ht="12.75" customHeight="1" x14ac:dyDescent="0.2">
      <c r="A969" s="90">
        <v>3</v>
      </c>
      <c r="B969" s="68" t="s">
        <v>43</v>
      </c>
      <c r="C969" s="68" t="s">
        <v>414</v>
      </c>
      <c r="D969" s="90" t="s">
        <v>27</v>
      </c>
      <c r="E969" s="214">
        <v>2E-3</v>
      </c>
      <c r="F969" s="73">
        <f>H969+J969+R969</f>
        <v>540.01158750000013</v>
      </c>
      <c r="G969" s="174"/>
      <c r="H969" s="77">
        <f>G969*$P$8/1000</f>
        <v>0</v>
      </c>
      <c r="I969" s="203"/>
      <c r="J969" s="77">
        <f>I969*$P$9/1000</f>
        <v>0</v>
      </c>
      <c r="K969" s="18" t="s">
        <v>335</v>
      </c>
      <c r="L969" s="18" t="s">
        <v>27</v>
      </c>
      <c r="M969" s="18">
        <v>1</v>
      </c>
      <c r="N969" s="33">
        <v>475</v>
      </c>
      <c r="O969" s="15">
        <f t="shared" si="32"/>
        <v>475</v>
      </c>
      <c r="P969" s="77">
        <f>E969*F969</f>
        <v>1.0800231750000002</v>
      </c>
      <c r="Q969" s="77">
        <f>SUM(O969:O972)</f>
        <v>475</v>
      </c>
      <c r="R969" s="77">
        <f>Q969*1.02*1.05*$R$14</f>
        <v>540.01158750000013</v>
      </c>
      <c r="S969" s="88">
        <f>F969*$S$17</f>
        <v>629.92688349491618</v>
      </c>
      <c r="T969" s="88">
        <f>E969*S969</f>
        <v>1.2598537669898324</v>
      </c>
    </row>
    <row r="970" spans="1:20" ht="12.75" customHeight="1" x14ac:dyDescent="0.2">
      <c r="A970" s="90"/>
      <c r="B970" s="68"/>
      <c r="C970" s="68"/>
      <c r="D970" s="90"/>
      <c r="E970" s="214"/>
      <c r="F970" s="74"/>
      <c r="G970" s="175"/>
      <c r="H970" s="78"/>
      <c r="I970" s="204"/>
      <c r="J970" s="78"/>
      <c r="K970" s="22"/>
      <c r="L970" s="22"/>
      <c r="M970" s="22"/>
      <c r="N970" s="34"/>
      <c r="O970" s="15">
        <f t="shared" si="32"/>
        <v>0</v>
      </c>
      <c r="P970" s="78"/>
      <c r="Q970" s="78"/>
      <c r="R970" s="78"/>
      <c r="S970" s="88"/>
      <c r="T970" s="88"/>
    </row>
    <row r="971" spans="1:20" ht="12.75" customHeight="1" x14ac:dyDescent="0.2">
      <c r="A971" s="90"/>
      <c r="B971" s="68"/>
      <c r="C971" s="68"/>
      <c r="D971" s="90"/>
      <c r="E971" s="214"/>
      <c r="F971" s="74"/>
      <c r="G971" s="175"/>
      <c r="H971" s="78"/>
      <c r="I971" s="204"/>
      <c r="J971" s="78"/>
      <c r="K971" s="22"/>
      <c r="L971" s="34"/>
      <c r="M971" s="45"/>
      <c r="N971" s="34"/>
      <c r="O971" s="15">
        <f t="shared" si="32"/>
        <v>0</v>
      </c>
      <c r="P971" s="78"/>
      <c r="Q971" s="78"/>
      <c r="R971" s="78"/>
      <c r="S971" s="88"/>
      <c r="T971" s="88"/>
    </row>
    <row r="972" spans="1:20" ht="12.75" customHeight="1" x14ac:dyDescent="0.2">
      <c r="A972" s="90"/>
      <c r="B972" s="68"/>
      <c r="C972" s="68"/>
      <c r="D972" s="90"/>
      <c r="E972" s="214"/>
      <c r="F972" s="75"/>
      <c r="G972" s="176"/>
      <c r="H972" s="79"/>
      <c r="I972" s="205"/>
      <c r="J972" s="79"/>
      <c r="K972" s="22"/>
      <c r="L972" s="22"/>
      <c r="M972" s="22"/>
      <c r="N972" s="34"/>
      <c r="O972" s="15">
        <f t="shared" si="32"/>
        <v>0</v>
      </c>
      <c r="P972" s="79"/>
      <c r="Q972" s="79"/>
      <c r="R972" s="79"/>
      <c r="S972" s="88"/>
      <c r="T972" s="88"/>
    </row>
    <row r="973" spans="1:20" ht="12.75" customHeight="1" x14ac:dyDescent="0.2">
      <c r="A973" s="90">
        <v>4</v>
      </c>
      <c r="B973" s="68" t="s">
        <v>575</v>
      </c>
      <c r="C973" s="68" t="s">
        <v>576</v>
      </c>
      <c r="D973" s="90" t="s">
        <v>30</v>
      </c>
      <c r="E973" s="72">
        <v>3.6</v>
      </c>
      <c r="F973" s="73">
        <f>H973+J973+R973</f>
        <v>36.302831697526955</v>
      </c>
      <c r="G973" s="174">
        <v>1.74</v>
      </c>
      <c r="H973" s="77">
        <f>G973*$P$8/1000</f>
        <v>3.3117942</v>
      </c>
      <c r="I973" s="206">
        <v>0.69</v>
      </c>
      <c r="J973" s="77">
        <f>I973*$P$9/1000</f>
        <v>2.3197454999999993</v>
      </c>
      <c r="K973" s="31" t="s">
        <v>91</v>
      </c>
      <c r="L973" s="31" t="s">
        <v>32</v>
      </c>
      <c r="M973" s="51">
        <v>0.71</v>
      </c>
      <c r="N973" s="17">
        <v>29.806000000000001</v>
      </c>
      <c r="O973" s="15">
        <f t="shared" si="32"/>
        <v>21.16226</v>
      </c>
      <c r="P973" s="77">
        <f>E973*F973</f>
        <v>130.69019411109704</v>
      </c>
      <c r="Q973" s="77">
        <f>SUM(O973:O976)</f>
        <v>26.978798300000001</v>
      </c>
      <c r="R973" s="77">
        <f>Q973*1.02*1.05*$R$14</f>
        <v>30.671291997526957</v>
      </c>
      <c r="S973" s="88">
        <f>F973*$S$17</f>
        <v>42.347479503416409</v>
      </c>
      <c r="T973" s="88">
        <f>E973*S973</f>
        <v>152.45092621229907</v>
      </c>
    </row>
    <row r="974" spans="1:20" ht="12.75" customHeight="1" x14ac:dyDescent="0.25">
      <c r="A974" s="90"/>
      <c r="B974" s="68"/>
      <c r="C974" s="68"/>
      <c r="D974" s="90"/>
      <c r="E974" s="72"/>
      <c r="F974" s="74"/>
      <c r="G974" s="175"/>
      <c r="H974" s="78"/>
      <c r="I974" s="207"/>
      <c r="J974" s="78"/>
      <c r="K974" s="31" t="s">
        <v>334</v>
      </c>
      <c r="L974" s="31" t="s">
        <v>412</v>
      </c>
      <c r="M974" s="31">
        <v>0.91800000000000004</v>
      </c>
      <c r="N974" s="17">
        <v>3.5</v>
      </c>
      <c r="O974" s="15">
        <f t="shared" si="32"/>
        <v>3.2130000000000001</v>
      </c>
      <c r="P974" s="78"/>
      <c r="Q974" s="78"/>
      <c r="R974" s="78"/>
      <c r="S974" s="88"/>
      <c r="T974" s="88"/>
    </row>
    <row r="975" spans="1:20" ht="12.75" customHeight="1" x14ac:dyDescent="0.2">
      <c r="A975" s="90"/>
      <c r="B975" s="68"/>
      <c r="C975" s="68"/>
      <c r="D975" s="90"/>
      <c r="E975" s="72"/>
      <c r="F975" s="74"/>
      <c r="G975" s="175"/>
      <c r="H975" s="78"/>
      <c r="I975" s="207"/>
      <c r="J975" s="78"/>
      <c r="K975" s="31" t="s">
        <v>333</v>
      </c>
      <c r="L975" s="31" t="s">
        <v>32</v>
      </c>
      <c r="M975" s="39">
        <v>1.01E-2</v>
      </c>
      <c r="N975" s="17">
        <v>127.083</v>
      </c>
      <c r="O975" s="15">
        <f t="shared" si="32"/>
        <v>1.2835383</v>
      </c>
      <c r="P975" s="78"/>
      <c r="Q975" s="78"/>
      <c r="R975" s="78"/>
      <c r="S975" s="88"/>
      <c r="T975" s="88"/>
    </row>
    <row r="976" spans="1:20" ht="12.75" customHeight="1" x14ac:dyDescent="0.2">
      <c r="A976" s="90"/>
      <c r="B976" s="68"/>
      <c r="C976" s="68"/>
      <c r="D976" s="90"/>
      <c r="E976" s="72"/>
      <c r="F976" s="75"/>
      <c r="G976" s="176"/>
      <c r="H976" s="79"/>
      <c r="I976" s="208"/>
      <c r="J976" s="79"/>
      <c r="K976" s="18" t="s">
        <v>577</v>
      </c>
      <c r="L976" s="31" t="s">
        <v>32</v>
      </c>
      <c r="M976" s="18">
        <v>0.44</v>
      </c>
      <c r="N976" s="34">
        <v>3</v>
      </c>
      <c r="O976" s="15">
        <f t="shared" si="32"/>
        <v>1.32</v>
      </c>
      <c r="P976" s="79"/>
      <c r="Q976" s="79"/>
      <c r="R976" s="79"/>
      <c r="S976" s="88"/>
      <c r="T976" s="88"/>
    </row>
    <row r="977" spans="1:20" ht="12.75" customHeight="1" x14ac:dyDescent="0.2">
      <c r="A977" s="65"/>
      <c r="B977" s="98"/>
      <c r="C977" s="120" t="s">
        <v>578</v>
      </c>
      <c r="D977" s="65"/>
      <c r="E977" s="102"/>
      <c r="F977" s="73">
        <f>H977+J977+R977</f>
        <v>0</v>
      </c>
      <c r="G977" s="105"/>
      <c r="H977" s="77">
        <f>G977*$P$8/1000</f>
        <v>0</v>
      </c>
      <c r="I977" s="108"/>
      <c r="J977" s="77">
        <f>I977*$P$9/1000</f>
        <v>0</v>
      </c>
      <c r="K977" s="18"/>
      <c r="L977" s="17"/>
      <c r="M977" s="18"/>
      <c r="N977" s="17"/>
      <c r="O977" s="15">
        <f t="shared" si="32"/>
        <v>0</v>
      </c>
      <c r="P977" s="77">
        <f>E977*F977</f>
        <v>0</v>
      </c>
      <c r="Q977" s="77">
        <f>SUM(O977:O980)</f>
        <v>0</v>
      </c>
      <c r="R977" s="77">
        <f>Q977*1.02*1.05*$R$14</f>
        <v>0</v>
      </c>
      <c r="S977" s="88">
        <f>F977*$S$17</f>
        <v>0</v>
      </c>
      <c r="T977" s="88">
        <f>E977*S977</f>
        <v>0</v>
      </c>
    </row>
    <row r="978" spans="1:20" ht="12.75" customHeight="1" x14ac:dyDescent="0.2">
      <c r="A978" s="66"/>
      <c r="B978" s="99"/>
      <c r="C978" s="121"/>
      <c r="D978" s="66"/>
      <c r="E978" s="103"/>
      <c r="F978" s="74"/>
      <c r="G978" s="106"/>
      <c r="H978" s="78"/>
      <c r="I978" s="109"/>
      <c r="J978" s="78"/>
      <c r="K978" s="22"/>
      <c r="L978" s="22"/>
      <c r="M978" s="22"/>
      <c r="N978" s="34"/>
      <c r="O978" s="15">
        <f t="shared" si="32"/>
        <v>0</v>
      </c>
      <c r="P978" s="78"/>
      <c r="Q978" s="78"/>
      <c r="R978" s="78"/>
      <c r="S978" s="88"/>
      <c r="T978" s="88"/>
    </row>
    <row r="979" spans="1:20" ht="12.75" customHeight="1" x14ac:dyDescent="0.2">
      <c r="A979" s="66"/>
      <c r="B979" s="99"/>
      <c r="C979" s="121"/>
      <c r="D979" s="66"/>
      <c r="E979" s="103"/>
      <c r="F979" s="74"/>
      <c r="G979" s="106"/>
      <c r="H979" s="78"/>
      <c r="I979" s="109"/>
      <c r="J979" s="78"/>
      <c r="K979" s="22"/>
      <c r="L979" s="22"/>
      <c r="M979" s="22"/>
      <c r="N979" s="34"/>
      <c r="O979" s="15">
        <f t="shared" si="32"/>
        <v>0</v>
      </c>
      <c r="P979" s="78"/>
      <c r="Q979" s="78"/>
      <c r="R979" s="78"/>
      <c r="S979" s="88"/>
      <c r="T979" s="88"/>
    </row>
    <row r="980" spans="1:20" ht="12.75" customHeight="1" x14ac:dyDescent="0.2">
      <c r="A980" s="67"/>
      <c r="B980" s="100"/>
      <c r="C980" s="122"/>
      <c r="D980" s="67"/>
      <c r="E980" s="104"/>
      <c r="F980" s="75"/>
      <c r="G980" s="107"/>
      <c r="H980" s="79"/>
      <c r="I980" s="110"/>
      <c r="J980" s="79"/>
      <c r="K980" s="22"/>
      <c r="L980" s="22"/>
      <c r="M980" s="22"/>
      <c r="N980" s="34"/>
      <c r="O980" s="15">
        <f t="shared" si="32"/>
        <v>0</v>
      </c>
      <c r="P980" s="79"/>
      <c r="Q980" s="79"/>
      <c r="R980" s="79"/>
      <c r="S980" s="88"/>
      <c r="T980" s="88"/>
    </row>
    <row r="981" spans="1:20" ht="12.75" customHeight="1" x14ac:dyDescent="0.2">
      <c r="A981" s="90">
        <v>1</v>
      </c>
      <c r="B981" s="68" t="s">
        <v>453</v>
      </c>
      <c r="C981" s="158" t="s">
        <v>579</v>
      </c>
      <c r="D981" s="152" t="s">
        <v>30</v>
      </c>
      <c r="E981" s="72">
        <v>0.8</v>
      </c>
      <c r="F981" s="73">
        <f>H981+J981+R981</f>
        <v>82.884440526533567</v>
      </c>
      <c r="G981" s="182">
        <v>7.92</v>
      </c>
      <c r="H981" s="77">
        <f>G981*$P$8/1000</f>
        <v>15.074373599999999</v>
      </c>
      <c r="I981" s="182">
        <v>1.28</v>
      </c>
      <c r="J981" s="77">
        <f>I981*$P$9/1000</f>
        <v>4.3032960000000005</v>
      </c>
      <c r="K981" s="31" t="s">
        <v>441</v>
      </c>
      <c r="L981" s="31" t="s">
        <v>32</v>
      </c>
      <c r="M981" s="51">
        <v>1.0149999999999999</v>
      </c>
      <c r="N981" s="17">
        <v>37.07</v>
      </c>
      <c r="O981" s="15">
        <f t="shared" si="32"/>
        <v>37.626049999999999</v>
      </c>
      <c r="P981" s="77">
        <f>E981*F981</f>
        <v>66.307552421226859</v>
      </c>
      <c r="Q981" s="77">
        <f>SUM(O981:O984)</f>
        <v>55.861238700000001</v>
      </c>
      <c r="R981" s="77">
        <f>Q981*1.02*1.05*$R$14</f>
        <v>63.506770926533562</v>
      </c>
      <c r="S981" s="88">
        <f>F981*$S$17</f>
        <v>96.685216613243512</v>
      </c>
      <c r="T981" s="88">
        <f>E981*S981</f>
        <v>77.348173290594815</v>
      </c>
    </row>
    <row r="982" spans="1:20" ht="12.75" customHeight="1" x14ac:dyDescent="0.25">
      <c r="A982" s="90"/>
      <c r="B982" s="68"/>
      <c r="C982" s="158"/>
      <c r="D982" s="152"/>
      <c r="E982" s="72"/>
      <c r="F982" s="74"/>
      <c r="G982" s="182"/>
      <c r="H982" s="78"/>
      <c r="I982" s="182"/>
      <c r="J982" s="78"/>
      <c r="K982" s="31" t="s">
        <v>334</v>
      </c>
      <c r="L982" s="31" t="s">
        <v>412</v>
      </c>
      <c r="M982" s="31">
        <v>2.29</v>
      </c>
      <c r="N982" s="17">
        <v>3.5</v>
      </c>
      <c r="O982" s="15">
        <f t="shared" si="32"/>
        <v>8.0150000000000006</v>
      </c>
      <c r="P982" s="78"/>
      <c r="Q982" s="78"/>
      <c r="R982" s="78"/>
      <c r="S982" s="88"/>
      <c r="T982" s="88"/>
    </row>
    <row r="983" spans="1:20" ht="12.75" customHeight="1" x14ac:dyDescent="0.2">
      <c r="A983" s="90"/>
      <c r="B983" s="68"/>
      <c r="C983" s="158"/>
      <c r="D983" s="152"/>
      <c r="E983" s="72"/>
      <c r="F983" s="74"/>
      <c r="G983" s="182"/>
      <c r="H983" s="78"/>
      <c r="I983" s="182"/>
      <c r="J983" s="78"/>
      <c r="K983" s="31" t="s">
        <v>333</v>
      </c>
      <c r="L983" s="31" t="s">
        <v>32</v>
      </c>
      <c r="M983" s="39">
        <v>5.8900000000000001E-2</v>
      </c>
      <c r="N983" s="17">
        <v>127.083</v>
      </c>
      <c r="O983" s="15">
        <f t="shared" si="32"/>
        <v>7.4851887000000001</v>
      </c>
      <c r="P983" s="78"/>
      <c r="Q983" s="78"/>
      <c r="R983" s="78"/>
      <c r="S983" s="88"/>
      <c r="T983" s="88"/>
    </row>
    <row r="984" spans="1:20" ht="12.75" customHeight="1" x14ac:dyDescent="0.2">
      <c r="A984" s="90"/>
      <c r="B984" s="68"/>
      <c r="C984" s="158"/>
      <c r="D984" s="152"/>
      <c r="E984" s="72"/>
      <c r="F984" s="75"/>
      <c r="G984" s="182"/>
      <c r="H984" s="79"/>
      <c r="I984" s="182"/>
      <c r="J984" s="79"/>
      <c r="K984" s="18" t="s">
        <v>50</v>
      </c>
      <c r="L984" s="18" t="s">
        <v>29</v>
      </c>
      <c r="M984" s="18">
        <v>2.5</v>
      </c>
      <c r="N984" s="34">
        <v>1.0940000000000001</v>
      </c>
      <c r="O984" s="15">
        <f t="shared" si="32"/>
        <v>2.7350000000000003</v>
      </c>
      <c r="P984" s="79"/>
      <c r="Q984" s="79"/>
      <c r="R984" s="79"/>
      <c r="S984" s="88"/>
      <c r="T984" s="88"/>
    </row>
    <row r="985" spans="1:20" ht="12.75" customHeight="1" x14ac:dyDescent="0.2">
      <c r="A985" s="90">
        <v>2</v>
      </c>
      <c r="B985" s="68" t="s">
        <v>43</v>
      </c>
      <c r="C985" s="68" t="s">
        <v>561</v>
      </c>
      <c r="D985" s="90" t="s">
        <v>27</v>
      </c>
      <c r="E985" s="209">
        <v>0.12</v>
      </c>
      <c r="F985" s="73">
        <f>H985+J985+R985</f>
        <v>527.3798638185001</v>
      </c>
      <c r="G985" s="174"/>
      <c r="H985" s="77">
        <f>G985*$P$8/1000</f>
        <v>0</v>
      </c>
      <c r="I985" s="203"/>
      <c r="J985" s="77">
        <f>I985*$P$9/1000</f>
        <v>0</v>
      </c>
      <c r="K985" s="18" t="s">
        <v>335</v>
      </c>
      <c r="L985" s="18" t="s">
        <v>27</v>
      </c>
      <c r="M985" s="18">
        <v>1</v>
      </c>
      <c r="N985" s="33">
        <v>463.88900000000001</v>
      </c>
      <c r="O985" s="15">
        <f t="shared" si="32"/>
        <v>463.88900000000001</v>
      </c>
      <c r="P985" s="77">
        <f>E985*F985</f>
        <v>63.285583658220013</v>
      </c>
      <c r="Q985" s="77">
        <f>SUM(O985:O988)</f>
        <v>463.88900000000001</v>
      </c>
      <c r="R985" s="77">
        <f>Q985*1.02*1.05*$R$14</f>
        <v>527.3798638185001</v>
      </c>
      <c r="S985" s="88">
        <f>F985*$S$17</f>
        <v>615.19189906857503</v>
      </c>
      <c r="T985" s="88">
        <f>E985*S985</f>
        <v>73.823027888229007</v>
      </c>
    </row>
    <row r="986" spans="1:20" ht="12.75" customHeight="1" x14ac:dyDescent="0.2">
      <c r="A986" s="90"/>
      <c r="B986" s="68"/>
      <c r="C986" s="68"/>
      <c r="D986" s="90"/>
      <c r="E986" s="209"/>
      <c r="F986" s="74"/>
      <c r="G986" s="175"/>
      <c r="H986" s="78"/>
      <c r="I986" s="204"/>
      <c r="J986" s="78"/>
      <c r="K986" s="18"/>
      <c r="L986" s="18"/>
      <c r="M986" s="18"/>
      <c r="N986" s="17"/>
      <c r="O986" s="15">
        <f t="shared" si="32"/>
        <v>0</v>
      </c>
      <c r="P986" s="78"/>
      <c r="Q986" s="78"/>
      <c r="R986" s="78"/>
      <c r="S986" s="88"/>
      <c r="T986" s="88"/>
    </row>
    <row r="987" spans="1:20" ht="12.75" customHeight="1" x14ac:dyDescent="0.2">
      <c r="A987" s="90"/>
      <c r="B987" s="68"/>
      <c r="C987" s="68"/>
      <c r="D987" s="90"/>
      <c r="E987" s="209"/>
      <c r="F987" s="74"/>
      <c r="G987" s="175"/>
      <c r="H987" s="78"/>
      <c r="I987" s="204"/>
      <c r="J987" s="78"/>
      <c r="K987" s="18"/>
      <c r="L987" s="18"/>
      <c r="M987" s="38"/>
      <c r="N987" s="17"/>
      <c r="O987" s="15">
        <f t="shared" si="32"/>
        <v>0</v>
      </c>
      <c r="P987" s="78"/>
      <c r="Q987" s="78"/>
      <c r="R987" s="78"/>
      <c r="S987" s="88"/>
      <c r="T987" s="88"/>
    </row>
    <row r="988" spans="1:20" ht="12.75" customHeight="1" x14ac:dyDescent="0.2">
      <c r="A988" s="90"/>
      <c r="B988" s="68"/>
      <c r="C988" s="68"/>
      <c r="D988" s="90"/>
      <c r="E988" s="209"/>
      <c r="F988" s="75"/>
      <c r="G988" s="176"/>
      <c r="H988" s="79"/>
      <c r="I988" s="205"/>
      <c r="J988" s="79"/>
      <c r="K988" s="18"/>
      <c r="L988" s="18"/>
      <c r="M988" s="18"/>
      <c r="N988" s="17"/>
      <c r="O988" s="15">
        <f t="shared" si="32"/>
        <v>0</v>
      </c>
      <c r="P988" s="79"/>
      <c r="Q988" s="79"/>
      <c r="R988" s="79"/>
      <c r="S988" s="88"/>
      <c r="T988" s="88"/>
    </row>
    <row r="989" spans="1:20" ht="12.75" customHeight="1" x14ac:dyDescent="0.2">
      <c r="A989" s="90">
        <v>3</v>
      </c>
      <c r="B989" s="68" t="s">
        <v>43</v>
      </c>
      <c r="C989" s="68" t="s">
        <v>414</v>
      </c>
      <c r="D989" s="90" t="s">
        <v>27</v>
      </c>
      <c r="E989" s="214">
        <v>2E-3</v>
      </c>
      <c r="F989" s="73">
        <f>H989+J989+R989</f>
        <v>540.01158750000013</v>
      </c>
      <c r="G989" s="174"/>
      <c r="H989" s="77">
        <f>G989*$P$8/1000</f>
        <v>0</v>
      </c>
      <c r="I989" s="203"/>
      <c r="J989" s="77">
        <f>I989*$P$9/1000</f>
        <v>0</v>
      </c>
      <c r="K989" s="18" t="s">
        <v>335</v>
      </c>
      <c r="L989" s="18" t="s">
        <v>27</v>
      </c>
      <c r="M989" s="18">
        <v>1</v>
      </c>
      <c r="N989" s="33">
        <v>475</v>
      </c>
      <c r="O989" s="15">
        <f t="shared" si="32"/>
        <v>475</v>
      </c>
      <c r="P989" s="77">
        <f>E989*F989</f>
        <v>1.0800231750000002</v>
      </c>
      <c r="Q989" s="77">
        <f>SUM(O989:O992)</f>
        <v>475</v>
      </c>
      <c r="R989" s="77">
        <f>Q989*1.02*1.05*$R$14</f>
        <v>540.01158750000013</v>
      </c>
      <c r="S989" s="88">
        <f>F989*$S$17</f>
        <v>629.92688349491618</v>
      </c>
      <c r="T989" s="88">
        <f>E989*S989</f>
        <v>1.2598537669898324</v>
      </c>
    </row>
    <row r="990" spans="1:20" ht="12.75" customHeight="1" x14ac:dyDescent="0.2">
      <c r="A990" s="90"/>
      <c r="B990" s="68"/>
      <c r="C990" s="68"/>
      <c r="D990" s="90"/>
      <c r="E990" s="214"/>
      <c r="F990" s="74"/>
      <c r="G990" s="175"/>
      <c r="H990" s="78"/>
      <c r="I990" s="204"/>
      <c r="J990" s="78"/>
      <c r="K990" s="22"/>
      <c r="L990" s="22"/>
      <c r="M990" s="22"/>
      <c r="N990" s="34"/>
      <c r="O990" s="15">
        <f t="shared" si="32"/>
        <v>0</v>
      </c>
      <c r="P990" s="78"/>
      <c r="Q990" s="78"/>
      <c r="R990" s="78"/>
      <c r="S990" s="88"/>
      <c r="T990" s="88"/>
    </row>
    <row r="991" spans="1:20" ht="12.75" customHeight="1" x14ac:dyDescent="0.2">
      <c r="A991" s="90"/>
      <c r="B991" s="68"/>
      <c r="C991" s="68"/>
      <c r="D991" s="90"/>
      <c r="E991" s="214"/>
      <c r="F991" s="74"/>
      <c r="G991" s="175"/>
      <c r="H991" s="78"/>
      <c r="I991" s="204"/>
      <c r="J991" s="78"/>
      <c r="K991" s="22"/>
      <c r="L991" s="34"/>
      <c r="M991" s="45"/>
      <c r="N991" s="34"/>
      <c r="O991" s="15">
        <f t="shared" si="32"/>
        <v>0</v>
      </c>
      <c r="P991" s="78"/>
      <c r="Q991" s="78"/>
      <c r="R991" s="78"/>
      <c r="S991" s="88"/>
      <c r="T991" s="88"/>
    </row>
    <row r="992" spans="1:20" ht="12.75" customHeight="1" x14ac:dyDescent="0.2">
      <c r="A992" s="90"/>
      <c r="B992" s="68"/>
      <c r="C992" s="68"/>
      <c r="D992" s="90"/>
      <c r="E992" s="214"/>
      <c r="F992" s="75"/>
      <c r="G992" s="176"/>
      <c r="H992" s="79"/>
      <c r="I992" s="205"/>
      <c r="J992" s="79"/>
      <c r="K992" s="22"/>
      <c r="L992" s="22"/>
      <c r="M992" s="22"/>
      <c r="N992" s="34"/>
      <c r="O992" s="15">
        <f t="shared" si="32"/>
        <v>0</v>
      </c>
      <c r="P992" s="79"/>
      <c r="Q992" s="79"/>
      <c r="R992" s="79"/>
      <c r="S992" s="88"/>
      <c r="T992" s="88"/>
    </row>
    <row r="993" spans="1:20" ht="12.75" customHeight="1" x14ac:dyDescent="0.2">
      <c r="A993" s="65"/>
      <c r="B993" s="98"/>
      <c r="C993" s="120" t="s">
        <v>580</v>
      </c>
      <c r="D993" s="65"/>
      <c r="E993" s="102"/>
      <c r="F993" s="73">
        <f>H993+J993+R993</f>
        <v>0</v>
      </c>
      <c r="G993" s="105"/>
      <c r="H993" s="77">
        <f>G993*$P$8/1000</f>
        <v>0</v>
      </c>
      <c r="I993" s="108"/>
      <c r="J993" s="77">
        <f>I993*$P$9/1000</f>
        <v>0</v>
      </c>
      <c r="K993" s="18"/>
      <c r="L993" s="17"/>
      <c r="M993" s="18"/>
      <c r="N993" s="17"/>
      <c r="O993" s="15">
        <f t="shared" si="32"/>
        <v>0</v>
      </c>
      <c r="P993" s="77">
        <f>E993*F993</f>
        <v>0</v>
      </c>
      <c r="Q993" s="77">
        <f>SUM(O993:O996)</f>
        <v>0</v>
      </c>
      <c r="R993" s="77">
        <f>Q993*1.02*1.05*$R$14</f>
        <v>0</v>
      </c>
      <c r="S993" s="88">
        <f>F993*$S$17</f>
        <v>0</v>
      </c>
      <c r="T993" s="88">
        <f>E993*S993</f>
        <v>0</v>
      </c>
    </row>
    <row r="994" spans="1:20" ht="12.75" customHeight="1" x14ac:dyDescent="0.2">
      <c r="A994" s="66"/>
      <c r="B994" s="99"/>
      <c r="C994" s="121"/>
      <c r="D994" s="66"/>
      <c r="E994" s="103"/>
      <c r="F994" s="74"/>
      <c r="G994" s="106"/>
      <c r="H994" s="78"/>
      <c r="I994" s="109"/>
      <c r="J994" s="78"/>
      <c r="K994" s="22"/>
      <c r="L994" s="22"/>
      <c r="M994" s="22"/>
      <c r="N994" s="34"/>
      <c r="O994" s="15">
        <f t="shared" si="32"/>
        <v>0</v>
      </c>
      <c r="P994" s="78"/>
      <c r="Q994" s="78"/>
      <c r="R994" s="78"/>
      <c r="S994" s="88"/>
      <c r="T994" s="88"/>
    </row>
    <row r="995" spans="1:20" ht="12.75" customHeight="1" x14ac:dyDescent="0.2">
      <c r="A995" s="66"/>
      <c r="B995" s="99"/>
      <c r="C995" s="121"/>
      <c r="D995" s="66"/>
      <c r="E995" s="103"/>
      <c r="F995" s="74"/>
      <c r="G995" s="106"/>
      <c r="H995" s="78"/>
      <c r="I995" s="109"/>
      <c r="J995" s="78"/>
      <c r="K995" s="22"/>
      <c r="L995" s="22"/>
      <c r="M995" s="22"/>
      <c r="N995" s="34"/>
      <c r="O995" s="15">
        <f t="shared" si="32"/>
        <v>0</v>
      </c>
      <c r="P995" s="78"/>
      <c r="Q995" s="78"/>
      <c r="R995" s="78"/>
      <c r="S995" s="88"/>
      <c r="T995" s="88"/>
    </row>
    <row r="996" spans="1:20" ht="12.75" customHeight="1" x14ac:dyDescent="0.2">
      <c r="A996" s="67"/>
      <c r="B996" s="100"/>
      <c r="C996" s="122"/>
      <c r="D996" s="67"/>
      <c r="E996" s="104"/>
      <c r="F996" s="75"/>
      <c r="G996" s="107"/>
      <c r="H996" s="79"/>
      <c r="I996" s="110"/>
      <c r="J996" s="79"/>
      <c r="K996" s="22"/>
      <c r="L996" s="22"/>
      <c r="M996" s="22"/>
      <c r="N996" s="34"/>
      <c r="O996" s="15">
        <f t="shared" si="32"/>
        <v>0</v>
      </c>
      <c r="P996" s="79"/>
      <c r="Q996" s="79"/>
      <c r="R996" s="79"/>
      <c r="S996" s="88"/>
      <c r="T996" s="88"/>
    </row>
    <row r="997" spans="1:20" ht="12.75" customHeight="1" x14ac:dyDescent="0.2">
      <c r="A997" s="90">
        <v>1</v>
      </c>
      <c r="B997" s="158" t="s">
        <v>455</v>
      </c>
      <c r="C997" s="68" t="s">
        <v>456</v>
      </c>
      <c r="D997" s="90" t="s">
        <v>32</v>
      </c>
      <c r="E997" s="86">
        <v>0.27</v>
      </c>
      <c r="F997" s="73">
        <f>H997+J997+R997</f>
        <v>191.95237360709993</v>
      </c>
      <c r="G997" s="97">
        <v>12.6</v>
      </c>
      <c r="H997" s="77">
        <f>G997*$P$8/1000</f>
        <v>23.981957999999999</v>
      </c>
      <c r="I997" s="97">
        <v>2.1</v>
      </c>
      <c r="J997" s="77">
        <f>I997*$P$9/1000</f>
        <v>7.0600950000000005</v>
      </c>
      <c r="K997" s="22" t="s">
        <v>457</v>
      </c>
      <c r="L997" s="22" t="s">
        <v>32</v>
      </c>
      <c r="M997" s="22">
        <v>1.05</v>
      </c>
      <c r="N997" s="34">
        <v>127.083</v>
      </c>
      <c r="O997" s="15">
        <f t="shared" si="32"/>
        <v>133.43715</v>
      </c>
      <c r="P997" s="77">
        <f>E997*F997</f>
        <v>51.827140873916981</v>
      </c>
      <c r="Q997" s="77">
        <f>SUM(O997:O1000)</f>
        <v>141.53844853999999</v>
      </c>
      <c r="R997" s="77">
        <f>Q997*1.02*1.05*$R$14</f>
        <v>160.91032060709992</v>
      </c>
      <c r="S997" s="88">
        <f>F997*$S$17</f>
        <v>223.91364053048625</v>
      </c>
      <c r="T997" s="88">
        <f>E997*S997</f>
        <v>60.456682943231293</v>
      </c>
    </row>
    <row r="998" spans="1:20" ht="12.75" customHeight="1" x14ac:dyDescent="0.2">
      <c r="A998" s="90"/>
      <c r="B998" s="158"/>
      <c r="C998" s="68"/>
      <c r="D998" s="90"/>
      <c r="E998" s="86"/>
      <c r="F998" s="74"/>
      <c r="G998" s="97"/>
      <c r="H998" s="78"/>
      <c r="I998" s="97"/>
      <c r="J998" s="78"/>
      <c r="K998" s="22" t="s">
        <v>403</v>
      </c>
      <c r="L998" s="22" t="s">
        <v>29</v>
      </c>
      <c r="M998" s="22">
        <v>1.96</v>
      </c>
      <c r="N998" s="34">
        <v>0.5</v>
      </c>
      <c r="O998" s="15">
        <f t="shared" si="32"/>
        <v>0.98</v>
      </c>
      <c r="P998" s="78"/>
      <c r="Q998" s="78"/>
      <c r="R998" s="78"/>
      <c r="S998" s="88"/>
      <c r="T998" s="88"/>
    </row>
    <row r="999" spans="1:20" ht="12.75" customHeight="1" x14ac:dyDescent="0.2">
      <c r="A999" s="90"/>
      <c r="B999" s="158"/>
      <c r="C999" s="68"/>
      <c r="D999" s="90"/>
      <c r="E999" s="86"/>
      <c r="F999" s="74"/>
      <c r="G999" s="97"/>
      <c r="H999" s="78"/>
      <c r="I999" s="97"/>
      <c r="J999" s="78"/>
      <c r="K999" s="22" t="s">
        <v>458</v>
      </c>
      <c r="L999" s="22" t="s">
        <v>29</v>
      </c>
      <c r="M999" s="43">
        <v>4.38</v>
      </c>
      <c r="N999" s="34">
        <v>0.60833300000000001</v>
      </c>
      <c r="O999" s="15">
        <f t="shared" si="32"/>
        <v>2.6644985399999999</v>
      </c>
      <c r="P999" s="78"/>
      <c r="Q999" s="78"/>
      <c r="R999" s="78"/>
      <c r="S999" s="88"/>
      <c r="T999" s="88"/>
    </row>
    <row r="1000" spans="1:20" ht="12.75" customHeight="1" x14ac:dyDescent="0.2">
      <c r="A1000" s="90"/>
      <c r="B1000" s="158"/>
      <c r="C1000" s="68"/>
      <c r="D1000" s="90"/>
      <c r="E1000" s="86"/>
      <c r="F1000" s="75"/>
      <c r="G1000" s="97"/>
      <c r="H1000" s="79"/>
      <c r="I1000" s="97"/>
      <c r="J1000" s="79"/>
      <c r="K1000" s="22" t="s">
        <v>459</v>
      </c>
      <c r="L1000" s="22" t="s">
        <v>29</v>
      </c>
      <c r="M1000" s="22">
        <v>7.2</v>
      </c>
      <c r="N1000" s="34">
        <v>0.61899999999999999</v>
      </c>
      <c r="O1000" s="15">
        <f t="shared" si="32"/>
        <v>4.4568000000000003</v>
      </c>
      <c r="P1000" s="79"/>
      <c r="Q1000" s="79"/>
      <c r="R1000" s="79"/>
      <c r="S1000" s="88"/>
      <c r="T1000" s="88"/>
    </row>
    <row r="1001" spans="1:20" ht="12.75" customHeight="1" x14ac:dyDescent="0.2">
      <c r="A1001" s="90">
        <v>2</v>
      </c>
      <c r="B1001" s="68" t="s">
        <v>581</v>
      </c>
      <c r="C1001" s="68" t="s">
        <v>582</v>
      </c>
      <c r="D1001" s="90" t="s">
        <v>51</v>
      </c>
      <c r="E1001" s="72">
        <v>2.7</v>
      </c>
      <c r="F1001" s="73">
        <f>H1001+J1001+R1001</f>
        <v>1.1112665133500002</v>
      </c>
      <c r="G1001" s="97">
        <v>0.107</v>
      </c>
      <c r="H1001" s="77">
        <f>G1001*$P$8/1000</f>
        <v>0.20365630999999998</v>
      </c>
      <c r="I1001" s="81">
        <v>1.2999999999999999E-2</v>
      </c>
      <c r="J1001" s="77">
        <f>I1001*$P$9/1000</f>
        <v>4.3705349999999997E-2</v>
      </c>
      <c r="K1001" s="17" t="s">
        <v>583</v>
      </c>
      <c r="L1001" s="18" t="s">
        <v>23</v>
      </c>
      <c r="M1001" s="18">
        <v>1.1100000000000001</v>
      </c>
      <c r="N1001" s="17">
        <v>0.4</v>
      </c>
      <c r="O1001" s="15">
        <f t="shared" si="32"/>
        <v>0.44400000000000006</v>
      </c>
      <c r="P1001" s="77">
        <f>E1001*F1001</f>
        <v>3.0004195860450005</v>
      </c>
      <c r="Q1001" s="77">
        <f>SUM(O1001:O1004)</f>
        <v>0.75990000000000002</v>
      </c>
      <c r="R1001" s="77">
        <f>Q1001*1.02*1.05*$R$14</f>
        <v>0.86390485335000022</v>
      </c>
      <c r="S1001" s="88">
        <f>F1001*$S$17</f>
        <v>1.2962993159601914</v>
      </c>
      <c r="T1001" s="88">
        <f>E1001*S1001</f>
        <v>3.5000081530925171</v>
      </c>
    </row>
    <row r="1002" spans="1:20" ht="12.75" customHeight="1" x14ac:dyDescent="0.2">
      <c r="A1002" s="90"/>
      <c r="B1002" s="68"/>
      <c r="C1002" s="68"/>
      <c r="D1002" s="90"/>
      <c r="E1002" s="72"/>
      <c r="F1002" s="74"/>
      <c r="G1002" s="97"/>
      <c r="H1002" s="78"/>
      <c r="I1002" s="81"/>
      <c r="J1002" s="78"/>
      <c r="K1002" s="18"/>
      <c r="L1002" s="18"/>
      <c r="M1002" s="19"/>
      <c r="N1002" s="17"/>
      <c r="O1002" s="15">
        <f t="shared" si="32"/>
        <v>0</v>
      </c>
      <c r="P1002" s="78"/>
      <c r="Q1002" s="78"/>
      <c r="R1002" s="78"/>
      <c r="S1002" s="88"/>
      <c r="T1002" s="88"/>
    </row>
    <row r="1003" spans="1:20" ht="12.75" customHeight="1" x14ac:dyDescent="0.2">
      <c r="A1003" s="90"/>
      <c r="B1003" s="68"/>
      <c r="C1003" s="68"/>
      <c r="D1003" s="90"/>
      <c r="E1003" s="72"/>
      <c r="F1003" s="74"/>
      <c r="G1003" s="97"/>
      <c r="H1003" s="78"/>
      <c r="I1003" s="81"/>
      <c r="J1003" s="78"/>
      <c r="K1003" s="18" t="s">
        <v>84</v>
      </c>
      <c r="L1003" s="17" t="s">
        <v>27</v>
      </c>
      <c r="M1003" s="42">
        <v>1.2999999999999999E-3</v>
      </c>
      <c r="N1003" s="44">
        <v>243</v>
      </c>
      <c r="O1003" s="15">
        <f t="shared" si="32"/>
        <v>0.31589999999999996</v>
      </c>
      <c r="P1003" s="78"/>
      <c r="Q1003" s="78"/>
      <c r="R1003" s="78"/>
      <c r="S1003" s="88"/>
      <c r="T1003" s="88"/>
    </row>
    <row r="1004" spans="1:20" ht="12.75" customHeight="1" x14ac:dyDescent="0.2">
      <c r="A1004" s="90"/>
      <c r="B1004" s="68"/>
      <c r="C1004" s="68"/>
      <c r="D1004" s="90"/>
      <c r="E1004" s="72"/>
      <c r="F1004" s="75"/>
      <c r="G1004" s="97"/>
      <c r="H1004" s="79"/>
      <c r="I1004" s="81"/>
      <c r="J1004" s="79"/>
      <c r="K1004" s="18"/>
      <c r="L1004" s="18"/>
      <c r="M1004" s="18"/>
      <c r="N1004" s="17"/>
      <c r="O1004" s="15">
        <f t="shared" si="32"/>
        <v>0</v>
      </c>
      <c r="P1004" s="79"/>
      <c r="Q1004" s="79"/>
      <c r="R1004" s="79"/>
      <c r="S1004" s="88"/>
      <c r="T1004" s="88"/>
    </row>
    <row r="1005" spans="1:20" ht="12.75" customHeight="1" x14ac:dyDescent="0.2">
      <c r="A1005" s="90">
        <v>3</v>
      </c>
      <c r="B1005" s="68" t="s">
        <v>43</v>
      </c>
      <c r="C1005" s="123" t="s">
        <v>584</v>
      </c>
      <c r="D1005" s="65" t="s">
        <v>521</v>
      </c>
      <c r="E1005" s="102">
        <v>9</v>
      </c>
      <c r="F1005" s="73">
        <f>H1005+J1005+R1005</f>
        <v>0.56843325000000011</v>
      </c>
      <c r="G1005" s="97"/>
      <c r="H1005" s="77">
        <f>G1005*$P$8/1000</f>
        <v>0</v>
      </c>
      <c r="I1005" s="81"/>
      <c r="J1005" s="77">
        <f>I1005*$P$9/1000</f>
        <v>0</v>
      </c>
      <c r="K1005" s="22" t="s">
        <v>585</v>
      </c>
      <c r="L1005" s="22" t="s">
        <v>521</v>
      </c>
      <c r="M1005" s="18">
        <v>1</v>
      </c>
      <c r="N1005" s="17">
        <v>0.5</v>
      </c>
      <c r="O1005" s="15">
        <f t="shared" si="32"/>
        <v>0.5</v>
      </c>
      <c r="P1005" s="77">
        <f>E1005*F1005</f>
        <v>5.1158992500000009</v>
      </c>
      <c r="Q1005" s="77">
        <f>SUM(O1005:O1008)</f>
        <v>0.5</v>
      </c>
      <c r="R1005" s="77">
        <f>Q1005*1.02*1.05*$R$14</f>
        <v>0.56843325000000011</v>
      </c>
      <c r="S1005" s="88">
        <f>F1005*$S$17</f>
        <v>0.66308092999464852</v>
      </c>
      <c r="T1005" s="88">
        <f>E1005*S1005</f>
        <v>5.9677283699518364</v>
      </c>
    </row>
    <row r="1006" spans="1:20" ht="12.75" customHeight="1" x14ac:dyDescent="0.2">
      <c r="A1006" s="90"/>
      <c r="B1006" s="68"/>
      <c r="C1006" s="124"/>
      <c r="D1006" s="66"/>
      <c r="E1006" s="103"/>
      <c r="F1006" s="74"/>
      <c r="G1006" s="97"/>
      <c r="H1006" s="78"/>
      <c r="I1006" s="81"/>
      <c r="J1006" s="78"/>
      <c r="K1006" s="22"/>
      <c r="L1006" s="22"/>
      <c r="M1006" s="22"/>
      <c r="N1006" s="34"/>
      <c r="O1006" s="15">
        <f t="shared" si="32"/>
        <v>0</v>
      </c>
      <c r="P1006" s="78"/>
      <c r="Q1006" s="78"/>
      <c r="R1006" s="78"/>
      <c r="S1006" s="88"/>
      <c r="T1006" s="88"/>
    </row>
    <row r="1007" spans="1:20" ht="12.75" customHeight="1" x14ac:dyDescent="0.2">
      <c r="A1007" s="90"/>
      <c r="B1007" s="68"/>
      <c r="C1007" s="124"/>
      <c r="D1007" s="66"/>
      <c r="E1007" s="103"/>
      <c r="F1007" s="74"/>
      <c r="G1007" s="97"/>
      <c r="H1007" s="78"/>
      <c r="I1007" s="81"/>
      <c r="J1007" s="78"/>
      <c r="K1007" s="22"/>
      <c r="L1007" s="22"/>
      <c r="M1007" s="43"/>
      <c r="N1007" s="34"/>
      <c r="O1007" s="15">
        <f t="shared" si="32"/>
        <v>0</v>
      </c>
      <c r="P1007" s="78"/>
      <c r="Q1007" s="78"/>
      <c r="R1007" s="78"/>
      <c r="S1007" s="88"/>
      <c r="T1007" s="88"/>
    </row>
    <row r="1008" spans="1:20" ht="12.75" customHeight="1" x14ac:dyDescent="0.2">
      <c r="A1008" s="90"/>
      <c r="B1008" s="68"/>
      <c r="C1008" s="125"/>
      <c r="D1008" s="67"/>
      <c r="E1008" s="104"/>
      <c r="F1008" s="75"/>
      <c r="G1008" s="97"/>
      <c r="H1008" s="79"/>
      <c r="I1008" s="81"/>
      <c r="J1008" s="79"/>
      <c r="K1008" s="22"/>
      <c r="L1008" s="22"/>
      <c r="M1008" s="22"/>
      <c r="N1008" s="34"/>
      <c r="O1008" s="15">
        <f t="shared" si="32"/>
        <v>0</v>
      </c>
      <c r="P1008" s="79"/>
      <c r="Q1008" s="79"/>
      <c r="R1008" s="79"/>
      <c r="S1008" s="88"/>
      <c r="T1008" s="88"/>
    </row>
    <row r="1009" spans="1:20" ht="12.75" customHeight="1" x14ac:dyDescent="0.2">
      <c r="A1009" s="90">
        <v>4</v>
      </c>
      <c r="B1009" s="151" t="s">
        <v>460</v>
      </c>
      <c r="C1009" s="151" t="s">
        <v>586</v>
      </c>
      <c r="D1009" s="152" t="s">
        <v>23</v>
      </c>
      <c r="E1009" s="72">
        <v>5.3</v>
      </c>
      <c r="F1009" s="73">
        <f>H1009+J1009+R1009</f>
        <v>7.2380185072437389</v>
      </c>
      <c r="G1009" s="81">
        <v>0.245</v>
      </c>
      <c r="H1009" s="77">
        <f>G1009*$P$8/1000</f>
        <v>0.46631584999999998</v>
      </c>
      <c r="I1009" s="81">
        <v>3.5000000000000003E-2</v>
      </c>
      <c r="J1009" s="77">
        <f>I1009*$P$9/1000</f>
        <v>0.11766825</v>
      </c>
      <c r="K1009" s="38" t="s">
        <v>462</v>
      </c>
      <c r="L1009" s="22" t="s">
        <v>23</v>
      </c>
      <c r="M1009" s="37">
        <v>1.1000000000000001</v>
      </c>
      <c r="N1009" s="58">
        <v>4.0250000000000004</v>
      </c>
      <c r="O1009" s="15">
        <f t="shared" si="32"/>
        <v>4.4275000000000011</v>
      </c>
      <c r="P1009" s="77">
        <f>E1009*F1009</f>
        <v>38.361498088391812</v>
      </c>
      <c r="Q1009" s="77">
        <f>SUM(O1009:O1012)</f>
        <v>5.8529602264150951</v>
      </c>
      <c r="R1009" s="77">
        <f>Q1009*1.02*1.05*$R$14</f>
        <v>6.6540344072437385</v>
      </c>
      <c r="S1009" s="88">
        <f>F1009*$S$17</f>
        <v>8.4431937137766919</v>
      </c>
      <c r="T1009" s="88">
        <f>E1009*S1009</f>
        <v>44.748926683016464</v>
      </c>
    </row>
    <row r="1010" spans="1:20" ht="12.75" customHeight="1" x14ac:dyDescent="0.2">
      <c r="A1010" s="90"/>
      <c r="B1010" s="151"/>
      <c r="C1010" s="151"/>
      <c r="D1010" s="152"/>
      <c r="E1010" s="72"/>
      <c r="F1010" s="74"/>
      <c r="G1010" s="81"/>
      <c r="H1010" s="78"/>
      <c r="I1010" s="81"/>
      <c r="J1010" s="78"/>
      <c r="K1010" s="60" t="s">
        <v>463</v>
      </c>
      <c r="L1010" s="22" t="s">
        <v>32</v>
      </c>
      <c r="M1010" s="38">
        <f>0.05/E1009</f>
        <v>9.4339622641509448E-3</v>
      </c>
      <c r="N1010" s="58">
        <v>127.083</v>
      </c>
      <c r="O1010" s="15">
        <f t="shared" si="32"/>
        <v>1.1988962264150944</v>
      </c>
      <c r="P1010" s="78"/>
      <c r="Q1010" s="78"/>
      <c r="R1010" s="78"/>
      <c r="S1010" s="88"/>
      <c r="T1010" s="88"/>
    </row>
    <row r="1011" spans="1:20" ht="12.75" customHeight="1" x14ac:dyDescent="0.2">
      <c r="A1011" s="90"/>
      <c r="B1011" s="151"/>
      <c r="C1011" s="151"/>
      <c r="D1011" s="152"/>
      <c r="E1011" s="72"/>
      <c r="F1011" s="74"/>
      <c r="G1011" s="81"/>
      <c r="H1011" s="78"/>
      <c r="I1011" s="81"/>
      <c r="J1011" s="78"/>
      <c r="K1011" s="38" t="s">
        <v>464</v>
      </c>
      <c r="L1011" s="22" t="s">
        <v>29</v>
      </c>
      <c r="M1011" s="20">
        <v>0.05</v>
      </c>
      <c r="N1011" s="50">
        <v>2</v>
      </c>
      <c r="O1011" s="15">
        <f t="shared" si="32"/>
        <v>0.1</v>
      </c>
      <c r="P1011" s="78"/>
      <c r="Q1011" s="78"/>
      <c r="R1011" s="78"/>
      <c r="S1011" s="88"/>
      <c r="T1011" s="88"/>
    </row>
    <row r="1012" spans="1:20" ht="12.75" customHeight="1" x14ac:dyDescent="0.2">
      <c r="A1012" s="90"/>
      <c r="B1012" s="151"/>
      <c r="C1012" s="151"/>
      <c r="D1012" s="152"/>
      <c r="E1012" s="72"/>
      <c r="F1012" s="75"/>
      <c r="G1012" s="81"/>
      <c r="H1012" s="79"/>
      <c r="I1012" s="81"/>
      <c r="J1012" s="79"/>
      <c r="K1012" s="38" t="s">
        <v>71</v>
      </c>
      <c r="L1012" s="22" t="s">
        <v>29</v>
      </c>
      <c r="M1012" s="38">
        <v>0.106</v>
      </c>
      <c r="N1012" s="58">
        <v>1.194</v>
      </c>
      <c r="O1012" s="15">
        <f t="shared" si="32"/>
        <v>0.12656399999999998</v>
      </c>
      <c r="P1012" s="79"/>
      <c r="Q1012" s="79"/>
      <c r="R1012" s="79"/>
      <c r="S1012" s="88"/>
      <c r="T1012" s="88"/>
    </row>
    <row r="1013" spans="1:20" ht="12.75" customHeight="1" x14ac:dyDescent="0.2">
      <c r="A1013" s="90">
        <v>5</v>
      </c>
      <c r="B1013" s="68" t="s">
        <v>465</v>
      </c>
      <c r="C1013" s="68" t="s">
        <v>466</v>
      </c>
      <c r="D1013" s="90" t="s">
        <v>51</v>
      </c>
      <c r="E1013" s="96">
        <v>1.2</v>
      </c>
      <c r="F1013" s="73">
        <f>H1013+J1013+R1013</f>
        <v>5.013357709850002</v>
      </c>
      <c r="G1013" s="184">
        <v>0.45800000000000002</v>
      </c>
      <c r="H1013" s="77">
        <f>G1013*$P$8/1000</f>
        <v>0.87172514000000001</v>
      </c>
      <c r="I1013" s="160">
        <v>4.1000000000000003E-3</v>
      </c>
      <c r="J1013" s="77">
        <f>I1013*$P$9/1000</f>
        <v>1.3783995E-2</v>
      </c>
      <c r="K1013" s="38" t="s">
        <v>462</v>
      </c>
      <c r="L1013" s="22" t="s">
        <v>23</v>
      </c>
      <c r="M1013" s="20">
        <v>1.05</v>
      </c>
      <c r="N1013" s="17">
        <v>3.4580000000000002</v>
      </c>
      <c r="O1013" s="15">
        <f t="shared" si="32"/>
        <v>3.6309000000000005</v>
      </c>
      <c r="P1013" s="77">
        <f>E1013*F1013</f>
        <v>6.0160292518200018</v>
      </c>
      <c r="Q1013" s="77">
        <f>SUM(O1013:O1016)</f>
        <v>3.6309000000000005</v>
      </c>
      <c r="R1013" s="77">
        <f>Q1013*1.02*1.05*$R$14</f>
        <v>4.1278485748500016</v>
      </c>
      <c r="S1013" s="88">
        <f>F1013*$S$17</f>
        <v>5.8481130240765822</v>
      </c>
      <c r="T1013" s="88">
        <f>E1013*S1013</f>
        <v>7.0177356288918986</v>
      </c>
    </row>
    <row r="1014" spans="1:20" ht="12.75" customHeight="1" x14ac:dyDescent="0.2">
      <c r="A1014" s="90"/>
      <c r="B1014" s="68"/>
      <c r="C1014" s="68"/>
      <c r="D1014" s="90"/>
      <c r="E1014" s="96"/>
      <c r="F1014" s="74"/>
      <c r="G1014" s="185"/>
      <c r="H1014" s="78"/>
      <c r="I1014" s="161"/>
      <c r="J1014" s="78"/>
      <c r="K1014" s="22"/>
      <c r="L1014" s="22"/>
      <c r="M1014" s="22"/>
      <c r="N1014" s="34"/>
      <c r="O1014" s="15">
        <f t="shared" si="32"/>
        <v>0</v>
      </c>
      <c r="P1014" s="78"/>
      <c r="Q1014" s="78"/>
      <c r="R1014" s="78"/>
      <c r="S1014" s="88"/>
      <c r="T1014" s="88"/>
    </row>
    <row r="1015" spans="1:20" ht="12.75" customHeight="1" x14ac:dyDescent="0.2">
      <c r="A1015" s="90"/>
      <c r="B1015" s="68"/>
      <c r="C1015" s="68"/>
      <c r="D1015" s="90"/>
      <c r="E1015" s="96"/>
      <c r="F1015" s="74"/>
      <c r="G1015" s="185"/>
      <c r="H1015" s="78"/>
      <c r="I1015" s="161"/>
      <c r="J1015" s="78"/>
      <c r="K1015" s="22"/>
      <c r="L1015" s="22"/>
      <c r="M1015" s="61"/>
      <c r="N1015" s="34"/>
      <c r="O1015" s="15">
        <f t="shared" si="32"/>
        <v>0</v>
      </c>
      <c r="P1015" s="78"/>
      <c r="Q1015" s="78"/>
      <c r="R1015" s="78"/>
      <c r="S1015" s="88"/>
      <c r="T1015" s="88"/>
    </row>
    <row r="1016" spans="1:20" ht="12.75" customHeight="1" x14ac:dyDescent="0.2">
      <c r="A1016" s="90"/>
      <c r="B1016" s="68"/>
      <c r="C1016" s="68"/>
      <c r="D1016" s="90"/>
      <c r="E1016" s="96"/>
      <c r="F1016" s="75"/>
      <c r="G1016" s="186"/>
      <c r="H1016" s="79"/>
      <c r="I1016" s="162"/>
      <c r="J1016" s="79"/>
      <c r="K1016" s="22"/>
      <c r="L1016" s="22"/>
      <c r="M1016" s="22"/>
      <c r="N1016" s="34"/>
      <c r="O1016" s="15">
        <f t="shared" si="32"/>
        <v>0</v>
      </c>
      <c r="P1016" s="79"/>
      <c r="Q1016" s="79"/>
      <c r="R1016" s="79"/>
      <c r="S1016" s="88"/>
      <c r="T1016" s="88"/>
    </row>
    <row r="1017" spans="1:20" ht="12.75" customHeight="1" x14ac:dyDescent="0.2">
      <c r="A1017" s="90">
        <v>6</v>
      </c>
      <c r="B1017" s="123" t="s">
        <v>467</v>
      </c>
      <c r="C1017" s="68" t="s">
        <v>468</v>
      </c>
      <c r="D1017" s="152" t="s">
        <v>32</v>
      </c>
      <c r="E1017" s="72">
        <v>0.8</v>
      </c>
      <c r="F1017" s="73">
        <f>H1017+J1017+R1017</f>
        <v>7.1083552499999998</v>
      </c>
      <c r="G1017" s="91">
        <v>1.17</v>
      </c>
      <c r="H1017" s="77">
        <f>G1017*$P$8/1000</f>
        <v>2.2268960999999998</v>
      </c>
      <c r="I1017" s="92">
        <v>1.08</v>
      </c>
      <c r="J1017" s="77">
        <f>I1017*$P$9/1000</f>
        <v>3.630906</v>
      </c>
      <c r="K1017" s="18" t="s">
        <v>469</v>
      </c>
      <c r="L1017" s="18" t="s">
        <v>32</v>
      </c>
      <c r="M1017" s="18">
        <v>1.1000000000000001</v>
      </c>
      <c r="N1017" s="33">
        <v>1</v>
      </c>
      <c r="O1017" s="15">
        <f t="shared" si="32"/>
        <v>1.1000000000000001</v>
      </c>
      <c r="P1017" s="77">
        <f>E1017*F1017</f>
        <v>5.6866842000000002</v>
      </c>
      <c r="Q1017" s="77">
        <f>SUM(O1017:O1020)</f>
        <v>1.1000000000000001</v>
      </c>
      <c r="R1017" s="77">
        <f>Q1017*1.02*1.05*$R$14</f>
        <v>1.2505531500000002</v>
      </c>
      <c r="S1017" s="88">
        <f>F1017*$S$17</f>
        <v>8.2919407158225553</v>
      </c>
      <c r="T1017" s="88">
        <f>E1017*S1017</f>
        <v>6.6335525726580444</v>
      </c>
    </row>
    <row r="1018" spans="1:20" ht="12.75" customHeight="1" x14ac:dyDescent="0.2">
      <c r="A1018" s="90"/>
      <c r="B1018" s="124"/>
      <c r="C1018" s="68"/>
      <c r="D1018" s="152"/>
      <c r="E1018" s="72"/>
      <c r="F1018" s="74"/>
      <c r="G1018" s="91"/>
      <c r="H1018" s="78"/>
      <c r="I1018" s="93"/>
      <c r="J1018" s="78"/>
      <c r="K1018" s="30"/>
      <c r="L1018" s="30"/>
      <c r="M1018" s="18"/>
      <c r="N1018" s="17"/>
      <c r="O1018" s="15">
        <f t="shared" si="32"/>
        <v>0</v>
      </c>
      <c r="P1018" s="78"/>
      <c r="Q1018" s="78"/>
      <c r="R1018" s="78"/>
      <c r="S1018" s="88"/>
      <c r="T1018" s="88"/>
    </row>
    <row r="1019" spans="1:20" ht="12.75" customHeight="1" x14ac:dyDescent="0.2">
      <c r="A1019" s="90"/>
      <c r="B1019" s="124"/>
      <c r="C1019" s="68"/>
      <c r="D1019" s="152"/>
      <c r="E1019" s="72"/>
      <c r="F1019" s="74"/>
      <c r="G1019" s="91"/>
      <c r="H1019" s="78"/>
      <c r="I1019" s="93"/>
      <c r="J1019" s="78"/>
      <c r="K1019" s="31"/>
      <c r="L1019" s="31"/>
      <c r="M1019" s="20"/>
      <c r="N1019" s="17"/>
      <c r="O1019" s="15">
        <f t="shared" si="32"/>
        <v>0</v>
      </c>
      <c r="P1019" s="78"/>
      <c r="Q1019" s="78"/>
      <c r="R1019" s="78"/>
      <c r="S1019" s="88"/>
      <c r="T1019" s="88"/>
    </row>
    <row r="1020" spans="1:20" ht="12.75" customHeight="1" x14ac:dyDescent="0.2">
      <c r="A1020" s="90"/>
      <c r="B1020" s="125"/>
      <c r="C1020" s="68"/>
      <c r="D1020" s="152"/>
      <c r="E1020" s="72"/>
      <c r="F1020" s="75"/>
      <c r="G1020" s="91"/>
      <c r="H1020" s="79"/>
      <c r="I1020" s="94"/>
      <c r="J1020" s="79"/>
      <c r="K1020" s="18"/>
      <c r="L1020" s="31"/>
      <c r="M1020" s="18"/>
      <c r="N1020" s="17"/>
      <c r="O1020" s="15">
        <f t="shared" si="32"/>
        <v>0</v>
      </c>
      <c r="P1020" s="79"/>
      <c r="Q1020" s="79"/>
      <c r="R1020" s="79"/>
      <c r="S1020" s="88"/>
      <c r="T1020" s="88"/>
    </row>
    <row r="1021" spans="1:20" ht="12.75" customHeight="1" x14ac:dyDescent="0.2">
      <c r="A1021" s="65"/>
      <c r="B1021" s="98"/>
      <c r="C1021" s="120" t="s">
        <v>308</v>
      </c>
      <c r="D1021" s="65"/>
      <c r="E1021" s="102"/>
      <c r="F1021" s="73">
        <f>H1021+J1021+R1021</f>
        <v>0</v>
      </c>
      <c r="G1021" s="105"/>
      <c r="H1021" s="77">
        <f>G1021*$P$8/1000</f>
        <v>0</v>
      </c>
      <c r="I1021" s="108"/>
      <c r="J1021" s="77">
        <f>I1021*$P$9/1000</f>
        <v>0</v>
      </c>
      <c r="K1021" s="18"/>
      <c r="L1021" s="17"/>
      <c r="M1021" s="18"/>
      <c r="N1021" s="17"/>
      <c r="O1021" s="15">
        <f t="shared" si="32"/>
        <v>0</v>
      </c>
      <c r="P1021" s="77">
        <f>E1021*F1021</f>
        <v>0</v>
      </c>
      <c r="Q1021" s="77">
        <f>SUM(O1021:O1024)</f>
        <v>0</v>
      </c>
      <c r="R1021" s="77">
        <f>Q1021*1.02*1.05*$R$14</f>
        <v>0</v>
      </c>
      <c r="S1021" s="88">
        <f>F1021*$S$17</f>
        <v>0</v>
      </c>
      <c r="T1021" s="88">
        <f>E1021*S1021</f>
        <v>0</v>
      </c>
    </row>
    <row r="1022" spans="1:20" ht="12.75" customHeight="1" x14ac:dyDescent="0.2">
      <c r="A1022" s="66"/>
      <c r="B1022" s="99"/>
      <c r="C1022" s="121"/>
      <c r="D1022" s="66"/>
      <c r="E1022" s="103"/>
      <c r="F1022" s="74"/>
      <c r="G1022" s="106"/>
      <c r="H1022" s="78"/>
      <c r="I1022" s="109"/>
      <c r="J1022" s="78"/>
      <c r="K1022" s="22"/>
      <c r="L1022" s="22"/>
      <c r="M1022" s="22"/>
      <c r="N1022" s="34"/>
      <c r="O1022" s="15">
        <f t="shared" si="32"/>
        <v>0</v>
      </c>
      <c r="P1022" s="78"/>
      <c r="Q1022" s="78"/>
      <c r="R1022" s="78"/>
      <c r="S1022" s="88"/>
      <c r="T1022" s="88"/>
    </row>
    <row r="1023" spans="1:20" ht="12.75" customHeight="1" x14ac:dyDescent="0.2">
      <c r="A1023" s="66"/>
      <c r="B1023" s="99"/>
      <c r="C1023" s="121"/>
      <c r="D1023" s="66"/>
      <c r="E1023" s="103"/>
      <c r="F1023" s="74"/>
      <c r="G1023" s="106"/>
      <c r="H1023" s="78"/>
      <c r="I1023" s="109"/>
      <c r="J1023" s="78"/>
      <c r="K1023" s="22"/>
      <c r="L1023" s="22"/>
      <c r="M1023" s="22"/>
      <c r="N1023" s="34"/>
      <c r="O1023" s="15">
        <f t="shared" si="32"/>
        <v>0</v>
      </c>
      <c r="P1023" s="78"/>
      <c r="Q1023" s="78"/>
      <c r="R1023" s="78"/>
      <c r="S1023" s="88"/>
      <c r="T1023" s="88"/>
    </row>
    <row r="1024" spans="1:20" ht="12.75" customHeight="1" x14ac:dyDescent="0.2">
      <c r="A1024" s="67"/>
      <c r="B1024" s="100"/>
      <c r="C1024" s="122"/>
      <c r="D1024" s="67"/>
      <c r="E1024" s="104"/>
      <c r="F1024" s="75"/>
      <c r="G1024" s="107"/>
      <c r="H1024" s="79"/>
      <c r="I1024" s="110"/>
      <c r="J1024" s="79"/>
      <c r="K1024" s="22"/>
      <c r="L1024" s="22"/>
      <c r="M1024" s="22"/>
      <c r="N1024" s="34"/>
      <c r="O1024" s="15">
        <f t="shared" si="32"/>
        <v>0</v>
      </c>
      <c r="P1024" s="79"/>
      <c r="Q1024" s="79"/>
      <c r="R1024" s="79"/>
      <c r="S1024" s="88"/>
      <c r="T1024" s="88"/>
    </row>
    <row r="1025" spans="1:25" ht="12.75" customHeight="1" x14ac:dyDescent="0.2">
      <c r="A1025" s="65"/>
      <c r="B1025" s="98"/>
      <c r="C1025" s="101" t="s">
        <v>280</v>
      </c>
      <c r="D1025" s="65"/>
      <c r="E1025" s="102"/>
      <c r="F1025" s="73">
        <f>H1025+J1025+R1025</f>
        <v>0</v>
      </c>
      <c r="G1025" s="105"/>
      <c r="H1025" s="77">
        <f>G1025*$P$8/1000</f>
        <v>0</v>
      </c>
      <c r="I1025" s="108"/>
      <c r="J1025" s="77">
        <f>I1025*$P$9/1000</f>
        <v>0</v>
      </c>
      <c r="K1025" s="18"/>
      <c r="L1025" s="17"/>
      <c r="M1025" s="18"/>
      <c r="N1025" s="17"/>
      <c r="O1025" s="15">
        <f t="shared" si="32"/>
        <v>0</v>
      </c>
      <c r="P1025" s="77">
        <f>E1025*F1025</f>
        <v>0</v>
      </c>
      <c r="Q1025" s="77">
        <f>SUM(O1025:O1028)</f>
        <v>0</v>
      </c>
      <c r="R1025" s="77">
        <f>Q1025*1.02*1.05*$R$14</f>
        <v>0</v>
      </c>
      <c r="S1025" s="88">
        <f>F1025*$S$17</f>
        <v>0</v>
      </c>
      <c r="T1025" s="88">
        <f>E1025*S1025</f>
        <v>0</v>
      </c>
    </row>
    <row r="1026" spans="1:25" ht="12.75" customHeight="1" x14ac:dyDescent="0.2">
      <c r="A1026" s="66"/>
      <c r="B1026" s="99"/>
      <c r="C1026" s="101"/>
      <c r="D1026" s="66"/>
      <c r="E1026" s="103"/>
      <c r="F1026" s="74"/>
      <c r="G1026" s="106"/>
      <c r="H1026" s="78"/>
      <c r="I1026" s="109"/>
      <c r="J1026" s="78"/>
      <c r="K1026" s="22"/>
      <c r="L1026" s="22"/>
      <c r="M1026" s="22"/>
      <c r="N1026" s="34"/>
      <c r="O1026" s="15">
        <f t="shared" si="32"/>
        <v>0</v>
      </c>
      <c r="P1026" s="78"/>
      <c r="Q1026" s="78"/>
      <c r="R1026" s="78"/>
      <c r="S1026" s="88"/>
      <c r="T1026" s="88"/>
    </row>
    <row r="1027" spans="1:25" ht="12.75" customHeight="1" x14ac:dyDescent="0.2">
      <c r="A1027" s="66"/>
      <c r="B1027" s="99"/>
      <c r="C1027" s="101"/>
      <c r="D1027" s="66"/>
      <c r="E1027" s="103"/>
      <c r="F1027" s="74"/>
      <c r="G1027" s="106"/>
      <c r="H1027" s="78"/>
      <c r="I1027" s="109"/>
      <c r="J1027" s="78"/>
      <c r="K1027" s="22"/>
      <c r="L1027" s="22"/>
      <c r="M1027" s="22"/>
      <c r="N1027" s="34"/>
      <c r="O1027" s="15">
        <f t="shared" si="32"/>
        <v>0</v>
      </c>
      <c r="P1027" s="78"/>
      <c r="Q1027" s="78"/>
      <c r="R1027" s="78"/>
      <c r="S1027" s="88"/>
      <c r="T1027" s="88"/>
    </row>
    <row r="1028" spans="1:25" ht="12.75" customHeight="1" x14ac:dyDescent="0.2">
      <c r="A1028" s="67"/>
      <c r="B1028" s="100"/>
      <c r="C1028" s="101"/>
      <c r="D1028" s="67"/>
      <c r="E1028" s="104"/>
      <c r="F1028" s="75"/>
      <c r="G1028" s="107"/>
      <c r="H1028" s="79"/>
      <c r="I1028" s="110"/>
      <c r="J1028" s="79"/>
      <c r="K1028" s="22"/>
      <c r="L1028" s="22"/>
      <c r="M1028" s="22"/>
      <c r="N1028" s="34"/>
      <c r="O1028" s="15">
        <f t="shared" si="32"/>
        <v>0</v>
      </c>
      <c r="P1028" s="79"/>
      <c r="Q1028" s="79"/>
      <c r="R1028" s="79"/>
      <c r="S1028" s="88"/>
      <c r="T1028" s="88"/>
    </row>
    <row r="1029" spans="1:25" ht="12.75" customHeight="1" x14ac:dyDescent="0.2">
      <c r="A1029" s="90">
        <v>1</v>
      </c>
      <c r="B1029" s="158" t="s">
        <v>281</v>
      </c>
      <c r="C1029" s="68" t="s">
        <v>282</v>
      </c>
      <c r="D1029" s="90" t="s">
        <v>26</v>
      </c>
      <c r="E1029" s="153">
        <v>1</v>
      </c>
      <c r="F1029" s="86">
        <f>H1029+J1029+R1029</f>
        <v>183.688941</v>
      </c>
      <c r="G1029" s="127">
        <v>17.7</v>
      </c>
      <c r="H1029" s="88">
        <f>G1029*$P$8/1000</f>
        <v>33.688941</v>
      </c>
      <c r="I1029" s="97"/>
      <c r="J1029" s="88">
        <f>I1029*$P$9/1000</f>
        <v>0</v>
      </c>
      <c r="K1029" s="18" t="s">
        <v>298</v>
      </c>
      <c r="L1029" s="18" t="s">
        <v>26</v>
      </c>
      <c r="M1029" s="18">
        <v>1</v>
      </c>
      <c r="N1029" s="17">
        <v>150</v>
      </c>
      <c r="O1029" s="15">
        <f t="shared" si="32"/>
        <v>150</v>
      </c>
      <c r="P1029" s="77">
        <f>E1029*F1029</f>
        <v>183.688941</v>
      </c>
      <c r="Q1029" s="77">
        <f>SUM(O1029:O1032)</f>
        <v>150</v>
      </c>
      <c r="R1029" s="88">
        <f>Q1029</f>
        <v>150</v>
      </c>
      <c r="S1029" s="88">
        <f>F1029*$S$17</f>
        <v>214.27429487633262</v>
      </c>
      <c r="T1029" s="88">
        <f>E1029*S1029</f>
        <v>214.27429487633262</v>
      </c>
      <c r="V1029" s="1">
        <f>(H1029+J1029)*$S$17</f>
        <v>39.29835970857588</v>
      </c>
      <c r="W1029" s="59">
        <f>H1029+J1029</f>
        <v>33.688941</v>
      </c>
      <c r="X1029" s="59">
        <f>V1029-W1029</f>
        <v>5.6094187085758804</v>
      </c>
      <c r="Y1029" s="1">
        <f>X1029*E1029</f>
        <v>5.6094187085758804</v>
      </c>
    </row>
    <row r="1030" spans="1:25" ht="12.75" customHeight="1" x14ac:dyDescent="0.2">
      <c r="A1030" s="90"/>
      <c r="B1030" s="158"/>
      <c r="C1030" s="68"/>
      <c r="D1030" s="90"/>
      <c r="E1030" s="153"/>
      <c r="F1030" s="86"/>
      <c r="G1030" s="128"/>
      <c r="H1030" s="88"/>
      <c r="I1030" s="97"/>
      <c r="J1030" s="88"/>
      <c r="K1030" s="18"/>
      <c r="L1030" s="18"/>
      <c r="M1030" s="18"/>
      <c r="N1030" s="17"/>
      <c r="O1030" s="15">
        <f t="shared" si="32"/>
        <v>0</v>
      </c>
      <c r="P1030" s="78"/>
      <c r="Q1030" s="78"/>
      <c r="R1030" s="88"/>
      <c r="S1030" s="88"/>
      <c r="T1030" s="88"/>
    </row>
    <row r="1031" spans="1:25" ht="12.75" customHeight="1" x14ac:dyDescent="0.2">
      <c r="A1031" s="90"/>
      <c r="B1031" s="158"/>
      <c r="C1031" s="68"/>
      <c r="D1031" s="90"/>
      <c r="E1031" s="153"/>
      <c r="F1031" s="86"/>
      <c r="G1031" s="128"/>
      <c r="H1031" s="88"/>
      <c r="I1031" s="97"/>
      <c r="J1031" s="88"/>
      <c r="K1031" s="18"/>
      <c r="L1031" s="18"/>
      <c r="M1031" s="20"/>
      <c r="N1031" s="17"/>
      <c r="O1031" s="15">
        <f t="shared" si="32"/>
        <v>0</v>
      </c>
      <c r="P1031" s="78"/>
      <c r="Q1031" s="78"/>
      <c r="R1031" s="88"/>
      <c r="S1031" s="88"/>
      <c r="T1031" s="88"/>
    </row>
    <row r="1032" spans="1:25" ht="12.75" customHeight="1" x14ac:dyDescent="0.2">
      <c r="A1032" s="90"/>
      <c r="B1032" s="158"/>
      <c r="C1032" s="68"/>
      <c r="D1032" s="90"/>
      <c r="E1032" s="153"/>
      <c r="F1032" s="86"/>
      <c r="G1032" s="129"/>
      <c r="H1032" s="88"/>
      <c r="I1032" s="97"/>
      <c r="J1032" s="88"/>
      <c r="K1032" s="18"/>
      <c r="L1032" s="18"/>
      <c r="M1032" s="27"/>
      <c r="N1032" s="17"/>
      <c r="O1032" s="15">
        <f t="shared" si="32"/>
        <v>0</v>
      </c>
      <c r="P1032" s="79"/>
      <c r="Q1032" s="79"/>
      <c r="R1032" s="88"/>
      <c r="S1032" s="88"/>
      <c r="T1032" s="88"/>
    </row>
    <row r="1033" spans="1:25" ht="12.75" customHeight="1" x14ac:dyDescent="0.2">
      <c r="A1033" s="90">
        <v>2</v>
      </c>
      <c r="B1033" s="158" t="s">
        <v>283</v>
      </c>
      <c r="C1033" s="68" t="s">
        <v>284</v>
      </c>
      <c r="D1033" s="90" t="s">
        <v>26</v>
      </c>
      <c r="E1033" s="153">
        <v>1</v>
      </c>
      <c r="F1033" s="86">
        <f>H1033+J1033+R1033</f>
        <v>55.7803653</v>
      </c>
      <c r="G1033" s="127">
        <v>0.41</v>
      </c>
      <c r="H1033" s="88">
        <f>G1033*$P$8/1000</f>
        <v>0.78036529999999993</v>
      </c>
      <c r="I1033" s="97"/>
      <c r="J1033" s="88">
        <f>I1033*$P$9/1000</f>
        <v>0</v>
      </c>
      <c r="K1033" s="17" t="s">
        <v>299</v>
      </c>
      <c r="L1033" s="17" t="s">
        <v>26</v>
      </c>
      <c r="M1033" s="17">
        <v>1</v>
      </c>
      <c r="N1033" s="17">
        <v>55</v>
      </c>
      <c r="O1033" s="15">
        <f t="shared" si="32"/>
        <v>55</v>
      </c>
      <c r="P1033" s="77">
        <f>E1033*F1033</f>
        <v>55.7803653</v>
      </c>
      <c r="Q1033" s="77">
        <f>SUM(O1033:O1036)</f>
        <v>55</v>
      </c>
      <c r="R1033" s="88">
        <f>Q1033</f>
        <v>55</v>
      </c>
      <c r="S1033" s="88">
        <f>F1033*$S$17</f>
        <v>65.06814388244392</v>
      </c>
      <c r="T1033" s="88">
        <f>E1033*S1033</f>
        <v>65.06814388244392</v>
      </c>
      <c r="V1033" s="1">
        <f>(H1033+J1033)*$S$17</f>
        <v>0.91030098759978018</v>
      </c>
      <c r="W1033" s="59">
        <f>H1033+J1033</f>
        <v>0.78036529999999993</v>
      </c>
      <c r="X1033" s="59">
        <f>V1033-W1033</f>
        <v>0.12993568759978025</v>
      </c>
      <c r="Y1033" s="1">
        <f>X1033*E1033</f>
        <v>0.12993568759978025</v>
      </c>
    </row>
    <row r="1034" spans="1:25" ht="12.75" customHeight="1" x14ac:dyDescent="0.2">
      <c r="A1034" s="90"/>
      <c r="B1034" s="158"/>
      <c r="C1034" s="68"/>
      <c r="D1034" s="90"/>
      <c r="E1034" s="153"/>
      <c r="F1034" s="86"/>
      <c r="G1034" s="128"/>
      <c r="H1034" s="88"/>
      <c r="I1034" s="97"/>
      <c r="J1034" s="88"/>
      <c r="K1034" s="18"/>
      <c r="L1034" s="18"/>
      <c r="M1034" s="18"/>
      <c r="N1034" s="17"/>
      <c r="O1034" s="15">
        <f t="shared" si="32"/>
        <v>0</v>
      </c>
      <c r="P1034" s="78"/>
      <c r="Q1034" s="78"/>
      <c r="R1034" s="88"/>
      <c r="S1034" s="88"/>
      <c r="T1034" s="88"/>
    </row>
    <row r="1035" spans="1:25" ht="12.75" customHeight="1" x14ac:dyDescent="0.2">
      <c r="A1035" s="90"/>
      <c r="B1035" s="158"/>
      <c r="C1035" s="68"/>
      <c r="D1035" s="90"/>
      <c r="E1035" s="153"/>
      <c r="F1035" s="86"/>
      <c r="G1035" s="128"/>
      <c r="H1035" s="88"/>
      <c r="I1035" s="97"/>
      <c r="J1035" s="88"/>
      <c r="K1035" s="18"/>
      <c r="L1035" s="18"/>
      <c r="M1035" s="20"/>
      <c r="N1035" s="17"/>
      <c r="O1035" s="15">
        <f t="shared" si="32"/>
        <v>0</v>
      </c>
      <c r="P1035" s="78"/>
      <c r="Q1035" s="78"/>
      <c r="R1035" s="88"/>
      <c r="S1035" s="88"/>
      <c r="T1035" s="88"/>
    </row>
    <row r="1036" spans="1:25" ht="12.75" customHeight="1" x14ac:dyDescent="0.2">
      <c r="A1036" s="90"/>
      <c r="B1036" s="158"/>
      <c r="C1036" s="68"/>
      <c r="D1036" s="90"/>
      <c r="E1036" s="153"/>
      <c r="F1036" s="86"/>
      <c r="G1036" s="129"/>
      <c r="H1036" s="88"/>
      <c r="I1036" s="97"/>
      <c r="J1036" s="88"/>
      <c r="K1036" s="18"/>
      <c r="L1036" s="18"/>
      <c r="M1036" s="27"/>
      <c r="N1036" s="17"/>
      <c r="O1036" s="15">
        <f t="shared" si="32"/>
        <v>0</v>
      </c>
      <c r="P1036" s="79"/>
      <c r="Q1036" s="79"/>
      <c r="R1036" s="88"/>
      <c r="S1036" s="88"/>
      <c r="T1036" s="88"/>
    </row>
    <row r="1037" spans="1:25" ht="12.75" customHeight="1" x14ac:dyDescent="0.2">
      <c r="A1037" s="90">
        <v>3</v>
      </c>
      <c r="B1037" s="123" t="s">
        <v>285</v>
      </c>
      <c r="C1037" s="187" t="s">
        <v>286</v>
      </c>
      <c r="D1037" s="90" t="s">
        <v>26</v>
      </c>
      <c r="E1037" s="153">
        <v>25</v>
      </c>
      <c r="F1037" s="86">
        <f>H1037+J1037+R1037</f>
        <v>10.674930400000001</v>
      </c>
      <c r="G1037" s="127">
        <v>0.88</v>
      </c>
      <c r="H1037" s="88">
        <f>G1037*$P$8/1000</f>
        <v>1.6749304</v>
      </c>
      <c r="I1037" s="108"/>
      <c r="J1037" s="88">
        <f>I1037*$P$9/1000</f>
        <v>0</v>
      </c>
      <c r="K1037" s="18" t="s">
        <v>300</v>
      </c>
      <c r="L1037" s="17" t="s">
        <v>26</v>
      </c>
      <c r="M1037" s="17">
        <v>1</v>
      </c>
      <c r="N1037" s="34">
        <v>9</v>
      </c>
      <c r="O1037" s="15">
        <f t="shared" si="32"/>
        <v>9</v>
      </c>
      <c r="P1037" s="77">
        <f>E1037*F1037</f>
        <v>266.87326000000002</v>
      </c>
      <c r="Q1037" s="77">
        <f>SUM(O1037:O1040)</f>
        <v>9</v>
      </c>
      <c r="R1037" s="88">
        <f>Q1037</f>
        <v>9</v>
      </c>
      <c r="S1037" s="88">
        <f>F1037*$S$17</f>
        <v>12.452372863938105</v>
      </c>
      <c r="T1037" s="88">
        <f>E1037*S1037</f>
        <v>311.30932159845264</v>
      </c>
      <c r="V1037" s="1">
        <f>(H1037+J1037)*$S$17</f>
        <v>1.9538167538726992</v>
      </c>
      <c r="W1037" s="59">
        <f>H1037+J1037</f>
        <v>1.6749304</v>
      </c>
      <c r="X1037" s="59">
        <f>V1037-W1037</f>
        <v>0.27888635387269911</v>
      </c>
      <c r="Y1037" s="1">
        <f>X1037*E1037</f>
        <v>6.9721588468174778</v>
      </c>
    </row>
    <row r="1038" spans="1:25" ht="12.75" customHeight="1" x14ac:dyDescent="0.2">
      <c r="A1038" s="90"/>
      <c r="B1038" s="124"/>
      <c r="C1038" s="188"/>
      <c r="D1038" s="90"/>
      <c r="E1038" s="153"/>
      <c r="F1038" s="86"/>
      <c r="G1038" s="128"/>
      <c r="H1038" s="88"/>
      <c r="I1038" s="109"/>
      <c r="J1038" s="88"/>
      <c r="K1038" s="22"/>
      <c r="L1038" s="17"/>
      <c r="M1038" s="17"/>
      <c r="N1038" s="34"/>
      <c r="O1038" s="15">
        <f t="shared" si="32"/>
        <v>0</v>
      </c>
      <c r="P1038" s="78"/>
      <c r="Q1038" s="78"/>
      <c r="R1038" s="88"/>
      <c r="S1038" s="88"/>
      <c r="T1038" s="88"/>
    </row>
    <row r="1039" spans="1:25" ht="12.75" customHeight="1" x14ac:dyDescent="0.2">
      <c r="A1039" s="90"/>
      <c r="B1039" s="124"/>
      <c r="C1039" s="188"/>
      <c r="D1039" s="90"/>
      <c r="E1039" s="153"/>
      <c r="F1039" s="86"/>
      <c r="G1039" s="128"/>
      <c r="H1039" s="88"/>
      <c r="I1039" s="109"/>
      <c r="J1039" s="88"/>
      <c r="K1039" s="22"/>
      <c r="L1039" s="22"/>
      <c r="M1039" s="43"/>
      <c r="N1039" s="34"/>
      <c r="O1039" s="15">
        <f t="shared" si="32"/>
        <v>0</v>
      </c>
      <c r="P1039" s="78"/>
      <c r="Q1039" s="78"/>
      <c r="R1039" s="88"/>
      <c r="S1039" s="88"/>
      <c r="T1039" s="88"/>
    </row>
    <row r="1040" spans="1:25" ht="12.75" customHeight="1" x14ac:dyDescent="0.2">
      <c r="A1040" s="90"/>
      <c r="B1040" s="125"/>
      <c r="C1040" s="189"/>
      <c r="D1040" s="90"/>
      <c r="E1040" s="153"/>
      <c r="F1040" s="86"/>
      <c r="G1040" s="129"/>
      <c r="H1040" s="88"/>
      <c r="I1040" s="110"/>
      <c r="J1040" s="88"/>
      <c r="K1040" s="22"/>
      <c r="L1040" s="22"/>
      <c r="M1040" s="22"/>
      <c r="N1040" s="34"/>
      <c r="O1040" s="15">
        <f t="shared" si="32"/>
        <v>0</v>
      </c>
      <c r="P1040" s="79"/>
      <c r="Q1040" s="79"/>
      <c r="R1040" s="88"/>
      <c r="S1040" s="88"/>
      <c r="T1040" s="88"/>
    </row>
    <row r="1041" spans="1:25" ht="12.75" customHeight="1" x14ac:dyDescent="0.2">
      <c r="A1041" s="90">
        <v>4</v>
      </c>
      <c r="B1041" s="123" t="s">
        <v>285</v>
      </c>
      <c r="C1041" s="187" t="s">
        <v>287</v>
      </c>
      <c r="D1041" s="90" t="s">
        <v>26</v>
      </c>
      <c r="E1041" s="153">
        <v>2</v>
      </c>
      <c r="F1041" s="86">
        <f>H1041+J1041+R1041</f>
        <v>11.674930400000001</v>
      </c>
      <c r="G1041" s="127">
        <v>0.88</v>
      </c>
      <c r="H1041" s="88">
        <f>G1041*$P$8/1000</f>
        <v>1.6749304</v>
      </c>
      <c r="I1041" s="108"/>
      <c r="J1041" s="88">
        <f>I1041*$P$9/1000</f>
        <v>0</v>
      </c>
      <c r="K1041" s="18" t="s">
        <v>300</v>
      </c>
      <c r="L1041" s="17" t="s">
        <v>26</v>
      </c>
      <c r="M1041" s="17">
        <v>1</v>
      </c>
      <c r="N1041" s="34">
        <v>10</v>
      </c>
      <c r="O1041" s="15">
        <f t="shared" si="32"/>
        <v>10</v>
      </c>
      <c r="P1041" s="77">
        <f>E1041*F1041</f>
        <v>23.349860800000002</v>
      </c>
      <c r="Q1041" s="77">
        <f>SUM(O1041:O1044)</f>
        <v>10</v>
      </c>
      <c r="R1041" s="88">
        <f>Q1041</f>
        <v>10</v>
      </c>
      <c r="S1041" s="88">
        <f>F1041*$S$17</f>
        <v>13.618879098389817</v>
      </c>
      <c r="T1041" s="88">
        <f>E1041*S1041</f>
        <v>27.237758196779634</v>
      </c>
      <c r="V1041" s="1">
        <f>(H1041+J1041)*$S$17</f>
        <v>1.9538167538726992</v>
      </c>
      <c r="W1041" s="59">
        <f>H1041+J1041</f>
        <v>1.6749304</v>
      </c>
      <c r="X1041" s="59">
        <f>V1041-W1041</f>
        <v>0.27888635387269911</v>
      </c>
      <c r="Y1041" s="1">
        <f>X1041*E1041</f>
        <v>0.55777270774539822</v>
      </c>
    </row>
    <row r="1042" spans="1:25" ht="12.75" customHeight="1" x14ac:dyDescent="0.2">
      <c r="A1042" s="90"/>
      <c r="B1042" s="124"/>
      <c r="C1042" s="188"/>
      <c r="D1042" s="90"/>
      <c r="E1042" s="153"/>
      <c r="F1042" s="86"/>
      <c r="G1042" s="128"/>
      <c r="H1042" s="88"/>
      <c r="I1042" s="109"/>
      <c r="J1042" s="88"/>
      <c r="K1042" s="22"/>
      <c r="L1042" s="17"/>
      <c r="M1042" s="17"/>
      <c r="N1042" s="34"/>
      <c r="O1042" s="15">
        <f t="shared" si="32"/>
        <v>0</v>
      </c>
      <c r="P1042" s="78"/>
      <c r="Q1042" s="78"/>
      <c r="R1042" s="88"/>
      <c r="S1042" s="88"/>
      <c r="T1042" s="88"/>
    </row>
    <row r="1043" spans="1:25" ht="12.75" customHeight="1" x14ac:dyDescent="0.2">
      <c r="A1043" s="90"/>
      <c r="B1043" s="124"/>
      <c r="C1043" s="188"/>
      <c r="D1043" s="90"/>
      <c r="E1043" s="153"/>
      <c r="F1043" s="86"/>
      <c r="G1043" s="128"/>
      <c r="H1043" s="88"/>
      <c r="I1043" s="109"/>
      <c r="J1043" s="88"/>
      <c r="K1043" s="22"/>
      <c r="L1043" s="22"/>
      <c r="M1043" s="43"/>
      <c r="N1043" s="34"/>
      <c r="O1043" s="15">
        <f t="shared" si="32"/>
        <v>0</v>
      </c>
      <c r="P1043" s="78"/>
      <c r="Q1043" s="78"/>
      <c r="R1043" s="88"/>
      <c r="S1043" s="88"/>
      <c r="T1043" s="88"/>
    </row>
    <row r="1044" spans="1:25" ht="12.75" customHeight="1" x14ac:dyDescent="0.2">
      <c r="A1044" s="90"/>
      <c r="B1044" s="125"/>
      <c r="C1044" s="189"/>
      <c r="D1044" s="90"/>
      <c r="E1044" s="153"/>
      <c r="F1044" s="86"/>
      <c r="G1044" s="129"/>
      <c r="H1044" s="88"/>
      <c r="I1044" s="110"/>
      <c r="J1044" s="88"/>
      <c r="K1044" s="22"/>
      <c r="L1044" s="22"/>
      <c r="M1044" s="22"/>
      <c r="N1044" s="34"/>
      <c r="O1044" s="15">
        <f t="shared" si="32"/>
        <v>0</v>
      </c>
      <c r="P1044" s="79"/>
      <c r="Q1044" s="79"/>
      <c r="R1044" s="88"/>
      <c r="S1044" s="88"/>
      <c r="T1044" s="88"/>
    </row>
    <row r="1045" spans="1:25" ht="12.75" customHeight="1" x14ac:dyDescent="0.2">
      <c r="A1045" s="90">
        <v>5</v>
      </c>
      <c r="B1045" s="123" t="s">
        <v>285</v>
      </c>
      <c r="C1045" s="187" t="s">
        <v>288</v>
      </c>
      <c r="D1045" s="65" t="s">
        <v>26</v>
      </c>
      <c r="E1045" s="102">
        <v>9</v>
      </c>
      <c r="F1045" s="86">
        <f>H1045+J1045+R1045</f>
        <v>8.6749304000000009</v>
      </c>
      <c r="G1045" s="215">
        <v>0.88</v>
      </c>
      <c r="H1045" s="88">
        <f>G1045*$P$8/1000</f>
        <v>1.6749304</v>
      </c>
      <c r="I1045" s="108"/>
      <c r="J1045" s="88">
        <f>I1045*$P$9/1000</f>
        <v>0</v>
      </c>
      <c r="K1045" s="18" t="s">
        <v>301</v>
      </c>
      <c r="L1045" s="17" t="s">
        <v>26</v>
      </c>
      <c r="M1045" s="17">
        <v>1</v>
      </c>
      <c r="N1045" s="17">
        <v>7</v>
      </c>
      <c r="O1045" s="15">
        <f t="shared" si="32"/>
        <v>7</v>
      </c>
      <c r="P1045" s="77">
        <f>E1045*F1045</f>
        <v>78.074373600000001</v>
      </c>
      <c r="Q1045" s="77">
        <f>SUM(O1045:O1048)</f>
        <v>7</v>
      </c>
      <c r="R1045" s="88">
        <f>Q1045</f>
        <v>7</v>
      </c>
      <c r="S1045" s="88">
        <f>F1045*$S$17</f>
        <v>10.119360395034681</v>
      </c>
      <c r="T1045" s="88">
        <f>E1045*S1045</f>
        <v>91.074243555312123</v>
      </c>
      <c r="V1045" s="1">
        <f>(H1045+J1045)*$S$17</f>
        <v>1.9538167538726992</v>
      </c>
      <c r="W1045" s="59">
        <f>H1045+J1045</f>
        <v>1.6749304</v>
      </c>
      <c r="X1045" s="59">
        <f>V1045-W1045</f>
        <v>0.27888635387269911</v>
      </c>
      <c r="Y1045" s="1">
        <f>X1045*E1045</f>
        <v>2.509977184854292</v>
      </c>
    </row>
    <row r="1046" spans="1:25" ht="12.75" customHeight="1" x14ac:dyDescent="0.2">
      <c r="A1046" s="90"/>
      <c r="B1046" s="124"/>
      <c r="C1046" s="188"/>
      <c r="D1046" s="66"/>
      <c r="E1046" s="103"/>
      <c r="F1046" s="86"/>
      <c r="G1046" s="215"/>
      <c r="H1046" s="88"/>
      <c r="I1046" s="109"/>
      <c r="J1046" s="88"/>
      <c r="K1046" s="22"/>
      <c r="L1046" s="22"/>
      <c r="M1046" s="22"/>
      <c r="N1046" s="34"/>
      <c r="O1046" s="15">
        <f t="shared" si="32"/>
        <v>0</v>
      </c>
      <c r="P1046" s="78"/>
      <c r="Q1046" s="78"/>
      <c r="R1046" s="88"/>
      <c r="S1046" s="88"/>
      <c r="T1046" s="88"/>
    </row>
    <row r="1047" spans="1:25" ht="12.75" customHeight="1" x14ac:dyDescent="0.2">
      <c r="A1047" s="90"/>
      <c r="B1047" s="124"/>
      <c r="C1047" s="188"/>
      <c r="D1047" s="66"/>
      <c r="E1047" s="103"/>
      <c r="F1047" s="86"/>
      <c r="G1047" s="215"/>
      <c r="H1047" s="88"/>
      <c r="I1047" s="109"/>
      <c r="J1047" s="88"/>
      <c r="K1047" s="22"/>
      <c r="L1047" s="22"/>
      <c r="M1047" s="43"/>
      <c r="N1047" s="34"/>
      <c r="O1047" s="15">
        <f t="shared" si="32"/>
        <v>0</v>
      </c>
      <c r="P1047" s="78"/>
      <c r="Q1047" s="78"/>
      <c r="R1047" s="88"/>
      <c r="S1047" s="88"/>
      <c r="T1047" s="88"/>
    </row>
    <row r="1048" spans="1:25" ht="12.75" customHeight="1" x14ac:dyDescent="0.2">
      <c r="A1048" s="90"/>
      <c r="B1048" s="125"/>
      <c r="C1048" s="189"/>
      <c r="D1048" s="67"/>
      <c r="E1048" s="104"/>
      <c r="F1048" s="86"/>
      <c r="G1048" s="215"/>
      <c r="H1048" s="88"/>
      <c r="I1048" s="110"/>
      <c r="J1048" s="88"/>
      <c r="K1048" s="22"/>
      <c r="L1048" s="22"/>
      <c r="M1048" s="22"/>
      <c r="N1048" s="34"/>
      <c r="O1048" s="15">
        <f t="shared" si="32"/>
        <v>0</v>
      </c>
      <c r="P1048" s="79"/>
      <c r="Q1048" s="79"/>
      <c r="R1048" s="88"/>
      <c r="S1048" s="88"/>
      <c r="T1048" s="88"/>
    </row>
    <row r="1049" spans="1:25" ht="12.75" customHeight="1" x14ac:dyDescent="0.2">
      <c r="A1049" s="90">
        <v>6</v>
      </c>
      <c r="B1049" s="158" t="s">
        <v>289</v>
      </c>
      <c r="C1049" s="68" t="s">
        <v>290</v>
      </c>
      <c r="D1049" s="90" t="s">
        <v>26</v>
      </c>
      <c r="E1049" s="153">
        <v>2</v>
      </c>
      <c r="F1049" s="86">
        <f>H1049+J1049+R1049</f>
        <v>26.979463200000001</v>
      </c>
      <c r="G1049" s="127">
        <v>1.04</v>
      </c>
      <c r="H1049" s="88">
        <f>G1049*$P$8/1000</f>
        <v>1.9794631999999999</v>
      </c>
      <c r="I1049" s="97"/>
      <c r="J1049" s="88">
        <f>I1049*$P$9/1000</f>
        <v>0</v>
      </c>
      <c r="K1049" s="17" t="s">
        <v>302</v>
      </c>
      <c r="L1049" s="17" t="s">
        <v>26</v>
      </c>
      <c r="M1049" s="17">
        <v>1</v>
      </c>
      <c r="N1049" s="17">
        <v>25</v>
      </c>
      <c r="O1049" s="15">
        <f t="shared" si="32"/>
        <v>25</v>
      </c>
      <c r="P1049" s="77">
        <f>E1049*F1049</f>
        <v>53.958926400000003</v>
      </c>
      <c r="Q1049" s="77">
        <f>SUM(O1049:O1052)</f>
        <v>25</v>
      </c>
      <c r="R1049" s="88">
        <f>Q1049</f>
        <v>25</v>
      </c>
      <c r="S1049" s="88">
        <f>F1049*$S$17</f>
        <v>31.471712024960528</v>
      </c>
      <c r="T1049" s="88">
        <f>E1049*S1049</f>
        <v>62.943424049921056</v>
      </c>
      <c r="V1049" s="1">
        <f>(H1049+J1049)*$S$17</f>
        <v>2.3090561636677354</v>
      </c>
      <c r="W1049" s="59">
        <f>H1049+J1049</f>
        <v>1.9794631999999999</v>
      </c>
      <c r="X1049" s="59">
        <f>V1049-W1049</f>
        <v>0.32959296366773549</v>
      </c>
      <c r="Y1049" s="1">
        <f>X1049*E1049</f>
        <v>0.65918592733547099</v>
      </c>
    </row>
    <row r="1050" spans="1:25" ht="12.75" customHeight="1" x14ac:dyDescent="0.2">
      <c r="A1050" s="90"/>
      <c r="B1050" s="158"/>
      <c r="C1050" s="68"/>
      <c r="D1050" s="90"/>
      <c r="E1050" s="153"/>
      <c r="F1050" s="86"/>
      <c r="G1050" s="128"/>
      <c r="H1050" s="88"/>
      <c r="I1050" s="97"/>
      <c r="J1050" s="88"/>
      <c r="K1050" s="17"/>
      <c r="L1050" s="17"/>
      <c r="M1050" s="17"/>
      <c r="N1050" s="17"/>
      <c r="O1050" s="15">
        <f t="shared" si="32"/>
        <v>0</v>
      </c>
      <c r="P1050" s="78"/>
      <c r="Q1050" s="78"/>
      <c r="R1050" s="88"/>
      <c r="S1050" s="88"/>
      <c r="T1050" s="88"/>
    </row>
    <row r="1051" spans="1:25" ht="12.75" customHeight="1" x14ac:dyDescent="0.2">
      <c r="A1051" s="90"/>
      <c r="B1051" s="158"/>
      <c r="C1051" s="68"/>
      <c r="D1051" s="90"/>
      <c r="E1051" s="153"/>
      <c r="F1051" s="86"/>
      <c r="G1051" s="128"/>
      <c r="H1051" s="88"/>
      <c r="I1051" s="97"/>
      <c r="J1051" s="88"/>
      <c r="K1051" s="18"/>
      <c r="L1051" s="18"/>
      <c r="M1051" s="20"/>
      <c r="N1051" s="17"/>
      <c r="O1051" s="15">
        <f t="shared" si="32"/>
        <v>0</v>
      </c>
      <c r="P1051" s="78"/>
      <c r="Q1051" s="78"/>
      <c r="R1051" s="88"/>
      <c r="S1051" s="88"/>
      <c r="T1051" s="88"/>
    </row>
    <row r="1052" spans="1:25" ht="12.75" customHeight="1" x14ac:dyDescent="0.2">
      <c r="A1052" s="90"/>
      <c r="B1052" s="158"/>
      <c r="C1052" s="68"/>
      <c r="D1052" s="90"/>
      <c r="E1052" s="153"/>
      <c r="F1052" s="86"/>
      <c r="G1052" s="129"/>
      <c r="H1052" s="88"/>
      <c r="I1052" s="97"/>
      <c r="J1052" s="88"/>
      <c r="K1052" s="18"/>
      <c r="L1052" s="18"/>
      <c r="M1052" s="27"/>
      <c r="N1052" s="17"/>
      <c r="O1052" s="15">
        <f t="shared" si="32"/>
        <v>0</v>
      </c>
      <c r="P1052" s="79"/>
      <c r="Q1052" s="79"/>
      <c r="R1052" s="88"/>
      <c r="S1052" s="88"/>
      <c r="T1052" s="88"/>
    </row>
    <row r="1053" spans="1:25" ht="12.75" customHeight="1" x14ac:dyDescent="0.2">
      <c r="A1053" s="90">
        <v>7</v>
      </c>
      <c r="B1053" s="123" t="s">
        <v>291</v>
      </c>
      <c r="C1053" s="165" t="s">
        <v>292</v>
      </c>
      <c r="D1053" s="90" t="s">
        <v>26</v>
      </c>
      <c r="E1053" s="153">
        <v>8</v>
      </c>
      <c r="F1053" s="86">
        <f>H1053+J1053+R1053</f>
        <v>15.887040370000001</v>
      </c>
      <c r="G1053" s="127">
        <v>0.34899999999999998</v>
      </c>
      <c r="H1053" s="88">
        <f>G1053*$P$8/1000</f>
        <v>0.66426216999999999</v>
      </c>
      <c r="I1053" s="127">
        <v>0.30099999999999999</v>
      </c>
      <c r="J1053" s="88">
        <f>I1053*$P$9/1000</f>
        <v>1.01194695</v>
      </c>
      <c r="K1053" s="18" t="s">
        <v>303</v>
      </c>
      <c r="L1053" s="22" t="s">
        <v>26</v>
      </c>
      <c r="M1053" s="22">
        <v>1</v>
      </c>
      <c r="N1053" s="17">
        <v>12.5</v>
      </c>
      <c r="O1053" s="15">
        <f t="shared" si="32"/>
        <v>12.5</v>
      </c>
      <c r="P1053" s="77">
        <f>E1053*F1053</f>
        <v>127.09632296000001</v>
      </c>
      <c r="Q1053" s="77">
        <f>SUM(O1053:O1056)</f>
        <v>12.5</v>
      </c>
      <c r="R1053" s="88">
        <f>Q1053*1.02*1.05*$R$14</f>
        <v>14.210831250000002</v>
      </c>
      <c r="S1053" s="88">
        <f>F1053*$S$17</f>
        <v>18.532331638591028</v>
      </c>
      <c r="T1053" s="88">
        <f>E1053*S1053</f>
        <v>148.25865310872823</v>
      </c>
    </row>
    <row r="1054" spans="1:25" ht="12.75" customHeight="1" x14ac:dyDescent="0.2">
      <c r="A1054" s="90"/>
      <c r="B1054" s="124"/>
      <c r="C1054" s="166"/>
      <c r="D1054" s="90"/>
      <c r="E1054" s="153"/>
      <c r="F1054" s="86"/>
      <c r="G1054" s="128"/>
      <c r="H1054" s="88"/>
      <c r="I1054" s="128"/>
      <c r="J1054" s="88"/>
      <c r="K1054" s="22"/>
      <c r="L1054" s="22"/>
      <c r="M1054" s="22"/>
      <c r="N1054" s="17"/>
      <c r="O1054" s="15">
        <f t="shared" si="32"/>
        <v>0</v>
      </c>
      <c r="P1054" s="78"/>
      <c r="Q1054" s="78"/>
      <c r="R1054" s="88"/>
      <c r="S1054" s="88"/>
      <c r="T1054" s="88"/>
    </row>
    <row r="1055" spans="1:25" ht="12.75" customHeight="1" x14ac:dyDescent="0.2">
      <c r="A1055" s="90"/>
      <c r="B1055" s="124"/>
      <c r="C1055" s="166"/>
      <c r="D1055" s="90"/>
      <c r="E1055" s="153"/>
      <c r="F1055" s="86"/>
      <c r="G1055" s="128"/>
      <c r="H1055" s="88"/>
      <c r="I1055" s="128"/>
      <c r="J1055" s="88"/>
      <c r="K1055" s="22"/>
      <c r="L1055" s="22"/>
      <c r="M1055" s="43"/>
      <c r="N1055" s="34"/>
      <c r="O1055" s="15">
        <f t="shared" si="32"/>
        <v>0</v>
      </c>
      <c r="P1055" s="78"/>
      <c r="Q1055" s="78"/>
      <c r="R1055" s="88"/>
      <c r="S1055" s="88"/>
      <c r="T1055" s="88"/>
    </row>
    <row r="1056" spans="1:25" ht="12.75" customHeight="1" x14ac:dyDescent="0.2">
      <c r="A1056" s="90"/>
      <c r="B1056" s="125"/>
      <c r="C1056" s="167"/>
      <c r="D1056" s="90"/>
      <c r="E1056" s="153"/>
      <c r="F1056" s="86"/>
      <c r="G1056" s="129"/>
      <c r="H1056" s="88"/>
      <c r="I1056" s="129"/>
      <c r="J1056" s="88"/>
      <c r="K1056" s="22"/>
      <c r="L1056" s="22"/>
      <c r="M1056" s="22"/>
      <c r="N1056" s="34"/>
      <c r="O1056" s="15">
        <f t="shared" si="32"/>
        <v>0</v>
      </c>
      <c r="P1056" s="79"/>
      <c r="Q1056" s="79"/>
      <c r="R1056" s="88"/>
      <c r="S1056" s="88"/>
      <c r="T1056" s="88"/>
    </row>
    <row r="1057" spans="1:20" ht="12.75" customHeight="1" x14ac:dyDescent="0.2">
      <c r="A1057" s="90">
        <v>8</v>
      </c>
      <c r="B1057" s="123" t="s">
        <v>82</v>
      </c>
      <c r="C1057" s="187" t="s">
        <v>293</v>
      </c>
      <c r="D1057" s="90" t="s">
        <v>26</v>
      </c>
      <c r="E1057" s="153">
        <v>7</v>
      </c>
      <c r="F1057" s="86">
        <f>H1057+J1057+R1057</f>
        <v>10.916322875000002</v>
      </c>
      <c r="G1057" s="127">
        <v>0.35</v>
      </c>
      <c r="H1057" s="88">
        <f>G1057*$P$8/1000</f>
        <v>0.66616549999999997</v>
      </c>
      <c r="I1057" s="111">
        <v>0.09</v>
      </c>
      <c r="J1057" s="88">
        <f>I1057*$P$9/1000</f>
        <v>0.3025755</v>
      </c>
      <c r="K1057" s="18" t="s">
        <v>304</v>
      </c>
      <c r="L1057" s="18"/>
      <c r="M1057" s="18"/>
      <c r="N1057" s="17"/>
      <c r="O1057" s="15">
        <f t="shared" si="32"/>
        <v>0</v>
      </c>
      <c r="P1057" s="77">
        <f>E1057*F1057</f>
        <v>76.414260125000013</v>
      </c>
      <c r="Q1057" s="77">
        <f>SUM(O1057:O1060)</f>
        <v>8.75</v>
      </c>
      <c r="R1057" s="88">
        <f>Q1057*1.02*1.05*$R$14</f>
        <v>9.9475818750000027</v>
      </c>
      <c r="S1057" s="88">
        <f>F1057*$S$17</f>
        <v>12.733958690975335</v>
      </c>
      <c r="T1057" s="88">
        <f>E1057*S1057</f>
        <v>89.137710836827353</v>
      </c>
    </row>
    <row r="1058" spans="1:20" ht="12.75" customHeight="1" x14ac:dyDescent="0.2">
      <c r="A1058" s="90"/>
      <c r="B1058" s="124"/>
      <c r="C1058" s="188"/>
      <c r="D1058" s="90"/>
      <c r="E1058" s="153"/>
      <c r="F1058" s="86"/>
      <c r="G1058" s="128"/>
      <c r="H1058" s="88"/>
      <c r="I1058" s="112"/>
      <c r="J1058" s="88"/>
      <c r="K1058" s="22" t="s">
        <v>305</v>
      </c>
      <c r="L1058" s="22" t="s">
        <v>26</v>
      </c>
      <c r="M1058" s="22">
        <v>1</v>
      </c>
      <c r="N1058" s="34">
        <v>8.75</v>
      </c>
      <c r="O1058" s="15">
        <f t="shared" si="32"/>
        <v>8.75</v>
      </c>
      <c r="P1058" s="78"/>
      <c r="Q1058" s="78"/>
      <c r="R1058" s="88"/>
      <c r="S1058" s="88"/>
      <c r="T1058" s="88"/>
    </row>
    <row r="1059" spans="1:20" ht="12.75" customHeight="1" x14ac:dyDescent="0.2">
      <c r="A1059" s="90"/>
      <c r="B1059" s="124"/>
      <c r="C1059" s="188"/>
      <c r="D1059" s="90"/>
      <c r="E1059" s="153"/>
      <c r="F1059" s="86"/>
      <c r="G1059" s="128"/>
      <c r="H1059" s="88"/>
      <c r="I1059" s="112"/>
      <c r="J1059" s="88"/>
      <c r="K1059" s="17"/>
      <c r="L1059" s="17"/>
      <c r="M1059" s="17"/>
      <c r="N1059" s="17"/>
      <c r="O1059" s="15">
        <f t="shared" si="32"/>
        <v>0</v>
      </c>
      <c r="P1059" s="78"/>
      <c r="Q1059" s="78"/>
      <c r="R1059" s="88"/>
      <c r="S1059" s="88"/>
      <c r="T1059" s="88"/>
    </row>
    <row r="1060" spans="1:20" ht="12.75" customHeight="1" x14ac:dyDescent="0.2">
      <c r="A1060" s="90"/>
      <c r="B1060" s="125"/>
      <c r="C1060" s="189"/>
      <c r="D1060" s="90"/>
      <c r="E1060" s="153"/>
      <c r="F1060" s="86"/>
      <c r="G1060" s="129"/>
      <c r="H1060" s="88"/>
      <c r="I1060" s="113"/>
      <c r="J1060" s="88"/>
      <c r="K1060" s="18"/>
      <c r="L1060" s="18"/>
      <c r="M1060" s="18"/>
      <c r="N1060" s="17"/>
      <c r="O1060" s="15">
        <f t="shared" si="32"/>
        <v>0</v>
      </c>
      <c r="P1060" s="79"/>
      <c r="Q1060" s="79"/>
      <c r="R1060" s="88"/>
      <c r="S1060" s="88"/>
      <c r="T1060" s="88"/>
    </row>
    <row r="1061" spans="1:20" ht="12.75" customHeight="1" x14ac:dyDescent="0.2">
      <c r="A1061" s="90">
        <v>9</v>
      </c>
      <c r="B1061" s="123" t="s">
        <v>294</v>
      </c>
      <c r="C1061" s="165" t="s">
        <v>295</v>
      </c>
      <c r="D1061" s="90" t="s">
        <v>31</v>
      </c>
      <c r="E1061" s="72">
        <v>450</v>
      </c>
      <c r="F1061" s="86">
        <f>H1061+J1061+R1061</f>
        <v>0.49082123200000005</v>
      </c>
      <c r="G1061" s="127">
        <v>7.51E-2</v>
      </c>
      <c r="H1061" s="88">
        <f>G1061*$P$8/1000</f>
        <v>0.142940083</v>
      </c>
      <c r="I1061" s="127"/>
      <c r="J1061" s="88">
        <f>I1061*$P$9/1000</f>
        <v>0</v>
      </c>
      <c r="K1061" s="18" t="s">
        <v>306</v>
      </c>
      <c r="L1061" s="18" t="s">
        <v>31</v>
      </c>
      <c r="M1061" s="18">
        <v>1.02</v>
      </c>
      <c r="N1061" s="17">
        <v>0.3</v>
      </c>
      <c r="O1061" s="15">
        <f t="shared" si="32"/>
        <v>0.30599999999999999</v>
      </c>
      <c r="P1061" s="77">
        <f>E1061*F1061</f>
        <v>220.86955440000003</v>
      </c>
      <c r="Q1061" s="77">
        <f>SUM(O1061:O1064)</f>
        <v>0.30599999999999999</v>
      </c>
      <c r="R1061" s="88">
        <f>Q1061*1.02*1.05*$R$14</f>
        <v>0.34788114900000006</v>
      </c>
      <c r="S1061" s="88">
        <f>F1061*$S$17</f>
        <v>0.57254602712927005</v>
      </c>
      <c r="T1061" s="88">
        <f>E1061*S1061</f>
        <v>257.64571220817152</v>
      </c>
    </row>
    <row r="1062" spans="1:20" ht="12.75" customHeight="1" x14ac:dyDescent="0.2">
      <c r="A1062" s="90"/>
      <c r="B1062" s="124"/>
      <c r="C1062" s="166"/>
      <c r="D1062" s="90"/>
      <c r="E1062" s="72"/>
      <c r="F1062" s="86"/>
      <c r="G1062" s="128"/>
      <c r="H1062" s="88"/>
      <c r="I1062" s="128"/>
      <c r="J1062" s="88"/>
      <c r="K1062" s="22"/>
      <c r="L1062" s="22"/>
      <c r="M1062" s="22"/>
      <c r="N1062" s="17"/>
      <c r="O1062" s="15">
        <f t="shared" si="32"/>
        <v>0</v>
      </c>
      <c r="P1062" s="78"/>
      <c r="Q1062" s="78"/>
      <c r="R1062" s="88"/>
      <c r="S1062" s="88"/>
      <c r="T1062" s="88"/>
    </row>
    <row r="1063" spans="1:20" ht="12.75" customHeight="1" x14ac:dyDescent="0.2">
      <c r="A1063" s="90"/>
      <c r="B1063" s="124"/>
      <c r="C1063" s="166"/>
      <c r="D1063" s="90"/>
      <c r="E1063" s="72"/>
      <c r="F1063" s="86"/>
      <c r="G1063" s="128"/>
      <c r="H1063" s="88"/>
      <c r="I1063" s="128"/>
      <c r="J1063" s="88"/>
      <c r="K1063" s="22"/>
      <c r="L1063" s="22"/>
      <c r="M1063" s="43"/>
      <c r="N1063" s="34"/>
      <c r="O1063" s="15">
        <f t="shared" si="32"/>
        <v>0</v>
      </c>
      <c r="P1063" s="78"/>
      <c r="Q1063" s="78"/>
      <c r="R1063" s="88"/>
      <c r="S1063" s="88"/>
      <c r="T1063" s="88"/>
    </row>
    <row r="1064" spans="1:20" ht="12.75" customHeight="1" x14ac:dyDescent="0.2">
      <c r="A1064" s="90"/>
      <c r="B1064" s="125"/>
      <c r="C1064" s="167"/>
      <c r="D1064" s="90"/>
      <c r="E1064" s="72"/>
      <c r="F1064" s="86"/>
      <c r="G1064" s="129"/>
      <c r="H1064" s="88"/>
      <c r="I1064" s="129"/>
      <c r="J1064" s="88"/>
      <c r="K1064" s="22"/>
      <c r="L1064" s="22"/>
      <c r="M1064" s="22"/>
      <c r="N1064" s="34"/>
      <c r="O1064" s="15">
        <f t="shared" si="32"/>
        <v>0</v>
      </c>
      <c r="P1064" s="79"/>
      <c r="Q1064" s="79"/>
      <c r="R1064" s="88"/>
      <c r="S1064" s="88"/>
      <c r="T1064" s="88"/>
    </row>
    <row r="1065" spans="1:20" ht="12.75" customHeight="1" x14ac:dyDescent="0.2">
      <c r="A1065" s="90">
        <v>10</v>
      </c>
      <c r="B1065" s="171" t="s">
        <v>296</v>
      </c>
      <c r="C1065" s="171" t="s">
        <v>297</v>
      </c>
      <c r="D1065" s="155" t="s">
        <v>31</v>
      </c>
      <c r="E1065" s="72">
        <v>180</v>
      </c>
      <c r="F1065" s="86">
        <f>H1065+J1065+R1065</f>
        <v>0.31570087745999997</v>
      </c>
      <c r="G1065" s="174">
        <v>6.2399999999999997E-2</v>
      </c>
      <c r="H1065" s="88">
        <f>G1065*$P$8/1000</f>
        <v>0.11876779199999998</v>
      </c>
      <c r="I1065" s="177">
        <v>2.7000000000000001E-3</v>
      </c>
      <c r="J1065" s="88">
        <f>I1065*$P$9/1000</f>
        <v>9.077265000000001E-3</v>
      </c>
      <c r="K1065" s="18" t="s">
        <v>306</v>
      </c>
      <c r="L1065" s="17" t="s">
        <v>31</v>
      </c>
      <c r="M1065" s="18">
        <v>1.02</v>
      </c>
      <c r="N1065" s="17">
        <v>0.16200000000000001</v>
      </c>
      <c r="O1065" s="15">
        <f t="shared" si="32"/>
        <v>0.16524</v>
      </c>
      <c r="P1065" s="77">
        <f>E1065*F1065</f>
        <v>56.826157942799995</v>
      </c>
      <c r="Q1065" s="77">
        <f>SUM(O1065:O1068)</f>
        <v>0.16524</v>
      </c>
      <c r="R1065" s="88">
        <f>Q1065*1.02*1.05*$R$14</f>
        <v>0.18785582046000002</v>
      </c>
      <c r="S1065" s="88">
        <f>F1065*$S$17</f>
        <v>0.3682670417789658</v>
      </c>
      <c r="T1065" s="88">
        <f>E1065*S1065</f>
        <v>66.288067520213843</v>
      </c>
    </row>
    <row r="1066" spans="1:20" ht="12.75" customHeight="1" x14ac:dyDescent="0.2">
      <c r="A1066" s="90"/>
      <c r="B1066" s="172"/>
      <c r="C1066" s="172"/>
      <c r="D1066" s="156"/>
      <c r="E1066" s="72"/>
      <c r="F1066" s="86"/>
      <c r="G1066" s="175"/>
      <c r="H1066" s="88"/>
      <c r="I1066" s="178"/>
      <c r="J1066" s="88"/>
      <c r="K1066" s="22"/>
      <c r="L1066" s="22"/>
      <c r="M1066" s="22"/>
      <c r="N1066" s="34"/>
      <c r="O1066" s="15">
        <f t="shared" si="32"/>
        <v>0</v>
      </c>
      <c r="P1066" s="78"/>
      <c r="Q1066" s="78"/>
      <c r="R1066" s="88"/>
      <c r="S1066" s="88"/>
      <c r="T1066" s="88"/>
    </row>
    <row r="1067" spans="1:20" ht="12.75" customHeight="1" x14ac:dyDescent="0.2">
      <c r="A1067" s="90"/>
      <c r="B1067" s="172"/>
      <c r="C1067" s="172"/>
      <c r="D1067" s="156"/>
      <c r="E1067" s="72"/>
      <c r="F1067" s="86"/>
      <c r="G1067" s="175"/>
      <c r="H1067" s="88"/>
      <c r="I1067" s="178"/>
      <c r="J1067" s="88"/>
      <c r="K1067" s="22"/>
      <c r="L1067" s="34"/>
      <c r="M1067" s="45"/>
      <c r="N1067" s="34"/>
      <c r="O1067" s="15">
        <f t="shared" si="32"/>
        <v>0</v>
      </c>
      <c r="P1067" s="78"/>
      <c r="Q1067" s="78"/>
      <c r="R1067" s="88"/>
      <c r="S1067" s="88"/>
      <c r="T1067" s="88"/>
    </row>
    <row r="1068" spans="1:20" ht="12.75" customHeight="1" x14ac:dyDescent="0.2">
      <c r="A1068" s="90"/>
      <c r="B1068" s="173"/>
      <c r="C1068" s="173"/>
      <c r="D1068" s="157"/>
      <c r="E1068" s="72"/>
      <c r="F1068" s="86"/>
      <c r="G1068" s="176"/>
      <c r="H1068" s="88"/>
      <c r="I1068" s="179"/>
      <c r="J1068" s="88"/>
      <c r="K1068" s="22"/>
      <c r="L1068" s="22"/>
      <c r="M1068" s="22"/>
      <c r="N1068" s="34"/>
      <c r="O1068" s="15">
        <f t="shared" si="32"/>
        <v>0</v>
      </c>
      <c r="P1068" s="79"/>
      <c r="Q1068" s="79"/>
      <c r="R1068" s="88"/>
      <c r="S1068" s="88"/>
      <c r="T1068" s="88"/>
    </row>
    <row r="1069" spans="1:20" ht="12.75" customHeight="1" x14ac:dyDescent="0.2">
      <c r="A1069" s="65"/>
      <c r="B1069" s="98"/>
      <c r="C1069" s="120" t="s">
        <v>85</v>
      </c>
      <c r="D1069" s="65"/>
      <c r="E1069" s="102"/>
      <c r="F1069" s="73">
        <f>H1069+J1069+R1069</f>
        <v>0</v>
      </c>
      <c r="G1069" s="105"/>
      <c r="H1069" s="77">
        <f>G1069*$P$8/1000</f>
        <v>0</v>
      </c>
      <c r="I1069" s="108"/>
      <c r="J1069" s="77">
        <f>I1069*$P$9/1000</f>
        <v>0</v>
      </c>
      <c r="K1069" s="18"/>
      <c r="L1069" s="17"/>
      <c r="M1069" s="18"/>
      <c r="N1069" s="17"/>
      <c r="O1069" s="15">
        <f t="shared" ref="O1069:O1072" si="33">M1069*N1069</f>
        <v>0</v>
      </c>
      <c r="P1069" s="77">
        <f>E1069*F1069</f>
        <v>0</v>
      </c>
      <c r="Q1069" s="77">
        <f>SUM(O1069:O1072)</f>
        <v>0</v>
      </c>
      <c r="R1069" s="77">
        <f>Q1069*1.02*1.05*$R$14</f>
        <v>0</v>
      </c>
      <c r="S1069" s="88">
        <f>F1069*$S$17</f>
        <v>0</v>
      </c>
      <c r="T1069" s="88">
        <f>E1069*S1069</f>
        <v>0</v>
      </c>
    </row>
    <row r="1070" spans="1:20" ht="12.75" customHeight="1" x14ac:dyDescent="0.2">
      <c r="A1070" s="66"/>
      <c r="B1070" s="99"/>
      <c r="C1070" s="121"/>
      <c r="D1070" s="66"/>
      <c r="E1070" s="103"/>
      <c r="F1070" s="74"/>
      <c r="G1070" s="106"/>
      <c r="H1070" s="78"/>
      <c r="I1070" s="109"/>
      <c r="J1070" s="78"/>
      <c r="K1070" s="22"/>
      <c r="L1070" s="22"/>
      <c r="M1070" s="22"/>
      <c r="N1070" s="34"/>
      <c r="O1070" s="15">
        <f t="shared" si="33"/>
        <v>0</v>
      </c>
      <c r="P1070" s="78"/>
      <c r="Q1070" s="78"/>
      <c r="R1070" s="78"/>
      <c r="S1070" s="88"/>
      <c r="T1070" s="88"/>
    </row>
    <row r="1071" spans="1:20" ht="12.75" customHeight="1" x14ac:dyDescent="0.2">
      <c r="A1071" s="66"/>
      <c r="B1071" s="99"/>
      <c r="C1071" s="121"/>
      <c r="D1071" s="66"/>
      <c r="E1071" s="103"/>
      <c r="F1071" s="74"/>
      <c r="G1071" s="106"/>
      <c r="H1071" s="78"/>
      <c r="I1071" s="109"/>
      <c r="J1071" s="78"/>
      <c r="K1071" s="22"/>
      <c r="L1071" s="22"/>
      <c r="M1071" s="22"/>
      <c r="N1071" s="34"/>
      <c r="O1071" s="15">
        <f t="shared" si="33"/>
        <v>0</v>
      </c>
      <c r="P1071" s="78"/>
      <c r="Q1071" s="78"/>
      <c r="R1071" s="78"/>
      <c r="S1071" s="88"/>
      <c r="T1071" s="88"/>
    </row>
    <row r="1072" spans="1:20" ht="12.75" customHeight="1" x14ac:dyDescent="0.2">
      <c r="A1072" s="67"/>
      <c r="B1072" s="100"/>
      <c r="C1072" s="122"/>
      <c r="D1072" s="67"/>
      <c r="E1072" s="104"/>
      <c r="F1072" s="75"/>
      <c r="G1072" s="107"/>
      <c r="H1072" s="79"/>
      <c r="I1072" s="110"/>
      <c r="J1072" s="79"/>
      <c r="K1072" s="22"/>
      <c r="L1072" s="22"/>
      <c r="M1072" s="22"/>
      <c r="N1072" s="34"/>
      <c r="O1072" s="15">
        <f t="shared" si="33"/>
        <v>0</v>
      </c>
      <c r="P1072" s="79"/>
      <c r="Q1072" s="79"/>
      <c r="R1072" s="79"/>
      <c r="S1072" s="88"/>
      <c r="T1072" s="88"/>
    </row>
    <row r="1073" spans="1:20" ht="12.75" customHeight="1" x14ac:dyDescent="0.2">
      <c r="A1073" s="65"/>
      <c r="B1073" s="98"/>
      <c r="C1073" s="120" t="s">
        <v>25</v>
      </c>
      <c r="D1073" s="65"/>
      <c r="E1073" s="102"/>
      <c r="F1073" s="73">
        <f>H1073+J1073+R1073</f>
        <v>0</v>
      </c>
      <c r="G1073" s="105"/>
      <c r="H1073" s="77">
        <f>G1073*$P$8/1000</f>
        <v>0</v>
      </c>
      <c r="I1073" s="108"/>
      <c r="J1073" s="77">
        <f>I1073*$P$9/1000</f>
        <v>0</v>
      </c>
      <c r="K1073" s="18"/>
      <c r="L1073" s="17"/>
      <c r="M1073" s="18"/>
      <c r="N1073" s="17"/>
      <c r="O1073" s="15">
        <f t="shared" ref="O1073:O1520" si="34">M1073*N1073</f>
        <v>0</v>
      </c>
      <c r="P1073" s="77">
        <f>E1073*F1073</f>
        <v>0</v>
      </c>
      <c r="Q1073" s="77">
        <f>SUM(O1073:O1076)</f>
        <v>0</v>
      </c>
      <c r="R1073" s="77">
        <f>Q1073*1.02*1.05*$R$14</f>
        <v>0</v>
      </c>
      <c r="S1073" s="88">
        <f>F1073*$S$17</f>
        <v>0</v>
      </c>
      <c r="T1073" s="88">
        <f>E1073*S1073</f>
        <v>0</v>
      </c>
    </row>
    <row r="1074" spans="1:20" ht="12.75" customHeight="1" x14ac:dyDescent="0.2">
      <c r="A1074" s="66"/>
      <c r="B1074" s="99"/>
      <c r="C1074" s="121"/>
      <c r="D1074" s="66"/>
      <c r="E1074" s="103"/>
      <c r="F1074" s="74"/>
      <c r="G1074" s="106"/>
      <c r="H1074" s="78"/>
      <c r="I1074" s="109"/>
      <c r="J1074" s="78"/>
      <c r="K1074" s="22"/>
      <c r="L1074" s="22"/>
      <c r="M1074" s="22"/>
      <c r="N1074" s="34"/>
      <c r="O1074" s="15">
        <f t="shared" si="34"/>
        <v>0</v>
      </c>
      <c r="P1074" s="78"/>
      <c r="Q1074" s="78"/>
      <c r="R1074" s="78"/>
      <c r="S1074" s="88"/>
      <c r="T1074" s="88"/>
    </row>
    <row r="1075" spans="1:20" ht="12.75" customHeight="1" x14ac:dyDescent="0.2">
      <c r="A1075" s="66"/>
      <c r="B1075" s="99"/>
      <c r="C1075" s="121"/>
      <c r="D1075" s="66"/>
      <c r="E1075" s="103"/>
      <c r="F1075" s="74"/>
      <c r="G1075" s="106"/>
      <c r="H1075" s="78"/>
      <c r="I1075" s="109"/>
      <c r="J1075" s="78"/>
      <c r="K1075" s="22"/>
      <c r="L1075" s="22"/>
      <c r="M1075" s="22"/>
      <c r="N1075" s="34"/>
      <c r="O1075" s="15">
        <f t="shared" si="34"/>
        <v>0</v>
      </c>
      <c r="P1075" s="78"/>
      <c r="Q1075" s="78"/>
      <c r="R1075" s="78"/>
      <c r="S1075" s="88"/>
      <c r="T1075" s="88"/>
    </row>
    <row r="1076" spans="1:20" ht="12.75" customHeight="1" x14ac:dyDescent="0.2">
      <c r="A1076" s="67"/>
      <c r="B1076" s="100"/>
      <c r="C1076" s="122"/>
      <c r="D1076" s="67"/>
      <c r="E1076" s="104"/>
      <c r="F1076" s="75"/>
      <c r="G1076" s="107"/>
      <c r="H1076" s="79"/>
      <c r="I1076" s="110"/>
      <c r="J1076" s="79"/>
      <c r="K1076" s="22"/>
      <c r="L1076" s="22"/>
      <c r="M1076" s="22"/>
      <c r="N1076" s="34"/>
      <c r="O1076" s="15">
        <f t="shared" si="34"/>
        <v>0</v>
      </c>
      <c r="P1076" s="79"/>
      <c r="Q1076" s="79"/>
      <c r="R1076" s="79"/>
      <c r="S1076" s="88"/>
      <c r="T1076" s="88"/>
    </row>
    <row r="1077" spans="1:20" ht="12.75" customHeight="1" x14ac:dyDescent="0.2">
      <c r="A1077" s="90">
        <v>1</v>
      </c>
      <c r="B1077" s="123" t="s">
        <v>86</v>
      </c>
      <c r="C1077" s="123" t="s">
        <v>261</v>
      </c>
      <c r="D1077" s="65" t="s">
        <v>30</v>
      </c>
      <c r="E1077" s="114">
        <v>7.5</v>
      </c>
      <c r="F1077" s="86">
        <f>H1077+J1077+R1077</f>
        <v>17.172641999999996</v>
      </c>
      <c r="G1077" s="82">
        <v>3.9</v>
      </c>
      <c r="H1077" s="88">
        <f>G1077*$P$8/1000</f>
        <v>7.4229869999999991</v>
      </c>
      <c r="I1077" s="135">
        <v>2.9</v>
      </c>
      <c r="J1077" s="88">
        <f>I1077*$P$9/1000</f>
        <v>9.7496549999999989</v>
      </c>
      <c r="K1077" s="18"/>
      <c r="L1077" s="18"/>
      <c r="M1077" s="18"/>
      <c r="N1077" s="52"/>
      <c r="O1077" s="15">
        <f t="shared" ref="O1077:O1096" si="35">M1077*N1077</f>
        <v>0</v>
      </c>
      <c r="P1077" s="77">
        <f>E1077*F1077</f>
        <v>128.79481499999997</v>
      </c>
      <c r="Q1077" s="77">
        <f>SUM(O1077:O1080)</f>
        <v>0</v>
      </c>
      <c r="R1077" s="88">
        <f>Q1077*1.02*1.05*$R$14</f>
        <v>0</v>
      </c>
      <c r="S1077" s="88">
        <f>F1077*$S$17</f>
        <v>20.031993955007305</v>
      </c>
      <c r="T1077" s="88">
        <f>E1077*S1077</f>
        <v>150.23995466255479</v>
      </c>
    </row>
    <row r="1078" spans="1:20" ht="12.75" customHeight="1" x14ac:dyDescent="0.2">
      <c r="A1078" s="90"/>
      <c r="B1078" s="124"/>
      <c r="C1078" s="124"/>
      <c r="D1078" s="66"/>
      <c r="E1078" s="115"/>
      <c r="F1078" s="86"/>
      <c r="G1078" s="82"/>
      <c r="H1078" s="88"/>
      <c r="I1078" s="135"/>
      <c r="J1078" s="88"/>
      <c r="K1078" s="18"/>
      <c r="L1078" s="18"/>
      <c r="M1078" s="18"/>
      <c r="N1078" s="52"/>
      <c r="O1078" s="15">
        <f t="shared" si="35"/>
        <v>0</v>
      </c>
      <c r="P1078" s="78"/>
      <c r="Q1078" s="78"/>
      <c r="R1078" s="88"/>
      <c r="S1078" s="88"/>
      <c r="T1078" s="88"/>
    </row>
    <row r="1079" spans="1:20" ht="12.75" customHeight="1" x14ac:dyDescent="0.2">
      <c r="A1079" s="90"/>
      <c r="B1079" s="124"/>
      <c r="C1079" s="124"/>
      <c r="D1079" s="66"/>
      <c r="E1079" s="115"/>
      <c r="F1079" s="86"/>
      <c r="G1079" s="82"/>
      <c r="H1079" s="88"/>
      <c r="I1079" s="135"/>
      <c r="J1079" s="88"/>
      <c r="K1079" s="18"/>
      <c r="L1079" s="18"/>
      <c r="M1079" s="18"/>
      <c r="N1079" s="52"/>
      <c r="O1079" s="15">
        <f t="shared" si="35"/>
        <v>0</v>
      </c>
      <c r="P1079" s="78"/>
      <c r="Q1079" s="78"/>
      <c r="R1079" s="88"/>
      <c r="S1079" s="88"/>
      <c r="T1079" s="88"/>
    </row>
    <row r="1080" spans="1:20" ht="12.75" customHeight="1" x14ac:dyDescent="0.2">
      <c r="A1080" s="90"/>
      <c r="B1080" s="125"/>
      <c r="C1080" s="125"/>
      <c r="D1080" s="67"/>
      <c r="E1080" s="116"/>
      <c r="F1080" s="86"/>
      <c r="G1080" s="82"/>
      <c r="H1080" s="88"/>
      <c r="I1080" s="135"/>
      <c r="J1080" s="88"/>
      <c r="K1080" s="18"/>
      <c r="L1080" s="18"/>
      <c r="M1080" s="18"/>
      <c r="N1080" s="17"/>
      <c r="O1080" s="15">
        <f t="shared" si="35"/>
        <v>0</v>
      </c>
      <c r="P1080" s="79"/>
      <c r="Q1080" s="79"/>
      <c r="R1080" s="88"/>
      <c r="S1080" s="88"/>
      <c r="T1080" s="88"/>
    </row>
    <row r="1081" spans="1:20" ht="12.75" customHeight="1" x14ac:dyDescent="0.2">
      <c r="A1081" s="90">
        <v>2</v>
      </c>
      <c r="B1081" s="123" t="s">
        <v>86</v>
      </c>
      <c r="C1081" s="123" t="s">
        <v>191</v>
      </c>
      <c r="D1081" s="65" t="s">
        <v>30</v>
      </c>
      <c r="E1081" s="114">
        <v>0.8</v>
      </c>
      <c r="F1081" s="86">
        <f>H1081+J1081+R1081</f>
        <v>17.172641999999996</v>
      </c>
      <c r="G1081" s="82">
        <v>3.9</v>
      </c>
      <c r="H1081" s="88">
        <f>G1081*$P$8/1000</f>
        <v>7.4229869999999991</v>
      </c>
      <c r="I1081" s="135">
        <v>2.9</v>
      </c>
      <c r="J1081" s="88">
        <f>I1081*$P$9/1000</f>
        <v>9.7496549999999989</v>
      </c>
      <c r="K1081" s="18"/>
      <c r="L1081" s="18"/>
      <c r="M1081" s="18"/>
      <c r="N1081" s="52"/>
      <c r="O1081" s="15">
        <f t="shared" si="35"/>
        <v>0</v>
      </c>
      <c r="P1081" s="77">
        <f>E1081*F1081</f>
        <v>13.738113599999998</v>
      </c>
      <c r="Q1081" s="77">
        <f>SUM(O1081:O1084)</f>
        <v>0</v>
      </c>
      <c r="R1081" s="88">
        <f>Q1081*1.02*1.05*$R$14</f>
        <v>0</v>
      </c>
      <c r="S1081" s="88">
        <f>F1081*$S$17</f>
        <v>20.031993955007305</v>
      </c>
      <c r="T1081" s="88">
        <f>E1081*S1081</f>
        <v>16.025595164005846</v>
      </c>
    </row>
    <row r="1082" spans="1:20" ht="12.75" customHeight="1" x14ac:dyDescent="0.2">
      <c r="A1082" s="90"/>
      <c r="B1082" s="124"/>
      <c r="C1082" s="124"/>
      <c r="D1082" s="66"/>
      <c r="E1082" s="115"/>
      <c r="F1082" s="86"/>
      <c r="G1082" s="82"/>
      <c r="H1082" s="88"/>
      <c r="I1082" s="135"/>
      <c r="J1082" s="88"/>
      <c r="K1082" s="18"/>
      <c r="L1082" s="18"/>
      <c r="M1082" s="18"/>
      <c r="N1082" s="52"/>
      <c r="O1082" s="15">
        <f t="shared" si="35"/>
        <v>0</v>
      </c>
      <c r="P1082" s="78"/>
      <c r="Q1082" s="78"/>
      <c r="R1082" s="88"/>
      <c r="S1082" s="88"/>
      <c r="T1082" s="88"/>
    </row>
    <row r="1083" spans="1:20" ht="12.75" customHeight="1" x14ac:dyDescent="0.2">
      <c r="A1083" s="90"/>
      <c r="B1083" s="124"/>
      <c r="C1083" s="124"/>
      <c r="D1083" s="66"/>
      <c r="E1083" s="115"/>
      <c r="F1083" s="86"/>
      <c r="G1083" s="82"/>
      <c r="H1083" s="88"/>
      <c r="I1083" s="135"/>
      <c r="J1083" s="88"/>
      <c r="K1083" s="18"/>
      <c r="L1083" s="18"/>
      <c r="M1083" s="18"/>
      <c r="N1083" s="52"/>
      <c r="O1083" s="15">
        <f t="shared" si="35"/>
        <v>0</v>
      </c>
      <c r="P1083" s="78"/>
      <c r="Q1083" s="78"/>
      <c r="R1083" s="88"/>
      <c r="S1083" s="88"/>
      <c r="T1083" s="88"/>
    </row>
    <row r="1084" spans="1:20" ht="12.75" customHeight="1" x14ac:dyDescent="0.2">
      <c r="A1084" s="90"/>
      <c r="B1084" s="125"/>
      <c r="C1084" s="125"/>
      <c r="D1084" s="67"/>
      <c r="E1084" s="116"/>
      <c r="F1084" s="86"/>
      <c r="G1084" s="82"/>
      <c r="H1084" s="88"/>
      <c r="I1084" s="135"/>
      <c r="J1084" s="88"/>
      <c r="K1084" s="18"/>
      <c r="L1084" s="18"/>
      <c r="M1084" s="18"/>
      <c r="N1084" s="17"/>
      <c r="O1084" s="15">
        <f t="shared" si="35"/>
        <v>0</v>
      </c>
      <c r="P1084" s="79"/>
      <c r="Q1084" s="79"/>
      <c r="R1084" s="88"/>
      <c r="S1084" s="88"/>
      <c r="T1084" s="88"/>
    </row>
    <row r="1085" spans="1:20" ht="12.75" customHeight="1" x14ac:dyDescent="0.2">
      <c r="A1085" s="90">
        <v>3</v>
      </c>
      <c r="B1085" s="68" t="s">
        <v>233</v>
      </c>
      <c r="C1085" s="68" t="s">
        <v>234</v>
      </c>
      <c r="D1085" s="90" t="s">
        <v>32</v>
      </c>
      <c r="E1085" s="72">
        <v>8.8000000000000007</v>
      </c>
      <c r="F1085" s="86">
        <f>H1085+J1085+R1085</f>
        <v>4.2079193799999999</v>
      </c>
      <c r="G1085" s="97">
        <v>0.82599999999999996</v>
      </c>
      <c r="H1085" s="88">
        <f>G1085*$P$8/1000</f>
        <v>1.5721505799999997</v>
      </c>
      <c r="I1085" s="97">
        <v>0.78400000000000003</v>
      </c>
      <c r="J1085" s="88">
        <f>I1085*$P$9/1000</f>
        <v>2.6357687999999997</v>
      </c>
      <c r="K1085" s="18"/>
      <c r="L1085" s="18"/>
      <c r="M1085" s="18"/>
      <c r="N1085" s="17"/>
      <c r="O1085" s="15">
        <f t="shared" si="35"/>
        <v>0</v>
      </c>
      <c r="P1085" s="77">
        <f>E1085*F1085</f>
        <v>37.029690544000005</v>
      </c>
      <c r="Q1085" s="77">
        <f>SUM(O1085:O1088)</f>
        <v>0</v>
      </c>
      <c r="R1085" s="88">
        <f>Q1085*1.02*1.05*$R$14</f>
        <v>0</v>
      </c>
      <c r="S1085" s="88">
        <f>F1085*$S$17</f>
        <v>4.9085641908401811</v>
      </c>
      <c r="T1085" s="88">
        <f>E1085*S1085</f>
        <v>43.195364879393594</v>
      </c>
    </row>
    <row r="1086" spans="1:20" ht="12.75" customHeight="1" x14ac:dyDescent="0.2">
      <c r="A1086" s="90"/>
      <c r="B1086" s="68"/>
      <c r="C1086" s="68"/>
      <c r="D1086" s="90"/>
      <c r="E1086" s="72"/>
      <c r="F1086" s="86"/>
      <c r="G1086" s="97"/>
      <c r="H1086" s="88"/>
      <c r="I1086" s="97"/>
      <c r="J1086" s="88"/>
      <c r="K1086" s="18"/>
      <c r="L1086" s="18"/>
      <c r="M1086" s="18"/>
      <c r="N1086" s="17"/>
      <c r="O1086" s="15">
        <f t="shared" si="35"/>
        <v>0</v>
      </c>
      <c r="P1086" s="78"/>
      <c r="Q1086" s="78"/>
      <c r="R1086" s="88"/>
      <c r="S1086" s="88"/>
      <c r="T1086" s="88"/>
    </row>
    <row r="1087" spans="1:20" ht="12.75" customHeight="1" x14ac:dyDescent="0.2">
      <c r="A1087" s="90"/>
      <c r="B1087" s="68"/>
      <c r="C1087" s="68"/>
      <c r="D1087" s="90"/>
      <c r="E1087" s="72"/>
      <c r="F1087" s="86"/>
      <c r="G1087" s="97"/>
      <c r="H1087" s="88"/>
      <c r="I1087" s="97"/>
      <c r="J1087" s="88"/>
      <c r="K1087" s="18"/>
      <c r="L1087" s="18"/>
      <c r="M1087" s="19"/>
      <c r="N1087" s="17"/>
      <c r="O1087" s="15">
        <f t="shared" si="35"/>
        <v>0</v>
      </c>
      <c r="P1087" s="78"/>
      <c r="Q1087" s="78"/>
      <c r="R1087" s="88"/>
      <c r="S1087" s="88"/>
      <c r="T1087" s="88"/>
    </row>
    <row r="1088" spans="1:20" ht="12.75" customHeight="1" x14ac:dyDescent="0.2">
      <c r="A1088" s="90"/>
      <c r="B1088" s="68"/>
      <c r="C1088" s="68"/>
      <c r="D1088" s="90"/>
      <c r="E1088" s="72"/>
      <c r="F1088" s="86"/>
      <c r="G1088" s="97"/>
      <c r="H1088" s="88"/>
      <c r="I1088" s="97"/>
      <c r="J1088" s="88"/>
      <c r="K1088" s="18"/>
      <c r="L1088" s="18"/>
      <c r="M1088" s="18"/>
      <c r="N1088" s="17"/>
      <c r="O1088" s="15">
        <f t="shared" si="35"/>
        <v>0</v>
      </c>
      <c r="P1088" s="79"/>
      <c r="Q1088" s="79"/>
      <c r="R1088" s="88"/>
      <c r="S1088" s="88"/>
      <c r="T1088" s="88"/>
    </row>
    <row r="1089" spans="1:20" ht="12.75" customHeight="1" x14ac:dyDescent="0.2">
      <c r="A1089" s="90">
        <v>4</v>
      </c>
      <c r="B1089" s="68" t="s">
        <v>235</v>
      </c>
      <c r="C1089" s="68" t="s">
        <v>236</v>
      </c>
      <c r="D1089" s="90" t="s">
        <v>32</v>
      </c>
      <c r="E1089" s="72">
        <v>8.8000000000000007</v>
      </c>
      <c r="F1089" s="86">
        <f>H1089+J1089+R1089</f>
        <v>21.316868831999997</v>
      </c>
      <c r="G1089" s="97">
        <v>3.6623999999999999</v>
      </c>
      <c r="H1089" s="88">
        <f>G1089*$P$8/1000</f>
        <v>6.9707557920000003</v>
      </c>
      <c r="I1089" s="76">
        <v>4.2671999999999999</v>
      </c>
      <c r="J1089" s="88">
        <f>I1089*$P$9/1000</f>
        <v>14.346113039999999</v>
      </c>
      <c r="K1089" s="18"/>
      <c r="L1089" s="18"/>
      <c r="M1089" s="18"/>
      <c r="N1089" s="17"/>
      <c r="O1089" s="15">
        <f t="shared" si="35"/>
        <v>0</v>
      </c>
      <c r="P1089" s="77">
        <f>E1089*F1089</f>
        <v>187.58844572159998</v>
      </c>
      <c r="Q1089" s="77">
        <f>SUM(O1089:O1092)</f>
        <v>0</v>
      </c>
      <c r="R1089" s="88">
        <f>Q1089*1.02*1.05*$R$14</f>
        <v>0</v>
      </c>
      <c r="S1089" s="88">
        <f>F1089*$S$17</f>
        <v>24.866260391517372</v>
      </c>
      <c r="T1089" s="88">
        <f>E1089*S1089</f>
        <v>218.8230914453529</v>
      </c>
    </row>
    <row r="1090" spans="1:20" ht="12.75" customHeight="1" x14ac:dyDescent="0.2">
      <c r="A1090" s="90"/>
      <c r="B1090" s="68"/>
      <c r="C1090" s="68"/>
      <c r="D1090" s="90"/>
      <c r="E1090" s="72"/>
      <c r="F1090" s="86"/>
      <c r="G1090" s="97"/>
      <c r="H1090" s="88"/>
      <c r="I1090" s="76"/>
      <c r="J1090" s="88"/>
      <c r="K1090" s="18"/>
      <c r="L1090" s="18"/>
      <c r="M1090" s="18"/>
      <c r="N1090" s="17"/>
      <c r="O1090" s="15">
        <f t="shared" si="35"/>
        <v>0</v>
      </c>
      <c r="P1090" s="78"/>
      <c r="Q1090" s="78"/>
      <c r="R1090" s="88"/>
      <c r="S1090" s="88"/>
      <c r="T1090" s="88"/>
    </row>
    <row r="1091" spans="1:20" ht="12.75" customHeight="1" x14ac:dyDescent="0.2">
      <c r="A1091" s="90"/>
      <c r="B1091" s="68"/>
      <c r="C1091" s="68"/>
      <c r="D1091" s="90"/>
      <c r="E1091" s="72"/>
      <c r="F1091" s="86"/>
      <c r="G1091" s="97"/>
      <c r="H1091" s="88"/>
      <c r="I1091" s="76"/>
      <c r="J1091" s="88"/>
      <c r="K1091" s="18"/>
      <c r="L1091" s="18"/>
      <c r="M1091" s="19"/>
      <c r="N1091" s="17"/>
      <c r="O1091" s="15">
        <f t="shared" si="35"/>
        <v>0</v>
      </c>
      <c r="P1091" s="78"/>
      <c r="Q1091" s="78"/>
      <c r="R1091" s="88"/>
      <c r="S1091" s="88"/>
      <c r="T1091" s="88"/>
    </row>
    <row r="1092" spans="1:20" ht="12.75" customHeight="1" x14ac:dyDescent="0.2">
      <c r="A1092" s="90"/>
      <c r="B1092" s="68"/>
      <c r="C1092" s="68"/>
      <c r="D1092" s="90"/>
      <c r="E1092" s="72"/>
      <c r="F1092" s="86"/>
      <c r="G1092" s="97"/>
      <c r="H1092" s="88"/>
      <c r="I1092" s="76"/>
      <c r="J1092" s="88"/>
      <c r="K1092" s="18"/>
      <c r="L1092" s="18"/>
      <c r="M1092" s="18"/>
      <c r="N1092" s="17"/>
      <c r="O1092" s="15">
        <f t="shared" si="35"/>
        <v>0</v>
      </c>
      <c r="P1092" s="79"/>
      <c r="Q1092" s="79"/>
      <c r="R1092" s="88"/>
      <c r="S1092" s="88"/>
      <c r="T1092" s="88"/>
    </row>
    <row r="1093" spans="1:20" ht="12.75" customHeight="1" x14ac:dyDescent="0.2">
      <c r="A1093" s="90">
        <v>5</v>
      </c>
      <c r="B1093" s="123" t="s">
        <v>83</v>
      </c>
      <c r="C1093" s="68" t="s">
        <v>237</v>
      </c>
      <c r="D1093" s="90" t="s">
        <v>32</v>
      </c>
      <c r="E1093" s="72">
        <v>21</v>
      </c>
      <c r="F1093" s="86">
        <f>H1093+J1093+R1093</f>
        <v>3.6924601999999997</v>
      </c>
      <c r="G1093" s="97">
        <v>1.94</v>
      </c>
      <c r="H1093" s="88">
        <f>G1093*$P$8/1000</f>
        <v>3.6924601999999997</v>
      </c>
      <c r="I1093" s="97"/>
      <c r="J1093" s="88">
        <f>I1093*$P$9/1000</f>
        <v>0</v>
      </c>
      <c r="K1093" s="18"/>
      <c r="L1093" s="18"/>
      <c r="M1093" s="18"/>
      <c r="N1093" s="17"/>
      <c r="O1093" s="15">
        <f t="shared" si="35"/>
        <v>0</v>
      </c>
      <c r="P1093" s="77">
        <f>E1093*F1093</f>
        <v>77.5416642</v>
      </c>
      <c r="Q1093" s="77">
        <f>SUM(O1093:O1096)</f>
        <v>0</v>
      </c>
      <c r="R1093" s="88">
        <f>Q1093*1.02*1.05*$R$14</f>
        <v>0</v>
      </c>
      <c r="S1093" s="88">
        <f>F1093*$S$17</f>
        <v>4.3072778437648136</v>
      </c>
      <c r="T1093" s="88">
        <f>E1093*S1093</f>
        <v>90.452834719061087</v>
      </c>
    </row>
    <row r="1094" spans="1:20" ht="12.75" customHeight="1" x14ac:dyDescent="0.2">
      <c r="A1094" s="90"/>
      <c r="B1094" s="124"/>
      <c r="C1094" s="68"/>
      <c r="D1094" s="90"/>
      <c r="E1094" s="72"/>
      <c r="F1094" s="86"/>
      <c r="G1094" s="97"/>
      <c r="H1094" s="88"/>
      <c r="I1094" s="97"/>
      <c r="J1094" s="88"/>
      <c r="K1094" s="18"/>
      <c r="L1094" s="18"/>
      <c r="M1094" s="18"/>
      <c r="N1094" s="17"/>
      <c r="O1094" s="15">
        <f t="shared" si="35"/>
        <v>0</v>
      </c>
      <c r="P1094" s="78"/>
      <c r="Q1094" s="78"/>
      <c r="R1094" s="88"/>
      <c r="S1094" s="88"/>
      <c r="T1094" s="88"/>
    </row>
    <row r="1095" spans="1:20" ht="12.75" customHeight="1" x14ac:dyDescent="0.2">
      <c r="A1095" s="90"/>
      <c r="B1095" s="124"/>
      <c r="C1095" s="68"/>
      <c r="D1095" s="90"/>
      <c r="E1095" s="72"/>
      <c r="F1095" s="86"/>
      <c r="G1095" s="97"/>
      <c r="H1095" s="88"/>
      <c r="I1095" s="97"/>
      <c r="J1095" s="88"/>
      <c r="K1095" s="18"/>
      <c r="L1095" s="18"/>
      <c r="M1095" s="19"/>
      <c r="N1095" s="17"/>
      <c r="O1095" s="15">
        <f t="shared" si="35"/>
        <v>0</v>
      </c>
      <c r="P1095" s="78"/>
      <c r="Q1095" s="78"/>
      <c r="R1095" s="88"/>
      <c r="S1095" s="88"/>
      <c r="T1095" s="88"/>
    </row>
    <row r="1096" spans="1:20" ht="12.75" customHeight="1" x14ac:dyDescent="0.2">
      <c r="A1096" s="90"/>
      <c r="B1096" s="125"/>
      <c r="C1096" s="68"/>
      <c r="D1096" s="90"/>
      <c r="E1096" s="72"/>
      <c r="F1096" s="86"/>
      <c r="G1096" s="97"/>
      <c r="H1096" s="88"/>
      <c r="I1096" s="97"/>
      <c r="J1096" s="88"/>
      <c r="K1096" s="18"/>
      <c r="L1096" s="18"/>
      <c r="M1096" s="18"/>
      <c r="N1096" s="17"/>
      <c r="O1096" s="15">
        <f t="shared" si="35"/>
        <v>0</v>
      </c>
      <c r="P1096" s="79"/>
      <c r="Q1096" s="79"/>
      <c r="R1096" s="88"/>
      <c r="S1096" s="88"/>
      <c r="T1096" s="88"/>
    </row>
    <row r="1097" spans="1:20" ht="12.75" customHeight="1" x14ac:dyDescent="0.2">
      <c r="A1097" s="90">
        <v>6</v>
      </c>
      <c r="B1097" s="123" t="s">
        <v>190</v>
      </c>
      <c r="C1097" s="123" t="s">
        <v>192</v>
      </c>
      <c r="D1097" s="65" t="s">
        <v>30</v>
      </c>
      <c r="E1097" s="114">
        <v>15</v>
      </c>
      <c r="F1097" s="86">
        <f>H1097+J1097+R1097</f>
        <v>2.0936629999999998</v>
      </c>
      <c r="G1097" s="82">
        <v>1.1000000000000001</v>
      </c>
      <c r="H1097" s="88">
        <f>G1097*$P$8/1000</f>
        <v>2.0936629999999998</v>
      </c>
      <c r="I1097" s="111"/>
      <c r="J1097" s="88">
        <f>I1097*$P$9/1000</f>
        <v>0</v>
      </c>
      <c r="K1097" s="18"/>
      <c r="L1097" s="18"/>
      <c r="M1097" s="18"/>
      <c r="N1097" s="17"/>
      <c r="O1097" s="15">
        <f t="shared" si="34"/>
        <v>0</v>
      </c>
      <c r="P1097" s="77">
        <f>E1097*F1097</f>
        <v>31.404944999999998</v>
      </c>
      <c r="Q1097" s="77">
        <f>SUM(O1097:O1100)</f>
        <v>0</v>
      </c>
      <c r="R1097" s="88">
        <f>Q1097*1.02*1.05*$R$14</f>
        <v>0</v>
      </c>
      <c r="S1097" s="88">
        <f>F1097*$S$17</f>
        <v>2.4422709423408739</v>
      </c>
      <c r="T1097" s="88">
        <f>E1097*S1097</f>
        <v>36.634064135113107</v>
      </c>
    </row>
    <row r="1098" spans="1:20" ht="12.75" customHeight="1" x14ac:dyDescent="0.2">
      <c r="A1098" s="90"/>
      <c r="B1098" s="124"/>
      <c r="C1098" s="124"/>
      <c r="D1098" s="66"/>
      <c r="E1098" s="115"/>
      <c r="F1098" s="86"/>
      <c r="G1098" s="82"/>
      <c r="H1098" s="88"/>
      <c r="I1098" s="112"/>
      <c r="J1098" s="88"/>
      <c r="K1098" s="18"/>
      <c r="L1098" s="18"/>
      <c r="M1098" s="18"/>
      <c r="N1098" s="17"/>
      <c r="O1098" s="15">
        <f t="shared" si="34"/>
        <v>0</v>
      </c>
      <c r="P1098" s="78"/>
      <c r="Q1098" s="78"/>
      <c r="R1098" s="88"/>
      <c r="S1098" s="88"/>
      <c r="T1098" s="88"/>
    </row>
    <row r="1099" spans="1:20" ht="12.75" customHeight="1" x14ac:dyDescent="0.2">
      <c r="A1099" s="90"/>
      <c r="B1099" s="124"/>
      <c r="C1099" s="124"/>
      <c r="D1099" s="66"/>
      <c r="E1099" s="115"/>
      <c r="F1099" s="86"/>
      <c r="G1099" s="82"/>
      <c r="H1099" s="88"/>
      <c r="I1099" s="112"/>
      <c r="J1099" s="88"/>
      <c r="K1099" s="18"/>
      <c r="L1099" s="18"/>
      <c r="M1099" s="18"/>
      <c r="N1099" s="17"/>
      <c r="O1099" s="15">
        <f t="shared" si="34"/>
        <v>0</v>
      </c>
      <c r="P1099" s="78"/>
      <c r="Q1099" s="78"/>
      <c r="R1099" s="88"/>
      <c r="S1099" s="88"/>
      <c r="T1099" s="88"/>
    </row>
    <row r="1100" spans="1:20" ht="12.75" customHeight="1" x14ac:dyDescent="0.2">
      <c r="A1100" s="90"/>
      <c r="B1100" s="125"/>
      <c r="C1100" s="125"/>
      <c r="D1100" s="67"/>
      <c r="E1100" s="115"/>
      <c r="F1100" s="86"/>
      <c r="G1100" s="82"/>
      <c r="H1100" s="88"/>
      <c r="I1100" s="113"/>
      <c r="J1100" s="88"/>
      <c r="K1100" s="53"/>
      <c r="L1100" s="53"/>
      <c r="M1100" s="53"/>
      <c r="N1100" s="56"/>
      <c r="O1100" s="15">
        <f t="shared" si="34"/>
        <v>0</v>
      </c>
      <c r="P1100" s="79"/>
      <c r="Q1100" s="79"/>
      <c r="R1100" s="88"/>
      <c r="S1100" s="88"/>
      <c r="T1100" s="88"/>
    </row>
    <row r="1101" spans="1:20" ht="12.75" customHeight="1" x14ac:dyDescent="0.2">
      <c r="A1101" s="90">
        <v>7</v>
      </c>
      <c r="B1101" s="123" t="s">
        <v>188</v>
      </c>
      <c r="C1101" s="123" t="s">
        <v>189</v>
      </c>
      <c r="D1101" s="73" t="s">
        <v>26</v>
      </c>
      <c r="E1101" s="153">
        <v>40</v>
      </c>
      <c r="F1101" s="86">
        <f>H1101+J1101+R1101</f>
        <v>5.7099899999999995E-2</v>
      </c>
      <c r="G1101" s="82">
        <v>0.03</v>
      </c>
      <c r="H1101" s="88">
        <f>G1101*$P$8/1000</f>
        <v>5.7099899999999995E-2</v>
      </c>
      <c r="I1101" s="76"/>
      <c r="J1101" s="88">
        <f>I1101*$P$9/1000</f>
        <v>0</v>
      </c>
      <c r="K1101" s="18"/>
      <c r="L1101" s="18"/>
      <c r="M1101" s="18"/>
      <c r="N1101" s="17"/>
      <c r="O1101" s="15">
        <f t="shared" si="34"/>
        <v>0</v>
      </c>
      <c r="P1101" s="77">
        <f>E1101*F1101</f>
        <v>2.2839959999999997</v>
      </c>
      <c r="Q1101" s="77">
        <f>SUM(O1101:O1104)</f>
        <v>0</v>
      </c>
      <c r="R1101" s="88">
        <f>Q1101*1.02*1.05*$R$14</f>
        <v>0</v>
      </c>
      <c r="S1101" s="88">
        <f>F1101*$S$17</f>
        <v>6.6607389336569289E-2</v>
      </c>
      <c r="T1101" s="88">
        <f>E1101*S1101</f>
        <v>2.6642955734627716</v>
      </c>
    </row>
    <row r="1102" spans="1:20" ht="12.75" customHeight="1" x14ac:dyDescent="0.2">
      <c r="A1102" s="90"/>
      <c r="B1102" s="124"/>
      <c r="C1102" s="124"/>
      <c r="D1102" s="74"/>
      <c r="E1102" s="153"/>
      <c r="F1102" s="86"/>
      <c r="G1102" s="82"/>
      <c r="H1102" s="88"/>
      <c r="I1102" s="76"/>
      <c r="J1102" s="88"/>
      <c r="K1102" s="18"/>
      <c r="L1102" s="18"/>
      <c r="M1102" s="18"/>
      <c r="N1102" s="17"/>
      <c r="O1102" s="15">
        <f t="shared" si="34"/>
        <v>0</v>
      </c>
      <c r="P1102" s="78"/>
      <c r="Q1102" s="78"/>
      <c r="R1102" s="88"/>
      <c r="S1102" s="88"/>
      <c r="T1102" s="88"/>
    </row>
    <row r="1103" spans="1:20" ht="12.75" customHeight="1" x14ac:dyDescent="0.2">
      <c r="A1103" s="90"/>
      <c r="B1103" s="124"/>
      <c r="C1103" s="124"/>
      <c r="D1103" s="74"/>
      <c r="E1103" s="153"/>
      <c r="F1103" s="86"/>
      <c r="G1103" s="82"/>
      <c r="H1103" s="88"/>
      <c r="I1103" s="76"/>
      <c r="J1103" s="88"/>
      <c r="K1103" s="18"/>
      <c r="L1103" s="18"/>
      <c r="M1103" s="18"/>
      <c r="N1103" s="17"/>
      <c r="O1103" s="15">
        <f t="shared" si="34"/>
        <v>0</v>
      </c>
      <c r="P1103" s="78"/>
      <c r="Q1103" s="78"/>
      <c r="R1103" s="88"/>
      <c r="S1103" s="88"/>
      <c r="T1103" s="88"/>
    </row>
    <row r="1104" spans="1:20" ht="12.75" customHeight="1" x14ac:dyDescent="0.2">
      <c r="A1104" s="90"/>
      <c r="B1104" s="125"/>
      <c r="C1104" s="125"/>
      <c r="D1104" s="75"/>
      <c r="E1104" s="153"/>
      <c r="F1104" s="86"/>
      <c r="G1104" s="82"/>
      <c r="H1104" s="88"/>
      <c r="I1104" s="76"/>
      <c r="J1104" s="88"/>
      <c r="K1104" s="18"/>
      <c r="L1104" s="18"/>
      <c r="M1104" s="18"/>
      <c r="N1104" s="17"/>
      <c r="O1104" s="15">
        <f t="shared" si="34"/>
        <v>0</v>
      </c>
      <c r="P1104" s="79"/>
      <c r="Q1104" s="79"/>
      <c r="R1104" s="88"/>
      <c r="S1104" s="88"/>
      <c r="T1104" s="88"/>
    </row>
    <row r="1105" spans="1:20" ht="12.75" customHeight="1" x14ac:dyDescent="0.2">
      <c r="A1105" s="90">
        <v>8</v>
      </c>
      <c r="B1105" s="123" t="s">
        <v>246</v>
      </c>
      <c r="C1105" s="123" t="s">
        <v>247</v>
      </c>
      <c r="D1105" s="65" t="s">
        <v>27</v>
      </c>
      <c r="E1105" s="72">
        <v>0.4</v>
      </c>
      <c r="F1105" s="86">
        <f>H1105+J1105+R1105</f>
        <v>42.817377629039989</v>
      </c>
      <c r="G1105" s="82">
        <v>20.58</v>
      </c>
      <c r="H1105" s="88">
        <f>G1105*$P$8/1000</f>
        <v>39.170531399999994</v>
      </c>
      <c r="I1105" s="82">
        <v>0.7</v>
      </c>
      <c r="J1105" s="88">
        <f>I1105*$P$9/1000</f>
        <v>2.3533649999999997</v>
      </c>
      <c r="K1105" s="18" t="s">
        <v>50</v>
      </c>
      <c r="L1105" s="18" t="s">
        <v>29</v>
      </c>
      <c r="M1105" s="18">
        <v>1.04</v>
      </c>
      <c r="N1105" s="17">
        <v>1.0940000000000001</v>
      </c>
      <c r="O1105" s="15">
        <f t="shared" si="34"/>
        <v>1.1377600000000001</v>
      </c>
      <c r="P1105" s="77">
        <f>E1105*F1105</f>
        <v>17.126951051615997</v>
      </c>
      <c r="Q1105" s="77">
        <f>SUM(O1105:O1108)</f>
        <v>1.1377600000000001</v>
      </c>
      <c r="R1105" s="88">
        <f>Q1105*1.02*1.05*$R$14</f>
        <v>1.2934812290400002</v>
      </c>
      <c r="S1105" s="88">
        <f>F1105*$S$17</f>
        <v>49.946737947148392</v>
      </c>
      <c r="T1105" s="88">
        <f>E1105*S1105</f>
        <v>19.978695178859358</v>
      </c>
    </row>
    <row r="1106" spans="1:20" ht="12.75" customHeight="1" x14ac:dyDescent="0.2">
      <c r="A1106" s="90"/>
      <c r="B1106" s="124"/>
      <c r="C1106" s="124"/>
      <c r="D1106" s="66"/>
      <c r="E1106" s="72"/>
      <c r="F1106" s="86"/>
      <c r="G1106" s="82"/>
      <c r="H1106" s="88"/>
      <c r="I1106" s="82"/>
      <c r="J1106" s="88"/>
      <c r="K1106" s="18"/>
      <c r="L1106" s="18"/>
      <c r="M1106" s="18"/>
      <c r="N1106" s="17"/>
      <c r="O1106" s="15">
        <f t="shared" si="34"/>
        <v>0</v>
      </c>
      <c r="P1106" s="78"/>
      <c r="Q1106" s="78"/>
      <c r="R1106" s="88"/>
      <c r="S1106" s="88"/>
      <c r="T1106" s="88"/>
    </row>
    <row r="1107" spans="1:20" ht="12.75" customHeight="1" x14ac:dyDescent="0.2">
      <c r="A1107" s="90"/>
      <c r="B1107" s="124"/>
      <c r="C1107" s="124"/>
      <c r="D1107" s="66"/>
      <c r="E1107" s="72"/>
      <c r="F1107" s="86"/>
      <c r="G1107" s="82"/>
      <c r="H1107" s="88"/>
      <c r="I1107" s="82"/>
      <c r="J1107" s="88"/>
      <c r="K1107" s="18"/>
      <c r="L1107" s="18"/>
      <c r="M1107" s="18"/>
      <c r="N1107" s="17"/>
      <c r="O1107" s="15">
        <f t="shared" si="34"/>
        <v>0</v>
      </c>
      <c r="P1107" s="78"/>
      <c r="Q1107" s="78"/>
      <c r="R1107" s="88"/>
      <c r="S1107" s="88"/>
      <c r="T1107" s="88"/>
    </row>
    <row r="1108" spans="1:20" ht="12.75" customHeight="1" x14ac:dyDescent="0.2">
      <c r="A1108" s="90"/>
      <c r="B1108" s="125"/>
      <c r="C1108" s="125"/>
      <c r="D1108" s="67"/>
      <c r="E1108" s="72"/>
      <c r="F1108" s="86"/>
      <c r="G1108" s="82"/>
      <c r="H1108" s="88"/>
      <c r="I1108" s="82"/>
      <c r="J1108" s="88"/>
      <c r="K1108" s="18"/>
      <c r="L1108" s="18"/>
      <c r="M1108" s="18"/>
      <c r="N1108" s="17"/>
      <c r="O1108" s="15">
        <f t="shared" si="34"/>
        <v>0</v>
      </c>
      <c r="P1108" s="79"/>
      <c r="Q1108" s="79"/>
      <c r="R1108" s="88"/>
      <c r="S1108" s="88"/>
      <c r="T1108" s="88"/>
    </row>
    <row r="1109" spans="1:20" ht="12.75" customHeight="1" x14ac:dyDescent="0.2">
      <c r="A1109" s="90">
        <v>9</v>
      </c>
      <c r="B1109" s="123" t="s">
        <v>76</v>
      </c>
      <c r="C1109" s="123" t="s">
        <v>77</v>
      </c>
      <c r="D1109" s="123" t="s">
        <v>31</v>
      </c>
      <c r="E1109" s="72">
        <v>4.7</v>
      </c>
      <c r="F1109" s="86">
        <f>H1109+J1109+R1109</f>
        <v>0.453019165</v>
      </c>
      <c r="G1109" s="81">
        <v>0.223</v>
      </c>
      <c r="H1109" s="88">
        <f>G1109*$P$8/1000</f>
        <v>0.42444259000000001</v>
      </c>
      <c r="I1109" s="76">
        <v>8.5000000000000006E-3</v>
      </c>
      <c r="J1109" s="88">
        <f>I1109*$P$9/1000</f>
        <v>2.8576575000000003E-2</v>
      </c>
      <c r="K1109" s="32"/>
      <c r="L1109" s="32"/>
      <c r="M1109" s="32"/>
      <c r="N1109" s="33"/>
      <c r="O1109" s="15">
        <f t="shared" si="34"/>
        <v>0</v>
      </c>
      <c r="P1109" s="77">
        <f>E1109*F1109</f>
        <v>2.1291900754999999</v>
      </c>
      <c r="Q1109" s="77">
        <f>SUM(O1109:O1112)</f>
        <v>0</v>
      </c>
      <c r="R1109" s="88">
        <f>Q1109*1.02*1.05*$R$14</f>
        <v>0</v>
      </c>
      <c r="S1109" s="88">
        <f>F1109*$S$17</f>
        <v>0.52844968029860862</v>
      </c>
      <c r="T1109" s="88">
        <f>E1109*S1109</f>
        <v>2.4837134974034605</v>
      </c>
    </row>
    <row r="1110" spans="1:20" ht="12.75" customHeight="1" x14ac:dyDescent="0.2">
      <c r="A1110" s="90"/>
      <c r="B1110" s="124"/>
      <c r="C1110" s="124"/>
      <c r="D1110" s="124"/>
      <c r="E1110" s="72"/>
      <c r="F1110" s="86"/>
      <c r="G1110" s="81"/>
      <c r="H1110" s="88"/>
      <c r="I1110" s="76"/>
      <c r="J1110" s="88"/>
      <c r="K1110" s="18"/>
      <c r="L1110" s="18"/>
      <c r="M1110" s="18"/>
      <c r="N1110" s="17"/>
      <c r="O1110" s="15">
        <f t="shared" si="34"/>
        <v>0</v>
      </c>
      <c r="P1110" s="78"/>
      <c r="Q1110" s="78"/>
      <c r="R1110" s="88"/>
      <c r="S1110" s="88"/>
      <c r="T1110" s="88"/>
    </row>
    <row r="1111" spans="1:20" ht="12.75" customHeight="1" x14ac:dyDescent="0.2">
      <c r="A1111" s="90"/>
      <c r="B1111" s="124"/>
      <c r="C1111" s="124"/>
      <c r="D1111" s="124"/>
      <c r="E1111" s="72"/>
      <c r="F1111" s="86"/>
      <c r="G1111" s="81"/>
      <c r="H1111" s="88"/>
      <c r="I1111" s="76"/>
      <c r="J1111" s="88"/>
      <c r="K1111" s="18"/>
      <c r="L1111" s="18"/>
      <c r="M1111" s="19"/>
      <c r="N1111" s="17"/>
      <c r="O1111" s="15">
        <f t="shared" si="34"/>
        <v>0</v>
      </c>
      <c r="P1111" s="78"/>
      <c r="Q1111" s="78"/>
      <c r="R1111" s="88"/>
      <c r="S1111" s="88"/>
      <c r="T1111" s="88"/>
    </row>
    <row r="1112" spans="1:20" ht="12.75" customHeight="1" x14ac:dyDescent="0.2">
      <c r="A1112" s="90"/>
      <c r="B1112" s="125"/>
      <c r="C1112" s="125"/>
      <c r="D1112" s="125"/>
      <c r="E1112" s="72"/>
      <c r="F1112" s="86"/>
      <c r="G1112" s="81"/>
      <c r="H1112" s="88"/>
      <c r="I1112" s="76"/>
      <c r="J1112" s="88"/>
      <c r="K1112" s="18"/>
      <c r="L1112" s="18"/>
      <c r="M1112" s="18"/>
      <c r="N1112" s="17"/>
      <c r="O1112" s="15">
        <f t="shared" si="34"/>
        <v>0</v>
      </c>
      <c r="P1112" s="79"/>
      <c r="Q1112" s="79"/>
      <c r="R1112" s="88"/>
      <c r="S1112" s="88"/>
      <c r="T1112" s="88"/>
    </row>
    <row r="1113" spans="1:20" ht="12.75" customHeight="1" x14ac:dyDescent="0.2">
      <c r="A1113" s="90">
        <v>10</v>
      </c>
      <c r="B1113" s="123" t="s">
        <v>171</v>
      </c>
      <c r="C1113" s="123" t="s">
        <v>238</v>
      </c>
      <c r="D1113" s="65" t="s">
        <v>27</v>
      </c>
      <c r="E1113" s="114">
        <v>102.2</v>
      </c>
      <c r="F1113" s="86">
        <f>H1113+J1113+R1113</f>
        <v>2.442307</v>
      </c>
      <c r="G1113" s="135">
        <v>0.4</v>
      </c>
      <c r="H1113" s="88">
        <f>G1113*$P$8/1000</f>
        <v>0.76133200000000001</v>
      </c>
      <c r="I1113" s="135">
        <v>0.5</v>
      </c>
      <c r="J1113" s="88">
        <f>I1113*$P$9/1000</f>
        <v>1.6809749999999999</v>
      </c>
      <c r="K1113" s="22"/>
      <c r="L1113" s="22"/>
      <c r="M1113" s="22"/>
      <c r="N1113" s="34"/>
      <c r="O1113" s="15">
        <f t="shared" si="34"/>
        <v>0</v>
      </c>
      <c r="P1113" s="77">
        <f>E1113*F1113</f>
        <v>249.60377540000002</v>
      </c>
      <c r="Q1113" s="77">
        <f>SUM(O1113:O1116)</f>
        <v>0</v>
      </c>
      <c r="R1113" s="88">
        <f>Q1113*1.02*1.05*$R$14</f>
        <v>0</v>
      </c>
      <c r="S1113" s="88">
        <f>F1113*$S$17</f>
        <v>2.8489663419450566</v>
      </c>
      <c r="T1113" s="88">
        <f>E1113*S1113</f>
        <v>291.16436014678482</v>
      </c>
    </row>
    <row r="1114" spans="1:20" ht="12.75" customHeight="1" x14ac:dyDescent="0.2">
      <c r="A1114" s="90"/>
      <c r="B1114" s="124"/>
      <c r="C1114" s="124"/>
      <c r="D1114" s="66"/>
      <c r="E1114" s="115"/>
      <c r="F1114" s="86"/>
      <c r="G1114" s="135"/>
      <c r="H1114" s="88"/>
      <c r="I1114" s="135"/>
      <c r="J1114" s="88"/>
      <c r="K1114" s="22"/>
      <c r="L1114" s="22"/>
      <c r="M1114" s="22"/>
      <c r="N1114" s="34"/>
      <c r="O1114" s="15">
        <f t="shared" si="34"/>
        <v>0</v>
      </c>
      <c r="P1114" s="78"/>
      <c r="Q1114" s="78"/>
      <c r="R1114" s="88"/>
      <c r="S1114" s="88"/>
      <c r="T1114" s="88"/>
    </row>
    <row r="1115" spans="1:20" ht="12.75" customHeight="1" x14ac:dyDescent="0.2">
      <c r="A1115" s="90"/>
      <c r="B1115" s="124"/>
      <c r="C1115" s="124"/>
      <c r="D1115" s="66"/>
      <c r="E1115" s="115"/>
      <c r="F1115" s="86"/>
      <c r="G1115" s="135"/>
      <c r="H1115" s="88"/>
      <c r="I1115" s="135"/>
      <c r="J1115" s="88"/>
      <c r="K1115" s="22"/>
      <c r="L1115" s="22"/>
      <c r="M1115" s="22"/>
      <c r="N1115" s="34"/>
      <c r="O1115" s="15">
        <f t="shared" si="34"/>
        <v>0</v>
      </c>
      <c r="P1115" s="78"/>
      <c r="Q1115" s="78"/>
      <c r="R1115" s="88"/>
      <c r="S1115" s="88"/>
      <c r="T1115" s="88"/>
    </row>
    <row r="1116" spans="1:20" ht="12.75" customHeight="1" x14ac:dyDescent="0.2">
      <c r="A1116" s="90"/>
      <c r="B1116" s="125"/>
      <c r="C1116" s="125"/>
      <c r="D1116" s="67"/>
      <c r="E1116" s="116"/>
      <c r="F1116" s="86"/>
      <c r="G1116" s="135"/>
      <c r="H1116" s="88"/>
      <c r="I1116" s="135"/>
      <c r="J1116" s="88"/>
      <c r="K1116" s="22"/>
      <c r="L1116" s="22"/>
      <c r="M1116" s="22"/>
      <c r="N1116" s="34"/>
      <c r="O1116" s="15">
        <f t="shared" si="34"/>
        <v>0</v>
      </c>
      <c r="P1116" s="79"/>
      <c r="Q1116" s="79"/>
      <c r="R1116" s="88"/>
      <c r="S1116" s="88"/>
      <c r="T1116" s="88"/>
    </row>
    <row r="1117" spans="1:20" ht="12.75" customHeight="1" x14ac:dyDescent="0.2">
      <c r="A1117" s="65"/>
      <c r="B1117" s="98"/>
      <c r="C1117" s="101" t="s">
        <v>268</v>
      </c>
      <c r="D1117" s="65"/>
      <c r="E1117" s="102"/>
      <c r="F1117" s="73">
        <f>H1117+J1117+R1117</f>
        <v>0</v>
      </c>
      <c r="G1117" s="105"/>
      <c r="H1117" s="77">
        <f>G1117*$P$8/1000</f>
        <v>0</v>
      </c>
      <c r="I1117" s="108"/>
      <c r="J1117" s="77">
        <f>I1117*$P$9/1000</f>
        <v>0</v>
      </c>
      <c r="K1117" s="18"/>
      <c r="L1117" s="17"/>
      <c r="M1117" s="18"/>
      <c r="N1117" s="17"/>
      <c r="O1117" s="15">
        <f t="shared" ref="O1117:O1144" si="36">M1117*N1117</f>
        <v>0</v>
      </c>
      <c r="P1117" s="77">
        <f>E1117*F1117</f>
        <v>0</v>
      </c>
      <c r="Q1117" s="77">
        <f>SUM(O1117:O1120)</f>
        <v>0</v>
      </c>
      <c r="R1117" s="77">
        <f>Q1117*1.02*1.05*$R$14</f>
        <v>0</v>
      </c>
      <c r="S1117" s="88">
        <f>F1117*$S$17</f>
        <v>0</v>
      </c>
      <c r="T1117" s="88">
        <f>E1117*S1117</f>
        <v>0</v>
      </c>
    </row>
    <row r="1118" spans="1:20" ht="12.75" customHeight="1" x14ac:dyDescent="0.2">
      <c r="A1118" s="66"/>
      <c r="B1118" s="99"/>
      <c r="C1118" s="101"/>
      <c r="D1118" s="66"/>
      <c r="E1118" s="103"/>
      <c r="F1118" s="74"/>
      <c r="G1118" s="106"/>
      <c r="H1118" s="78"/>
      <c r="I1118" s="109"/>
      <c r="J1118" s="78"/>
      <c r="K1118" s="22"/>
      <c r="L1118" s="22"/>
      <c r="M1118" s="22"/>
      <c r="N1118" s="34"/>
      <c r="O1118" s="15">
        <f t="shared" si="36"/>
        <v>0</v>
      </c>
      <c r="P1118" s="78"/>
      <c r="Q1118" s="78"/>
      <c r="R1118" s="78"/>
      <c r="S1118" s="88"/>
      <c r="T1118" s="88"/>
    </row>
    <row r="1119" spans="1:20" ht="12.75" customHeight="1" x14ac:dyDescent="0.2">
      <c r="A1119" s="66"/>
      <c r="B1119" s="99"/>
      <c r="C1119" s="101"/>
      <c r="D1119" s="66"/>
      <c r="E1119" s="103"/>
      <c r="F1119" s="74"/>
      <c r="G1119" s="106"/>
      <c r="H1119" s="78"/>
      <c r="I1119" s="109"/>
      <c r="J1119" s="78"/>
      <c r="K1119" s="22"/>
      <c r="L1119" s="22"/>
      <c r="M1119" s="22"/>
      <c r="N1119" s="34"/>
      <c r="O1119" s="15">
        <f t="shared" si="36"/>
        <v>0</v>
      </c>
      <c r="P1119" s="78"/>
      <c r="Q1119" s="78"/>
      <c r="R1119" s="78"/>
      <c r="S1119" s="88"/>
      <c r="T1119" s="88"/>
    </row>
    <row r="1120" spans="1:20" ht="12.75" customHeight="1" x14ac:dyDescent="0.2">
      <c r="A1120" s="67"/>
      <c r="B1120" s="100"/>
      <c r="C1120" s="101"/>
      <c r="D1120" s="67"/>
      <c r="E1120" s="104"/>
      <c r="F1120" s="75"/>
      <c r="G1120" s="107"/>
      <c r="H1120" s="79"/>
      <c r="I1120" s="110"/>
      <c r="J1120" s="79"/>
      <c r="K1120" s="22"/>
      <c r="L1120" s="22"/>
      <c r="M1120" s="22"/>
      <c r="N1120" s="34"/>
      <c r="O1120" s="15">
        <f t="shared" si="36"/>
        <v>0</v>
      </c>
      <c r="P1120" s="79"/>
      <c r="Q1120" s="79"/>
      <c r="R1120" s="79"/>
      <c r="S1120" s="88"/>
      <c r="T1120" s="88"/>
    </row>
    <row r="1121" spans="1:20" ht="12.75" customHeight="1" x14ac:dyDescent="0.2">
      <c r="A1121" s="90">
        <v>1</v>
      </c>
      <c r="B1121" s="68" t="s">
        <v>90</v>
      </c>
      <c r="C1121" s="68" t="s">
        <v>239</v>
      </c>
      <c r="D1121" s="90" t="s">
        <v>32</v>
      </c>
      <c r="E1121" s="72">
        <v>1.4</v>
      </c>
      <c r="F1121" s="86">
        <f>H1121+J1121+R1121</f>
        <v>36.836828756980005</v>
      </c>
      <c r="G1121" s="87">
        <v>0.7</v>
      </c>
      <c r="H1121" s="88">
        <f>G1121*$P$8/1000</f>
        <v>1.3323309999999999</v>
      </c>
      <c r="I1121" s="200">
        <v>0.28000000000000003</v>
      </c>
      <c r="J1121" s="88">
        <f>I1121*$P$9/1000</f>
        <v>0.94134600000000002</v>
      </c>
      <c r="K1121" s="47" t="s">
        <v>91</v>
      </c>
      <c r="L1121" s="18" t="s">
        <v>32</v>
      </c>
      <c r="M1121" s="18">
        <v>1.02</v>
      </c>
      <c r="N1121" s="17">
        <v>29.806000000000001</v>
      </c>
      <c r="O1121" s="15">
        <f t="shared" si="36"/>
        <v>30.40212</v>
      </c>
      <c r="P1121" s="77">
        <f>E1121*F1121</f>
        <v>51.571560259772006</v>
      </c>
      <c r="Q1121" s="77">
        <f>SUM(O1121:O1124)</f>
        <v>30.40212</v>
      </c>
      <c r="R1121" s="88">
        <f>Q1121*1.02*1.05*$R$14</f>
        <v>34.563151756980005</v>
      </c>
      <c r="S1121" s="88">
        <f>F1121*$S$17</f>
        <v>42.970390402447272</v>
      </c>
      <c r="T1121" s="88">
        <f>E1121*S1121</f>
        <v>60.158546563426178</v>
      </c>
    </row>
    <row r="1122" spans="1:20" ht="12.75" customHeight="1" x14ac:dyDescent="0.2">
      <c r="A1122" s="90"/>
      <c r="B1122" s="68"/>
      <c r="C1122" s="68"/>
      <c r="D1122" s="90"/>
      <c r="E1122" s="72"/>
      <c r="F1122" s="86"/>
      <c r="G1122" s="87"/>
      <c r="H1122" s="88"/>
      <c r="I1122" s="200"/>
      <c r="J1122" s="88"/>
      <c r="K1122" s="30"/>
      <c r="L1122" s="30"/>
      <c r="M1122" s="18"/>
      <c r="N1122" s="17"/>
      <c r="O1122" s="15">
        <f t="shared" si="36"/>
        <v>0</v>
      </c>
      <c r="P1122" s="78"/>
      <c r="Q1122" s="78"/>
      <c r="R1122" s="88"/>
      <c r="S1122" s="88"/>
      <c r="T1122" s="88"/>
    </row>
    <row r="1123" spans="1:20" ht="12.75" customHeight="1" x14ac:dyDescent="0.2">
      <c r="A1123" s="90"/>
      <c r="B1123" s="68"/>
      <c r="C1123" s="68"/>
      <c r="D1123" s="90"/>
      <c r="E1123" s="72"/>
      <c r="F1123" s="86"/>
      <c r="G1123" s="87"/>
      <c r="H1123" s="88"/>
      <c r="I1123" s="200"/>
      <c r="J1123" s="88"/>
      <c r="K1123" s="31"/>
      <c r="L1123" s="31"/>
      <c r="M1123" s="20"/>
      <c r="N1123" s="17"/>
      <c r="O1123" s="15">
        <f t="shared" si="36"/>
        <v>0</v>
      </c>
      <c r="P1123" s="78"/>
      <c r="Q1123" s="78"/>
      <c r="R1123" s="88"/>
      <c r="S1123" s="88"/>
      <c r="T1123" s="88"/>
    </row>
    <row r="1124" spans="1:20" ht="12.75" customHeight="1" x14ac:dyDescent="0.2">
      <c r="A1124" s="90"/>
      <c r="B1124" s="68"/>
      <c r="C1124" s="68"/>
      <c r="D1124" s="90"/>
      <c r="E1124" s="72"/>
      <c r="F1124" s="86"/>
      <c r="G1124" s="87"/>
      <c r="H1124" s="88"/>
      <c r="I1124" s="200"/>
      <c r="J1124" s="88"/>
      <c r="K1124" s="18"/>
      <c r="L1124" s="31"/>
      <c r="M1124" s="18"/>
      <c r="N1124" s="17"/>
      <c r="O1124" s="15">
        <f t="shared" si="36"/>
        <v>0</v>
      </c>
      <c r="P1124" s="79"/>
      <c r="Q1124" s="79"/>
      <c r="R1124" s="88"/>
      <c r="S1124" s="88"/>
      <c r="T1124" s="88"/>
    </row>
    <row r="1125" spans="1:20" ht="12.75" customHeight="1" x14ac:dyDescent="0.2">
      <c r="A1125" s="90">
        <v>2</v>
      </c>
      <c r="B1125" s="158" t="s">
        <v>161</v>
      </c>
      <c r="C1125" s="68" t="s">
        <v>269</v>
      </c>
      <c r="D1125" s="90" t="s">
        <v>38</v>
      </c>
      <c r="E1125" s="85">
        <v>51.3</v>
      </c>
      <c r="F1125" s="86">
        <f>H1125+J1125+R1125</f>
        <v>13.381575486820001</v>
      </c>
      <c r="G1125" s="127">
        <v>3.76</v>
      </c>
      <c r="H1125" s="88">
        <f>G1125*$P$8/1000</f>
        <v>7.1565207999999991</v>
      </c>
      <c r="I1125" s="127">
        <v>3.4000000000000002E-2</v>
      </c>
      <c r="J1125" s="88">
        <f>I1125*$P$9/1000</f>
        <v>0.11430630000000001</v>
      </c>
      <c r="K1125" s="31" t="s">
        <v>162</v>
      </c>
      <c r="L1125" s="31" t="s">
        <v>23</v>
      </c>
      <c r="M1125" s="31">
        <v>1.01</v>
      </c>
      <c r="N1125" s="17">
        <v>4.7080000000000002</v>
      </c>
      <c r="O1125" s="15">
        <f t="shared" ref="O1125:O1128" si="37">M1125*N1125</f>
        <v>4.7550800000000004</v>
      </c>
      <c r="P1125" s="77">
        <f>E1125*F1125</f>
        <v>686.47482247386597</v>
      </c>
      <c r="Q1125" s="77">
        <f>SUM(O1125:O1128)</f>
        <v>5.3750800000000005</v>
      </c>
      <c r="R1125" s="88">
        <f>Q1125*1.02*1.05*$R$14</f>
        <v>6.1107483868200019</v>
      </c>
      <c r="S1125" s="88">
        <f>F1125*$S$17</f>
        <v>15.60969123216173</v>
      </c>
      <c r="T1125" s="88">
        <f>E1125*S1125</f>
        <v>800.77716020989669</v>
      </c>
    </row>
    <row r="1126" spans="1:20" ht="12.75" customHeight="1" x14ac:dyDescent="0.2">
      <c r="A1126" s="90"/>
      <c r="B1126" s="158"/>
      <c r="C1126" s="68"/>
      <c r="D1126" s="90"/>
      <c r="E1126" s="85"/>
      <c r="F1126" s="86"/>
      <c r="G1126" s="128"/>
      <c r="H1126" s="88"/>
      <c r="I1126" s="128"/>
      <c r="J1126" s="88"/>
      <c r="K1126" s="31"/>
      <c r="L1126" s="31"/>
      <c r="M1126" s="31"/>
      <c r="N1126" s="17"/>
      <c r="O1126" s="15">
        <f t="shared" si="37"/>
        <v>0</v>
      </c>
      <c r="P1126" s="78"/>
      <c r="Q1126" s="78"/>
      <c r="R1126" s="88"/>
      <c r="S1126" s="88"/>
      <c r="T1126" s="88"/>
    </row>
    <row r="1127" spans="1:20" ht="12.75" customHeight="1" x14ac:dyDescent="0.2">
      <c r="A1127" s="90"/>
      <c r="B1127" s="158"/>
      <c r="C1127" s="68"/>
      <c r="D1127" s="90"/>
      <c r="E1127" s="85"/>
      <c r="F1127" s="86"/>
      <c r="G1127" s="128"/>
      <c r="H1127" s="88"/>
      <c r="I1127" s="128"/>
      <c r="J1127" s="88"/>
      <c r="K1127" s="31" t="s">
        <v>44</v>
      </c>
      <c r="L1127" s="31" t="s">
        <v>30</v>
      </c>
      <c r="M1127" s="46">
        <v>0.02</v>
      </c>
      <c r="N1127" s="27">
        <v>31</v>
      </c>
      <c r="O1127" s="15">
        <f t="shared" si="37"/>
        <v>0.62</v>
      </c>
      <c r="P1127" s="78"/>
      <c r="Q1127" s="78"/>
      <c r="R1127" s="88"/>
      <c r="S1127" s="88"/>
      <c r="T1127" s="88"/>
    </row>
    <row r="1128" spans="1:20" ht="12.75" customHeight="1" x14ac:dyDescent="0.2">
      <c r="A1128" s="90"/>
      <c r="B1128" s="158"/>
      <c r="C1128" s="68"/>
      <c r="D1128" s="90"/>
      <c r="E1128" s="85"/>
      <c r="F1128" s="86"/>
      <c r="G1128" s="129"/>
      <c r="H1128" s="88"/>
      <c r="I1128" s="129"/>
      <c r="J1128" s="88"/>
      <c r="K1128" s="18"/>
      <c r="L1128" s="18"/>
      <c r="M1128" s="18"/>
      <c r="N1128" s="17"/>
      <c r="O1128" s="15">
        <f t="shared" si="37"/>
        <v>0</v>
      </c>
      <c r="P1128" s="79"/>
      <c r="Q1128" s="79"/>
      <c r="R1128" s="88"/>
      <c r="S1128" s="88"/>
      <c r="T1128" s="88"/>
    </row>
    <row r="1129" spans="1:20" ht="12.75" customHeight="1" x14ac:dyDescent="0.2">
      <c r="A1129" s="90">
        <v>3</v>
      </c>
      <c r="B1129" s="158" t="s">
        <v>161</v>
      </c>
      <c r="C1129" s="68" t="s">
        <v>530</v>
      </c>
      <c r="D1129" s="90" t="s">
        <v>38</v>
      </c>
      <c r="E1129" s="72">
        <v>1.7</v>
      </c>
      <c r="F1129" s="86">
        <f>H1129+J1129+R1129</f>
        <v>11.252208707499999</v>
      </c>
      <c r="G1129" s="232">
        <v>3.37</v>
      </c>
      <c r="H1129" s="88">
        <f>G1129*$P$8/1000</f>
        <v>6.4142220999999999</v>
      </c>
      <c r="I1129" s="183">
        <v>3.4000000000000002E-2</v>
      </c>
      <c r="J1129" s="88">
        <f>I1129*$P$9/1000</f>
        <v>0.11430630000000001</v>
      </c>
      <c r="K1129" s="31" t="s">
        <v>162</v>
      </c>
      <c r="L1129" s="31" t="s">
        <v>23</v>
      </c>
      <c r="M1129" s="31">
        <v>1.01</v>
      </c>
      <c r="N1129" s="17">
        <v>3.5</v>
      </c>
      <c r="O1129" s="15">
        <f t="shared" si="36"/>
        <v>3.5350000000000001</v>
      </c>
      <c r="P1129" s="77">
        <f>E1129*F1129</f>
        <v>19.128754802749999</v>
      </c>
      <c r="Q1129" s="77">
        <f>SUM(O1129:O1132)</f>
        <v>4.1550000000000002</v>
      </c>
      <c r="R1129" s="88">
        <f>Q1129*1.02*1.05*$R$14</f>
        <v>4.7236803075000005</v>
      </c>
      <c r="S1129" s="88">
        <f>F1129*$S$17</f>
        <v>13.125771608650586</v>
      </c>
      <c r="T1129" s="88">
        <f>E1129*S1129</f>
        <v>22.313811734705997</v>
      </c>
    </row>
    <row r="1130" spans="1:20" ht="12.75" customHeight="1" x14ac:dyDescent="0.2">
      <c r="A1130" s="90"/>
      <c r="B1130" s="158"/>
      <c r="C1130" s="68"/>
      <c r="D1130" s="90"/>
      <c r="E1130" s="72"/>
      <c r="F1130" s="86"/>
      <c r="G1130" s="232"/>
      <c r="H1130" s="88"/>
      <c r="I1130" s="183"/>
      <c r="J1130" s="88"/>
      <c r="K1130" s="31"/>
      <c r="L1130" s="31"/>
      <c r="M1130" s="31"/>
      <c r="N1130" s="17"/>
      <c r="O1130" s="15">
        <f t="shared" si="36"/>
        <v>0</v>
      </c>
      <c r="P1130" s="78"/>
      <c r="Q1130" s="78"/>
      <c r="R1130" s="88"/>
      <c r="S1130" s="88"/>
      <c r="T1130" s="88"/>
    </row>
    <row r="1131" spans="1:20" ht="12.75" customHeight="1" x14ac:dyDescent="0.2">
      <c r="A1131" s="90"/>
      <c r="B1131" s="158"/>
      <c r="C1131" s="68"/>
      <c r="D1131" s="90"/>
      <c r="E1131" s="72"/>
      <c r="F1131" s="86"/>
      <c r="G1131" s="232"/>
      <c r="H1131" s="88"/>
      <c r="I1131" s="183"/>
      <c r="J1131" s="88"/>
      <c r="K1131" s="31" t="s">
        <v>44</v>
      </c>
      <c r="L1131" s="31" t="s">
        <v>30</v>
      </c>
      <c r="M1131" s="46">
        <v>0.02</v>
      </c>
      <c r="N1131" s="27">
        <v>31</v>
      </c>
      <c r="O1131" s="15">
        <f t="shared" si="36"/>
        <v>0.62</v>
      </c>
      <c r="P1131" s="78"/>
      <c r="Q1131" s="78"/>
      <c r="R1131" s="88"/>
      <c r="S1131" s="88"/>
      <c r="T1131" s="88"/>
    </row>
    <row r="1132" spans="1:20" ht="12.75" customHeight="1" x14ac:dyDescent="0.2">
      <c r="A1132" s="90"/>
      <c r="B1132" s="158"/>
      <c r="C1132" s="68"/>
      <c r="D1132" s="90"/>
      <c r="E1132" s="72"/>
      <c r="F1132" s="86"/>
      <c r="G1132" s="232"/>
      <c r="H1132" s="88"/>
      <c r="I1132" s="183"/>
      <c r="J1132" s="88"/>
      <c r="K1132" s="18"/>
      <c r="L1132" s="18"/>
      <c r="M1132" s="18"/>
      <c r="N1132" s="17"/>
      <c r="O1132" s="15">
        <f t="shared" si="36"/>
        <v>0</v>
      </c>
      <c r="P1132" s="79"/>
      <c r="Q1132" s="79"/>
      <c r="R1132" s="88"/>
      <c r="S1132" s="88"/>
      <c r="T1132" s="88"/>
    </row>
    <row r="1133" spans="1:20" ht="12.75" customHeight="1" x14ac:dyDescent="0.2">
      <c r="A1133" s="65"/>
      <c r="B1133" s="98"/>
      <c r="C1133" s="120" t="s">
        <v>193</v>
      </c>
      <c r="D1133" s="65"/>
      <c r="E1133" s="102"/>
      <c r="F1133" s="73">
        <f>H1133+J1133+R1133</f>
        <v>0</v>
      </c>
      <c r="G1133" s="105"/>
      <c r="H1133" s="77">
        <f>G1133*$P$8/1000</f>
        <v>0</v>
      </c>
      <c r="I1133" s="108"/>
      <c r="J1133" s="77">
        <f>I1133*$P$9/1000</f>
        <v>0</v>
      </c>
      <c r="K1133" s="18"/>
      <c r="L1133" s="17"/>
      <c r="M1133" s="18"/>
      <c r="N1133" s="17"/>
      <c r="O1133" s="15">
        <f t="shared" si="36"/>
        <v>0</v>
      </c>
      <c r="P1133" s="77">
        <f>E1133*F1133</f>
        <v>0</v>
      </c>
      <c r="Q1133" s="77">
        <f>SUM(O1133:O1136)</f>
        <v>0</v>
      </c>
      <c r="R1133" s="77">
        <f>Q1133*1.02*1.05*$R$14</f>
        <v>0</v>
      </c>
      <c r="S1133" s="88">
        <f>F1133*$S$17</f>
        <v>0</v>
      </c>
      <c r="T1133" s="88">
        <f>E1133*S1133</f>
        <v>0</v>
      </c>
    </row>
    <row r="1134" spans="1:20" ht="12.75" customHeight="1" x14ac:dyDescent="0.2">
      <c r="A1134" s="66"/>
      <c r="B1134" s="99"/>
      <c r="C1134" s="121"/>
      <c r="D1134" s="66"/>
      <c r="E1134" s="103"/>
      <c r="F1134" s="74"/>
      <c r="G1134" s="106"/>
      <c r="H1134" s="78"/>
      <c r="I1134" s="109"/>
      <c r="J1134" s="78"/>
      <c r="K1134" s="22"/>
      <c r="L1134" s="22"/>
      <c r="M1134" s="22"/>
      <c r="N1134" s="34"/>
      <c r="O1134" s="15">
        <f t="shared" si="36"/>
        <v>0</v>
      </c>
      <c r="P1134" s="78"/>
      <c r="Q1134" s="78"/>
      <c r="R1134" s="78"/>
      <c r="S1134" s="88"/>
      <c r="T1134" s="88"/>
    </row>
    <row r="1135" spans="1:20" ht="12.75" customHeight="1" x14ac:dyDescent="0.2">
      <c r="A1135" s="66"/>
      <c r="B1135" s="99"/>
      <c r="C1135" s="121"/>
      <c r="D1135" s="66"/>
      <c r="E1135" s="103"/>
      <c r="F1135" s="74"/>
      <c r="G1135" s="106"/>
      <c r="H1135" s="78"/>
      <c r="I1135" s="109"/>
      <c r="J1135" s="78"/>
      <c r="K1135" s="22"/>
      <c r="L1135" s="22"/>
      <c r="M1135" s="22"/>
      <c r="N1135" s="34"/>
      <c r="O1135" s="15">
        <f t="shared" si="36"/>
        <v>0</v>
      </c>
      <c r="P1135" s="78"/>
      <c r="Q1135" s="78"/>
      <c r="R1135" s="78"/>
      <c r="S1135" s="88"/>
      <c r="T1135" s="88"/>
    </row>
    <row r="1136" spans="1:20" ht="12.75" customHeight="1" x14ac:dyDescent="0.2">
      <c r="A1136" s="67"/>
      <c r="B1136" s="100"/>
      <c r="C1136" s="122"/>
      <c r="D1136" s="67"/>
      <c r="E1136" s="104"/>
      <c r="F1136" s="75"/>
      <c r="G1136" s="107"/>
      <c r="H1136" s="79"/>
      <c r="I1136" s="110"/>
      <c r="J1136" s="79"/>
      <c r="K1136" s="22"/>
      <c r="L1136" s="22"/>
      <c r="M1136" s="22"/>
      <c r="N1136" s="34"/>
      <c r="O1136" s="15">
        <f t="shared" si="36"/>
        <v>0</v>
      </c>
      <c r="P1136" s="79"/>
      <c r="Q1136" s="79"/>
      <c r="R1136" s="79"/>
      <c r="S1136" s="88"/>
      <c r="T1136" s="88"/>
    </row>
    <row r="1137" spans="1:20" ht="12.75" customHeight="1" x14ac:dyDescent="0.2">
      <c r="A1137" s="90">
        <v>1</v>
      </c>
      <c r="B1137" s="123" t="s">
        <v>88</v>
      </c>
      <c r="C1137" s="123" t="s">
        <v>194</v>
      </c>
      <c r="D1137" s="65" t="s">
        <v>30</v>
      </c>
      <c r="E1137" s="114">
        <v>0.8</v>
      </c>
      <c r="F1137" s="86">
        <f>H1137+J1137+R1137</f>
        <v>8.2210550713850008</v>
      </c>
      <c r="G1137" s="82">
        <v>0.11</v>
      </c>
      <c r="H1137" s="88">
        <f>G1137*$P$8/1000</f>
        <v>0.20936630000000001</v>
      </c>
      <c r="I1137" s="82">
        <v>0.76</v>
      </c>
      <c r="J1137" s="88">
        <f>I1137*$P$9/1000</f>
        <v>2.5550820000000001</v>
      </c>
      <c r="K1137" s="18" t="s">
        <v>45</v>
      </c>
      <c r="L1137" s="18" t="s">
        <v>32</v>
      </c>
      <c r="M1137" s="18">
        <v>7.0000000000000007E-2</v>
      </c>
      <c r="N1137" s="17">
        <v>0.16700000000000001</v>
      </c>
      <c r="O1137" s="15">
        <f t="shared" si="36"/>
        <v>1.1690000000000002E-2</v>
      </c>
      <c r="P1137" s="77">
        <f>E1137*F1137</f>
        <v>6.5768440571080014</v>
      </c>
      <c r="Q1137" s="77">
        <f>SUM(O1137:O1140)</f>
        <v>4.7996899999999991</v>
      </c>
      <c r="R1137" s="88">
        <f>Q1137*1.02*1.05*$R$14</f>
        <v>5.4566067713850002</v>
      </c>
      <c r="S1137" s="88">
        <f>F1137*$S$17</f>
        <v>9.589911994541465</v>
      </c>
      <c r="T1137" s="88">
        <f>E1137*S1137</f>
        <v>7.6719295956331726</v>
      </c>
    </row>
    <row r="1138" spans="1:20" ht="12.75" customHeight="1" x14ac:dyDescent="0.2">
      <c r="A1138" s="90"/>
      <c r="B1138" s="124"/>
      <c r="C1138" s="124"/>
      <c r="D1138" s="66"/>
      <c r="E1138" s="115"/>
      <c r="F1138" s="86"/>
      <c r="G1138" s="82"/>
      <c r="H1138" s="88"/>
      <c r="I1138" s="82"/>
      <c r="J1138" s="88"/>
      <c r="K1138" s="18" t="s">
        <v>89</v>
      </c>
      <c r="L1138" s="18" t="s">
        <v>32</v>
      </c>
      <c r="M1138" s="18">
        <v>1.26</v>
      </c>
      <c r="N1138" s="17">
        <v>3.8</v>
      </c>
      <c r="O1138" s="15">
        <f t="shared" si="36"/>
        <v>4.7879999999999994</v>
      </c>
      <c r="P1138" s="78"/>
      <c r="Q1138" s="78"/>
      <c r="R1138" s="88"/>
      <c r="S1138" s="88"/>
      <c r="T1138" s="88"/>
    </row>
    <row r="1139" spans="1:20" ht="12.75" customHeight="1" x14ac:dyDescent="0.2">
      <c r="A1139" s="90"/>
      <c r="B1139" s="124"/>
      <c r="C1139" s="124"/>
      <c r="D1139" s="66"/>
      <c r="E1139" s="115"/>
      <c r="F1139" s="86"/>
      <c r="G1139" s="82"/>
      <c r="H1139" s="88"/>
      <c r="I1139" s="82"/>
      <c r="J1139" s="88"/>
      <c r="K1139" s="18"/>
      <c r="L1139" s="18"/>
      <c r="M1139" s="18"/>
      <c r="N1139" s="17"/>
      <c r="O1139" s="15">
        <f t="shared" si="36"/>
        <v>0</v>
      </c>
      <c r="P1139" s="78"/>
      <c r="Q1139" s="78"/>
      <c r="R1139" s="88"/>
      <c r="S1139" s="88"/>
      <c r="T1139" s="88"/>
    </row>
    <row r="1140" spans="1:20" ht="12.75" customHeight="1" x14ac:dyDescent="0.2">
      <c r="A1140" s="90"/>
      <c r="B1140" s="125"/>
      <c r="C1140" s="125"/>
      <c r="D1140" s="67"/>
      <c r="E1140" s="116"/>
      <c r="F1140" s="86"/>
      <c r="G1140" s="82"/>
      <c r="H1140" s="88"/>
      <c r="I1140" s="82"/>
      <c r="J1140" s="88"/>
      <c r="K1140" s="18"/>
      <c r="L1140" s="18"/>
      <c r="M1140" s="18"/>
      <c r="N1140" s="17"/>
      <c r="O1140" s="15">
        <f t="shared" si="36"/>
        <v>0</v>
      </c>
      <c r="P1140" s="79"/>
      <c r="Q1140" s="79"/>
      <c r="R1140" s="88"/>
      <c r="S1140" s="88"/>
      <c r="T1140" s="88"/>
    </row>
    <row r="1141" spans="1:20" ht="12.75" customHeight="1" x14ac:dyDescent="0.2">
      <c r="A1141" s="90">
        <v>2</v>
      </c>
      <c r="B1141" s="123" t="s">
        <v>195</v>
      </c>
      <c r="C1141" s="171" t="s">
        <v>196</v>
      </c>
      <c r="D1141" s="155" t="s">
        <v>31</v>
      </c>
      <c r="E1141" s="72">
        <v>69.599999999999994</v>
      </c>
      <c r="F1141" s="86">
        <f>H1141+J1141+R1141</f>
        <v>5.649658272941001</v>
      </c>
      <c r="G1141" s="81">
        <v>0.40100000000000002</v>
      </c>
      <c r="H1141" s="88">
        <f>G1141*$P$8/1000</f>
        <v>0.76323532999999999</v>
      </c>
      <c r="I1141" s="76">
        <v>7.1000000000000004E-3</v>
      </c>
      <c r="J1141" s="88">
        <f>I1141*$P$9/1000</f>
        <v>2.3869845000000001E-2</v>
      </c>
      <c r="K1141" s="18" t="s">
        <v>197</v>
      </c>
      <c r="L1141" s="18" t="s">
        <v>31</v>
      </c>
      <c r="M1141" s="18">
        <v>1</v>
      </c>
      <c r="N1141" s="17">
        <v>2.5</v>
      </c>
      <c r="O1141" s="15">
        <f t="shared" si="36"/>
        <v>2.5</v>
      </c>
      <c r="P1141" s="77">
        <f>E1141*F1141</f>
        <v>393.21621579669363</v>
      </c>
      <c r="Q1141" s="77">
        <f>SUM(O1141:O1144)</f>
        <v>4.2771540000000003</v>
      </c>
      <c r="R1141" s="88">
        <f>Q1141*1.02*1.05*$R$14</f>
        <v>4.8625530979410012</v>
      </c>
      <c r="S1141" s="88">
        <f>F1141*$S$17</f>
        <v>6.5903615979073678</v>
      </c>
      <c r="T1141" s="88">
        <f>E1141*S1141</f>
        <v>458.68916721435278</v>
      </c>
    </row>
    <row r="1142" spans="1:20" ht="12.75" customHeight="1" x14ac:dyDescent="0.2">
      <c r="A1142" s="90"/>
      <c r="B1142" s="124"/>
      <c r="C1142" s="172"/>
      <c r="D1142" s="156"/>
      <c r="E1142" s="72"/>
      <c r="F1142" s="86"/>
      <c r="G1142" s="81"/>
      <c r="H1142" s="88"/>
      <c r="I1142" s="76"/>
      <c r="J1142" s="88"/>
      <c r="K1142" s="18" t="s">
        <v>91</v>
      </c>
      <c r="L1142" s="18" t="s">
        <v>32</v>
      </c>
      <c r="M1142" s="18">
        <v>5.8999999999999997E-2</v>
      </c>
      <c r="N1142" s="17">
        <v>29.806000000000001</v>
      </c>
      <c r="O1142" s="15">
        <f t="shared" si="36"/>
        <v>1.758554</v>
      </c>
      <c r="P1142" s="78"/>
      <c r="Q1142" s="78"/>
      <c r="R1142" s="88"/>
      <c r="S1142" s="88"/>
      <c r="T1142" s="88"/>
    </row>
    <row r="1143" spans="1:20" ht="12.75" customHeight="1" x14ac:dyDescent="0.2">
      <c r="A1143" s="90"/>
      <c r="B1143" s="124"/>
      <c r="C1143" s="172"/>
      <c r="D1143" s="156"/>
      <c r="E1143" s="72"/>
      <c r="F1143" s="86"/>
      <c r="G1143" s="81"/>
      <c r="H1143" s="88"/>
      <c r="I1143" s="76"/>
      <c r="J1143" s="88"/>
      <c r="K1143" s="18" t="s">
        <v>44</v>
      </c>
      <c r="L1143" s="18" t="s">
        <v>32</v>
      </c>
      <c r="M1143" s="18">
        <v>5.9999999999999995E-4</v>
      </c>
      <c r="N1143" s="17">
        <v>31</v>
      </c>
      <c r="O1143" s="15">
        <f t="shared" si="36"/>
        <v>1.8599999999999998E-2</v>
      </c>
      <c r="P1143" s="78"/>
      <c r="Q1143" s="78"/>
      <c r="R1143" s="88"/>
      <c r="S1143" s="88"/>
      <c r="T1143" s="88"/>
    </row>
    <row r="1144" spans="1:20" ht="12.75" customHeight="1" x14ac:dyDescent="0.2">
      <c r="A1144" s="90"/>
      <c r="B1144" s="125"/>
      <c r="C1144" s="173"/>
      <c r="D1144" s="157"/>
      <c r="E1144" s="72"/>
      <c r="F1144" s="86"/>
      <c r="G1144" s="81"/>
      <c r="H1144" s="88"/>
      <c r="I1144" s="76"/>
      <c r="J1144" s="88"/>
      <c r="K1144" s="18"/>
      <c r="L1144" s="18"/>
      <c r="M1144" s="18"/>
      <c r="N1144" s="17"/>
      <c r="O1144" s="15">
        <f t="shared" si="36"/>
        <v>0</v>
      </c>
      <c r="P1144" s="79"/>
      <c r="Q1144" s="79"/>
      <c r="R1144" s="88"/>
      <c r="S1144" s="88"/>
      <c r="T1144" s="88"/>
    </row>
    <row r="1145" spans="1:20" ht="12.75" customHeight="1" x14ac:dyDescent="0.2">
      <c r="A1145" s="65"/>
      <c r="B1145" s="98"/>
      <c r="C1145" s="120" t="s">
        <v>203</v>
      </c>
      <c r="D1145" s="65"/>
      <c r="E1145" s="102"/>
      <c r="F1145" s="73">
        <f>H1145+J1145+R1145</f>
        <v>0</v>
      </c>
      <c r="G1145" s="105"/>
      <c r="H1145" s="77">
        <f>G1145*$P$8/1000</f>
        <v>0</v>
      </c>
      <c r="I1145" s="108"/>
      <c r="J1145" s="77">
        <f>I1145*$P$9/1000</f>
        <v>0</v>
      </c>
      <c r="K1145" s="18"/>
      <c r="L1145" s="17"/>
      <c r="M1145" s="18"/>
      <c r="N1145" s="17"/>
      <c r="O1145" s="15">
        <f t="shared" si="34"/>
        <v>0</v>
      </c>
      <c r="P1145" s="77">
        <f>E1145*F1145</f>
        <v>0</v>
      </c>
      <c r="Q1145" s="77">
        <f>SUM(O1145:O1148)</f>
        <v>0</v>
      </c>
      <c r="R1145" s="77">
        <f>Q1145*1.02*1.05*$R$14</f>
        <v>0</v>
      </c>
      <c r="S1145" s="88">
        <f>F1145*$S$17</f>
        <v>0</v>
      </c>
      <c r="T1145" s="88">
        <f>E1145*S1145</f>
        <v>0</v>
      </c>
    </row>
    <row r="1146" spans="1:20" ht="12.75" customHeight="1" x14ac:dyDescent="0.2">
      <c r="A1146" s="66"/>
      <c r="B1146" s="99"/>
      <c r="C1146" s="121"/>
      <c r="D1146" s="66"/>
      <c r="E1146" s="103"/>
      <c r="F1146" s="74"/>
      <c r="G1146" s="106"/>
      <c r="H1146" s="78"/>
      <c r="I1146" s="109"/>
      <c r="J1146" s="78"/>
      <c r="K1146" s="22"/>
      <c r="L1146" s="22"/>
      <c r="M1146" s="22"/>
      <c r="N1146" s="34"/>
      <c r="O1146" s="15">
        <f t="shared" si="34"/>
        <v>0</v>
      </c>
      <c r="P1146" s="78"/>
      <c r="Q1146" s="78"/>
      <c r="R1146" s="78"/>
      <c r="S1146" s="88"/>
      <c r="T1146" s="88"/>
    </row>
    <row r="1147" spans="1:20" ht="12.75" customHeight="1" x14ac:dyDescent="0.2">
      <c r="A1147" s="66"/>
      <c r="B1147" s="99"/>
      <c r="C1147" s="121"/>
      <c r="D1147" s="66"/>
      <c r="E1147" s="103"/>
      <c r="F1147" s="74"/>
      <c r="G1147" s="106"/>
      <c r="H1147" s="78"/>
      <c r="I1147" s="109"/>
      <c r="J1147" s="78"/>
      <c r="K1147" s="22"/>
      <c r="L1147" s="22"/>
      <c r="M1147" s="22"/>
      <c r="N1147" s="34"/>
      <c r="O1147" s="15">
        <f t="shared" si="34"/>
        <v>0</v>
      </c>
      <c r="P1147" s="78"/>
      <c r="Q1147" s="78"/>
      <c r="R1147" s="78"/>
      <c r="S1147" s="88"/>
      <c r="T1147" s="88"/>
    </row>
    <row r="1148" spans="1:20" ht="12.75" customHeight="1" x14ac:dyDescent="0.2">
      <c r="A1148" s="67"/>
      <c r="B1148" s="100"/>
      <c r="C1148" s="122"/>
      <c r="D1148" s="67"/>
      <c r="E1148" s="104"/>
      <c r="F1148" s="75"/>
      <c r="G1148" s="107"/>
      <c r="H1148" s="79"/>
      <c r="I1148" s="110"/>
      <c r="J1148" s="79"/>
      <c r="K1148" s="22"/>
      <c r="L1148" s="22"/>
      <c r="M1148" s="22"/>
      <c r="N1148" s="34"/>
      <c r="O1148" s="15">
        <f t="shared" si="34"/>
        <v>0</v>
      </c>
      <c r="P1148" s="79"/>
      <c r="Q1148" s="79"/>
      <c r="R1148" s="79"/>
      <c r="S1148" s="88"/>
      <c r="T1148" s="88"/>
    </row>
    <row r="1149" spans="1:20" ht="12.75" customHeight="1" x14ac:dyDescent="0.2">
      <c r="A1149" s="90">
        <v>1</v>
      </c>
      <c r="B1149" s="123" t="s">
        <v>88</v>
      </c>
      <c r="C1149" s="123" t="s">
        <v>194</v>
      </c>
      <c r="D1149" s="65" t="s">
        <v>30</v>
      </c>
      <c r="E1149" s="221">
        <v>5.7</v>
      </c>
      <c r="F1149" s="86">
        <f>H1149+J1149+R1149</f>
        <v>8.2210550713850008</v>
      </c>
      <c r="G1149" s="82">
        <v>0.11</v>
      </c>
      <c r="H1149" s="88">
        <f>G1149*$P$8/1000</f>
        <v>0.20936630000000001</v>
      </c>
      <c r="I1149" s="82">
        <v>0.76</v>
      </c>
      <c r="J1149" s="88">
        <f>I1149*$P$9/1000</f>
        <v>2.5550820000000001</v>
      </c>
      <c r="K1149" s="18" t="s">
        <v>45</v>
      </c>
      <c r="L1149" s="18" t="s">
        <v>32</v>
      </c>
      <c r="M1149" s="18">
        <v>7.0000000000000007E-2</v>
      </c>
      <c r="N1149" s="17">
        <v>0.16700000000000001</v>
      </c>
      <c r="O1149" s="15">
        <f t="shared" ref="O1149:O1156" si="38">M1149*N1149</f>
        <v>1.1690000000000002E-2</v>
      </c>
      <c r="P1149" s="77">
        <f>E1149*F1149</f>
        <v>46.860013906894508</v>
      </c>
      <c r="Q1149" s="77">
        <f>SUM(O1149:O1152)</f>
        <v>4.7996899999999991</v>
      </c>
      <c r="R1149" s="88">
        <f>Q1149*1.02*1.05*$R$14</f>
        <v>5.4566067713850002</v>
      </c>
      <c r="S1149" s="88">
        <f>F1149*$S$17</f>
        <v>9.589911994541465</v>
      </c>
      <c r="T1149" s="88">
        <f>E1149*S1149</f>
        <v>54.662498368886354</v>
      </c>
    </row>
    <row r="1150" spans="1:20" ht="12.75" customHeight="1" x14ac:dyDescent="0.2">
      <c r="A1150" s="90"/>
      <c r="B1150" s="124"/>
      <c r="C1150" s="124"/>
      <c r="D1150" s="66"/>
      <c r="E1150" s="222"/>
      <c r="F1150" s="86"/>
      <c r="G1150" s="82"/>
      <c r="H1150" s="88"/>
      <c r="I1150" s="82"/>
      <c r="J1150" s="88"/>
      <c r="K1150" s="18" t="s">
        <v>89</v>
      </c>
      <c r="L1150" s="18" t="s">
        <v>32</v>
      </c>
      <c r="M1150" s="18">
        <v>1.26</v>
      </c>
      <c r="N1150" s="17">
        <v>3.8</v>
      </c>
      <c r="O1150" s="15">
        <f t="shared" si="38"/>
        <v>4.7879999999999994</v>
      </c>
      <c r="P1150" s="78"/>
      <c r="Q1150" s="78"/>
      <c r="R1150" s="88"/>
      <c r="S1150" s="88"/>
      <c r="T1150" s="88"/>
    </row>
    <row r="1151" spans="1:20" ht="12.75" customHeight="1" x14ac:dyDescent="0.2">
      <c r="A1151" s="90"/>
      <c r="B1151" s="124"/>
      <c r="C1151" s="124"/>
      <c r="D1151" s="66"/>
      <c r="E1151" s="222"/>
      <c r="F1151" s="86"/>
      <c r="G1151" s="82"/>
      <c r="H1151" s="88"/>
      <c r="I1151" s="82"/>
      <c r="J1151" s="88"/>
      <c r="K1151" s="18"/>
      <c r="L1151" s="18"/>
      <c r="M1151" s="18"/>
      <c r="N1151" s="17"/>
      <c r="O1151" s="15">
        <f t="shared" si="38"/>
        <v>0</v>
      </c>
      <c r="P1151" s="78"/>
      <c r="Q1151" s="78"/>
      <c r="R1151" s="88"/>
      <c r="S1151" s="88"/>
      <c r="T1151" s="88"/>
    </row>
    <row r="1152" spans="1:20" ht="12.75" customHeight="1" x14ac:dyDescent="0.2">
      <c r="A1152" s="90"/>
      <c r="B1152" s="125"/>
      <c r="C1152" s="125"/>
      <c r="D1152" s="67"/>
      <c r="E1152" s="223"/>
      <c r="F1152" s="86"/>
      <c r="G1152" s="82"/>
      <c r="H1152" s="88"/>
      <c r="I1152" s="82"/>
      <c r="J1152" s="88"/>
      <c r="K1152" s="18"/>
      <c r="L1152" s="18"/>
      <c r="M1152" s="18"/>
      <c r="N1152" s="17"/>
      <c r="O1152" s="15">
        <f t="shared" si="38"/>
        <v>0</v>
      </c>
      <c r="P1152" s="79"/>
      <c r="Q1152" s="79"/>
      <c r="R1152" s="88"/>
      <c r="S1152" s="88"/>
      <c r="T1152" s="88"/>
    </row>
    <row r="1153" spans="1:20" ht="12.75" customHeight="1" x14ac:dyDescent="0.2">
      <c r="A1153" s="90">
        <v>2</v>
      </c>
      <c r="B1153" s="68" t="s">
        <v>90</v>
      </c>
      <c r="C1153" s="68" t="s">
        <v>204</v>
      </c>
      <c r="D1153" s="90" t="s">
        <v>32</v>
      </c>
      <c r="E1153" s="72">
        <v>8.1</v>
      </c>
      <c r="F1153" s="86">
        <f>H1153+J1153+R1153</f>
        <v>36.836828756980005</v>
      </c>
      <c r="G1153" s="87">
        <v>0.7</v>
      </c>
      <c r="H1153" s="88">
        <f>G1153*$P$8/1000</f>
        <v>1.3323309999999999</v>
      </c>
      <c r="I1153" s="200">
        <v>0.28000000000000003</v>
      </c>
      <c r="J1153" s="88">
        <f>I1153*$P$9/1000</f>
        <v>0.94134600000000002</v>
      </c>
      <c r="K1153" s="47" t="s">
        <v>91</v>
      </c>
      <c r="L1153" s="18" t="s">
        <v>32</v>
      </c>
      <c r="M1153" s="18">
        <v>1.02</v>
      </c>
      <c r="N1153" s="17">
        <v>29.806000000000001</v>
      </c>
      <c r="O1153" s="15">
        <f t="shared" si="38"/>
        <v>30.40212</v>
      </c>
      <c r="P1153" s="77">
        <f>E1153*F1153</f>
        <v>298.37831293153801</v>
      </c>
      <c r="Q1153" s="77">
        <f>SUM(O1153:O1156)</f>
        <v>30.40212</v>
      </c>
      <c r="R1153" s="88">
        <f>Q1153*1.02*1.05*$R$14</f>
        <v>34.563151756980005</v>
      </c>
      <c r="S1153" s="88">
        <f>F1153*$S$17</f>
        <v>42.970390402447272</v>
      </c>
      <c r="T1153" s="88">
        <f>E1153*S1153</f>
        <v>348.0601622598229</v>
      </c>
    </row>
    <row r="1154" spans="1:20" ht="12.75" customHeight="1" x14ac:dyDescent="0.2">
      <c r="A1154" s="90"/>
      <c r="B1154" s="68"/>
      <c r="C1154" s="68"/>
      <c r="D1154" s="90"/>
      <c r="E1154" s="72"/>
      <c r="F1154" s="86"/>
      <c r="G1154" s="87"/>
      <c r="H1154" s="88"/>
      <c r="I1154" s="200"/>
      <c r="J1154" s="88"/>
      <c r="K1154" s="30"/>
      <c r="L1154" s="30"/>
      <c r="M1154" s="18"/>
      <c r="N1154" s="17"/>
      <c r="O1154" s="15">
        <f t="shared" si="38"/>
        <v>0</v>
      </c>
      <c r="P1154" s="78"/>
      <c r="Q1154" s="78"/>
      <c r="R1154" s="88"/>
      <c r="S1154" s="88"/>
      <c r="T1154" s="88"/>
    </row>
    <row r="1155" spans="1:20" ht="12.75" customHeight="1" x14ac:dyDescent="0.2">
      <c r="A1155" s="90"/>
      <c r="B1155" s="68"/>
      <c r="C1155" s="68"/>
      <c r="D1155" s="90"/>
      <c r="E1155" s="72"/>
      <c r="F1155" s="86"/>
      <c r="G1155" s="87"/>
      <c r="H1155" s="88"/>
      <c r="I1155" s="200"/>
      <c r="J1155" s="88"/>
      <c r="K1155" s="31"/>
      <c r="L1155" s="31"/>
      <c r="M1155" s="20"/>
      <c r="N1155" s="17"/>
      <c r="O1155" s="15">
        <f t="shared" si="38"/>
        <v>0</v>
      </c>
      <c r="P1155" s="78"/>
      <c r="Q1155" s="78"/>
      <c r="R1155" s="88"/>
      <c r="S1155" s="88"/>
      <c r="T1155" s="88"/>
    </row>
    <row r="1156" spans="1:20" ht="12.75" customHeight="1" x14ac:dyDescent="0.2">
      <c r="A1156" s="90"/>
      <c r="B1156" s="68"/>
      <c r="C1156" s="68"/>
      <c r="D1156" s="90"/>
      <c r="E1156" s="72"/>
      <c r="F1156" s="86"/>
      <c r="G1156" s="87"/>
      <c r="H1156" s="88"/>
      <c r="I1156" s="200"/>
      <c r="J1156" s="88"/>
      <c r="K1156" s="18"/>
      <c r="L1156" s="31"/>
      <c r="M1156" s="18"/>
      <c r="N1156" s="17"/>
      <c r="O1156" s="15">
        <f t="shared" si="38"/>
        <v>0</v>
      </c>
      <c r="P1156" s="79"/>
      <c r="Q1156" s="79"/>
      <c r="R1156" s="88"/>
      <c r="S1156" s="88"/>
      <c r="T1156" s="88"/>
    </row>
    <row r="1157" spans="1:20" ht="12.75" customHeight="1" x14ac:dyDescent="0.2">
      <c r="A1157" s="90">
        <v>3</v>
      </c>
      <c r="B1157" s="165" t="s">
        <v>43</v>
      </c>
      <c r="C1157" s="68" t="s">
        <v>205</v>
      </c>
      <c r="D1157" s="90" t="s">
        <v>38</v>
      </c>
      <c r="E1157" s="114">
        <v>80.2</v>
      </c>
      <c r="F1157" s="86">
        <f>H1157+J1157+R1157</f>
        <v>0.95724159300000011</v>
      </c>
      <c r="G1157" s="81"/>
      <c r="H1157" s="88">
        <f>G1157*$P$8/1000</f>
        <v>0</v>
      </c>
      <c r="I1157" s="160"/>
      <c r="J1157" s="88">
        <f>I1157*$P$9/1000</f>
        <v>0</v>
      </c>
      <c r="K1157" s="18" t="s">
        <v>72</v>
      </c>
      <c r="L1157" s="17" t="s">
        <v>23</v>
      </c>
      <c r="M1157" s="18">
        <v>1</v>
      </c>
      <c r="N1157" s="17">
        <v>0.84199999999999997</v>
      </c>
      <c r="O1157" s="15">
        <f t="shared" si="34"/>
        <v>0.84199999999999997</v>
      </c>
      <c r="P1157" s="77">
        <f>E1157*F1157</f>
        <v>76.77077575860001</v>
      </c>
      <c r="Q1157" s="77">
        <f>SUM(O1157:O1160)</f>
        <v>0.84199999999999997</v>
      </c>
      <c r="R1157" s="88">
        <f>Q1157*1.02*1.05*$R$14</f>
        <v>0.95724159300000011</v>
      </c>
      <c r="S1157" s="88">
        <f>F1157*$S$17</f>
        <v>1.116628286110988</v>
      </c>
      <c r="T1157" s="88">
        <f>E1157*S1157</f>
        <v>89.553588546101238</v>
      </c>
    </row>
    <row r="1158" spans="1:20" ht="12.75" customHeight="1" x14ac:dyDescent="0.2">
      <c r="A1158" s="90"/>
      <c r="B1158" s="166"/>
      <c r="C1158" s="68"/>
      <c r="D1158" s="90"/>
      <c r="E1158" s="115"/>
      <c r="F1158" s="86"/>
      <c r="G1158" s="81"/>
      <c r="H1158" s="88"/>
      <c r="I1158" s="161"/>
      <c r="J1158" s="88"/>
      <c r="K1158" s="18"/>
      <c r="L1158" s="17"/>
      <c r="M1158" s="18"/>
      <c r="N1158" s="17"/>
      <c r="O1158" s="15">
        <f t="shared" si="34"/>
        <v>0</v>
      </c>
      <c r="P1158" s="78"/>
      <c r="Q1158" s="78"/>
      <c r="R1158" s="88"/>
      <c r="S1158" s="88"/>
      <c r="T1158" s="88"/>
    </row>
    <row r="1159" spans="1:20" ht="12.75" customHeight="1" x14ac:dyDescent="0.2">
      <c r="A1159" s="90"/>
      <c r="B1159" s="166"/>
      <c r="C1159" s="68"/>
      <c r="D1159" s="90"/>
      <c r="E1159" s="115"/>
      <c r="F1159" s="86"/>
      <c r="G1159" s="81"/>
      <c r="H1159" s="88"/>
      <c r="I1159" s="161"/>
      <c r="J1159" s="88"/>
      <c r="K1159" s="18"/>
      <c r="L1159" s="17"/>
      <c r="M1159" s="18"/>
      <c r="N1159" s="17"/>
      <c r="O1159" s="15">
        <f t="shared" si="34"/>
        <v>0</v>
      </c>
      <c r="P1159" s="78"/>
      <c r="Q1159" s="78"/>
      <c r="R1159" s="88"/>
      <c r="S1159" s="88"/>
      <c r="T1159" s="88"/>
    </row>
    <row r="1160" spans="1:20" ht="12.75" customHeight="1" x14ac:dyDescent="0.2">
      <c r="A1160" s="90"/>
      <c r="B1160" s="167"/>
      <c r="C1160" s="68"/>
      <c r="D1160" s="90"/>
      <c r="E1160" s="116"/>
      <c r="F1160" s="86"/>
      <c r="G1160" s="81"/>
      <c r="H1160" s="88"/>
      <c r="I1160" s="162"/>
      <c r="J1160" s="88"/>
      <c r="K1160" s="18"/>
      <c r="L1160" s="18"/>
      <c r="M1160" s="18"/>
      <c r="N1160" s="17"/>
      <c r="O1160" s="15">
        <f t="shared" si="34"/>
        <v>0</v>
      </c>
      <c r="P1160" s="79"/>
      <c r="Q1160" s="79"/>
      <c r="R1160" s="88"/>
      <c r="S1160" s="88"/>
      <c r="T1160" s="88"/>
    </row>
    <row r="1161" spans="1:20" ht="12.75" customHeight="1" x14ac:dyDescent="0.2">
      <c r="A1161" s="65"/>
      <c r="B1161" s="98"/>
      <c r="C1161" s="101" t="s">
        <v>531</v>
      </c>
      <c r="D1161" s="65"/>
      <c r="E1161" s="102"/>
      <c r="F1161" s="73">
        <f>H1161+J1161+R1161</f>
        <v>0</v>
      </c>
      <c r="G1161" s="105"/>
      <c r="H1161" s="77">
        <f>G1161*$P$8/1000</f>
        <v>0</v>
      </c>
      <c r="I1161" s="108"/>
      <c r="J1161" s="77">
        <f>I1161*$P$9/1000</f>
        <v>0</v>
      </c>
      <c r="K1161" s="18"/>
      <c r="L1161" s="17"/>
      <c r="M1161" s="18"/>
      <c r="N1161" s="17"/>
      <c r="O1161" s="15">
        <f t="shared" ref="O1161:O1164" si="39">M1161*N1161</f>
        <v>0</v>
      </c>
      <c r="P1161" s="77">
        <f>E1161*F1161</f>
        <v>0</v>
      </c>
      <c r="Q1161" s="77">
        <f>SUM(O1161:O1164)</f>
        <v>0</v>
      </c>
      <c r="R1161" s="77">
        <f>Q1161*1.02*1.05*$R$14</f>
        <v>0</v>
      </c>
      <c r="S1161" s="88">
        <f>F1161*$S$17</f>
        <v>0</v>
      </c>
      <c r="T1161" s="88">
        <f>E1161*S1161</f>
        <v>0</v>
      </c>
    </row>
    <row r="1162" spans="1:20" ht="12.75" customHeight="1" x14ac:dyDescent="0.2">
      <c r="A1162" s="66"/>
      <c r="B1162" s="99"/>
      <c r="C1162" s="101"/>
      <c r="D1162" s="66"/>
      <c r="E1162" s="103"/>
      <c r="F1162" s="74"/>
      <c r="G1162" s="106"/>
      <c r="H1162" s="78"/>
      <c r="I1162" s="109"/>
      <c r="J1162" s="78"/>
      <c r="K1162" s="22"/>
      <c r="L1162" s="22"/>
      <c r="M1162" s="22"/>
      <c r="N1162" s="34"/>
      <c r="O1162" s="15">
        <f t="shared" si="39"/>
        <v>0</v>
      </c>
      <c r="P1162" s="78"/>
      <c r="Q1162" s="78"/>
      <c r="R1162" s="78"/>
      <c r="S1162" s="88"/>
      <c r="T1162" s="88"/>
    </row>
    <row r="1163" spans="1:20" ht="12.75" customHeight="1" x14ac:dyDescent="0.2">
      <c r="A1163" s="66"/>
      <c r="B1163" s="99"/>
      <c r="C1163" s="101"/>
      <c r="D1163" s="66"/>
      <c r="E1163" s="103"/>
      <c r="F1163" s="74"/>
      <c r="G1163" s="106"/>
      <c r="H1163" s="78"/>
      <c r="I1163" s="109"/>
      <c r="J1163" s="78"/>
      <c r="K1163" s="22"/>
      <c r="L1163" s="22"/>
      <c r="M1163" s="22"/>
      <c r="N1163" s="34"/>
      <c r="O1163" s="15">
        <f t="shared" si="39"/>
        <v>0</v>
      </c>
      <c r="P1163" s="78"/>
      <c r="Q1163" s="78"/>
      <c r="R1163" s="78"/>
      <c r="S1163" s="88"/>
      <c r="T1163" s="88"/>
    </row>
    <row r="1164" spans="1:20" ht="12.75" customHeight="1" x14ac:dyDescent="0.2">
      <c r="A1164" s="67"/>
      <c r="B1164" s="100"/>
      <c r="C1164" s="101"/>
      <c r="D1164" s="67"/>
      <c r="E1164" s="104"/>
      <c r="F1164" s="75"/>
      <c r="G1164" s="107"/>
      <c r="H1164" s="79"/>
      <c r="I1164" s="110"/>
      <c r="J1164" s="79"/>
      <c r="K1164" s="22"/>
      <c r="L1164" s="22"/>
      <c r="M1164" s="22"/>
      <c r="N1164" s="34"/>
      <c r="O1164" s="15">
        <f t="shared" si="39"/>
        <v>0</v>
      </c>
      <c r="P1164" s="79"/>
      <c r="Q1164" s="79"/>
      <c r="R1164" s="79"/>
      <c r="S1164" s="88"/>
      <c r="T1164" s="88"/>
    </row>
    <row r="1165" spans="1:20" ht="12.75" customHeight="1" x14ac:dyDescent="0.2">
      <c r="A1165" s="65"/>
      <c r="B1165" s="98"/>
      <c r="C1165" s="120" t="s">
        <v>25</v>
      </c>
      <c r="D1165" s="65"/>
      <c r="E1165" s="102"/>
      <c r="F1165" s="73">
        <f>H1165+J1165+R1165</f>
        <v>0</v>
      </c>
      <c r="G1165" s="105"/>
      <c r="H1165" s="77">
        <f>G1165*$P$8/1000</f>
        <v>0</v>
      </c>
      <c r="I1165" s="108"/>
      <c r="J1165" s="77">
        <f>I1165*$P$9/1000</f>
        <v>0</v>
      </c>
      <c r="K1165" s="18"/>
      <c r="L1165" s="17"/>
      <c r="M1165" s="18"/>
      <c r="N1165" s="17"/>
      <c r="O1165" s="15">
        <f t="shared" si="34"/>
        <v>0</v>
      </c>
      <c r="P1165" s="77">
        <f>E1165*F1165</f>
        <v>0</v>
      </c>
      <c r="Q1165" s="77">
        <f>SUM(O1165:O1168)</f>
        <v>0</v>
      </c>
      <c r="R1165" s="77">
        <f>Q1165*1.02*1.05*$R$14</f>
        <v>0</v>
      </c>
      <c r="S1165" s="88">
        <f>F1165*$S$17</f>
        <v>0</v>
      </c>
      <c r="T1165" s="88">
        <f>E1165*S1165</f>
        <v>0</v>
      </c>
    </row>
    <row r="1166" spans="1:20" ht="12.75" customHeight="1" x14ac:dyDescent="0.2">
      <c r="A1166" s="66"/>
      <c r="B1166" s="99"/>
      <c r="C1166" s="121"/>
      <c r="D1166" s="66"/>
      <c r="E1166" s="103"/>
      <c r="F1166" s="74"/>
      <c r="G1166" s="106"/>
      <c r="H1166" s="78"/>
      <c r="I1166" s="109"/>
      <c r="J1166" s="78"/>
      <c r="K1166" s="22"/>
      <c r="L1166" s="22"/>
      <c r="M1166" s="22"/>
      <c r="N1166" s="34"/>
      <c r="O1166" s="15">
        <f t="shared" si="34"/>
        <v>0</v>
      </c>
      <c r="P1166" s="78"/>
      <c r="Q1166" s="78"/>
      <c r="R1166" s="78"/>
      <c r="S1166" s="88"/>
      <c r="T1166" s="88"/>
    </row>
    <row r="1167" spans="1:20" ht="12.75" customHeight="1" x14ac:dyDescent="0.2">
      <c r="A1167" s="66"/>
      <c r="B1167" s="99"/>
      <c r="C1167" s="121"/>
      <c r="D1167" s="66"/>
      <c r="E1167" s="103"/>
      <c r="F1167" s="74"/>
      <c r="G1167" s="106"/>
      <c r="H1167" s="78"/>
      <c r="I1167" s="109"/>
      <c r="J1167" s="78"/>
      <c r="K1167" s="22"/>
      <c r="L1167" s="22"/>
      <c r="M1167" s="22"/>
      <c r="N1167" s="34"/>
      <c r="O1167" s="15">
        <f t="shared" si="34"/>
        <v>0</v>
      </c>
      <c r="P1167" s="78"/>
      <c r="Q1167" s="78"/>
      <c r="R1167" s="78"/>
      <c r="S1167" s="88"/>
      <c r="T1167" s="88"/>
    </row>
    <row r="1168" spans="1:20" ht="12.75" customHeight="1" x14ac:dyDescent="0.2">
      <c r="A1168" s="67"/>
      <c r="B1168" s="100"/>
      <c r="C1168" s="122"/>
      <c r="D1168" s="67"/>
      <c r="E1168" s="104"/>
      <c r="F1168" s="75"/>
      <c r="G1168" s="107"/>
      <c r="H1168" s="79"/>
      <c r="I1168" s="110"/>
      <c r="J1168" s="79"/>
      <c r="K1168" s="22"/>
      <c r="L1168" s="22"/>
      <c r="M1168" s="22"/>
      <c r="N1168" s="34"/>
      <c r="O1168" s="15">
        <f t="shared" si="34"/>
        <v>0</v>
      </c>
      <c r="P1168" s="79"/>
      <c r="Q1168" s="79"/>
      <c r="R1168" s="79"/>
      <c r="S1168" s="88"/>
      <c r="T1168" s="88"/>
    </row>
    <row r="1169" spans="1:20" ht="12.75" customHeight="1" x14ac:dyDescent="0.2">
      <c r="A1169" s="90">
        <v>1</v>
      </c>
      <c r="B1169" s="123" t="s">
        <v>86</v>
      </c>
      <c r="C1169" s="233" t="s">
        <v>546</v>
      </c>
      <c r="D1169" s="90" t="s">
        <v>32</v>
      </c>
      <c r="E1169" s="72">
        <v>0.4</v>
      </c>
      <c r="F1169" s="86">
        <f>H1169+J1169+R1169</f>
        <v>17.172641999999996</v>
      </c>
      <c r="G1169" s="135">
        <v>3.9</v>
      </c>
      <c r="H1169" s="88">
        <f>G1169*$P$8/1000</f>
        <v>7.4229869999999991</v>
      </c>
      <c r="I1169" s="235">
        <v>2.9</v>
      </c>
      <c r="J1169" s="88">
        <f>I1169*$P$9/1000</f>
        <v>9.7496549999999989</v>
      </c>
      <c r="K1169" s="18"/>
      <c r="L1169" s="18"/>
      <c r="M1169" s="18"/>
      <c r="N1169" s="17"/>
      <c r="O1169" s="15">
        <f t="shared" si="34"/>
        <v>0</v>
      </c>
      <c r="P1169" s="77">
        <f>E1169*F1169</f>
        <v>6.8690567999999992</v>
      </c>
      <c r="Q1169" s="77">
        <f>SUM(O1169:O1172)</f>
        <v>0</v>
      </c>
      <c r="R1169" s="88">
        <f>Q1169*1.02*1.05*$R$14</f>
        <v>0</v>
      </c>
      <c r="S1169" s="88">
        <f>F1169*$S$17</f>
        <v>20.031993955007305</v>
      </c>
      <c r="T1169" s="88">
        <f>E1169*S1169</f>
        <v>8.0127975820029231</v>
      </c>
    </row>
    <row r="1170" spans="1:20" ht="12.75" customHeight="1" x14ac:dyDescent="0.2">
      <c r="A1170" s="90"/>
      <c r="B1170" s="124"/>
      <c r="C1170" s="233"/>
      <c r="D1170" s="90"/>
      <c r="E1170" s="72"/>
      <c r="F1170" s="86"/>
      <c r="G1170" s="135"/>
      <c r="H1170" s="88"/>
      <c r="I1170" s="236"/>
      <c r="J1170" s="88"/>
      <c r="K1170" s="18"/>
      <c r="L1170" s="18"/>
      <c r="M1170" s="18"/>
      <c r="N1170" s="17"/>
      <c r="O1170" s="15">
        <f t="shared" si="34"/>
        <v>0</v>
      </c>
      <c r="P1170" s="78"/>
      <c r="Q1170" s="78"/>
      <c r="R1170" s="88"/>
      <c r="S1170" s="88"/>
      <c r="T1170" s="88"/>
    </row>
    <row r="1171" spans="1:20" ht="12.75" customHeight="1" x14ac:dyDescent="0.2">
      <c r="A1171" s="90"/>
      <c r="B1171" s="124"/>
      <c r="C1171" s="233"/>
      <c r="D1171" s="90"/>
      <c r="E1171" s="72"/>
      <c r="F1171" s="86"/>
      <c r="G1171" s="135"/>
      <c r="H1171" s="88"/>
      <c r="I1171" s="236"/>
      <c r="J1171" s="88"/>
      <c r="K1171" s="18"/>
      <c r="L1171" s="18"/>
      <c r="M1171" s="18"/>
      <c r="N1171" s="17"/>
      <c r="O1171" s="15">
        <f t="shared" si="34"/>
        <v>0</v>
      </c>
      <c r="P1171" s="78"/>
      <c r="Q1171" s="78"/>
      <c r="R1171" s="88"/>
      <c r="S1171" s="88"/>
      <c r="T1171" s="88"/>
    </row>
    <row r="1172" spans="1:20" ht="12.75" customHeight="1" x14ac:dyDescent="0.2">
      <c r="A1172" s="90"/>
      <c r="B1172" s="125"/>
      <c r="C1172" s="234"/>
      <c r="D1172" s="90"/>
      <c r="E1172" s="72"/>
      <c r="F1172" s="86"/>
      <c r="G1172" s="135"/>
      <c r="H1172" s="88"/>
      <c r="I1172" s="237"/>
      <c r="J1172" s="88"/>
      <c r="K1172" s="18"/>
      <c r="L1172" s="18"/>
      <c r="M1172" s="18"/>
      <c r="N1172" s="17"/>
      <c r="O1172" s="15">
        <f t="shared" si="34"/>
        <v>0</v>
      </c>
      <c r="P1172" s="79"/>
      <c r="Q1172" s="79"/>
      <c r="R1172" s="88"/>
      <c r="S1172" s="88"/>
      <c r="T1172" s="88"/>
    </row>
    <row r="1173" spans="1:20" ht="12.75" customHeight="1" x14ac:dyDescent="0.2">
      <c r="A1173" s="65">
        <v>2</v>
      </c>
      <c r="B1173" s="123" t="s">
        <v>86</v>
      </c>
      <c r="C1173" s="68" t="s">
        <v>545</v>
      </c>
      <c r="D1173" s="90" t="s">
        <v>32</v>
      </c>
      <c r="E1173" s="72">
        <v>0.9</v>
      </c>
      <c r="F1173" s="73">
        <f>H1173+J1173+R1173</f>
        <v>17.172641999999996</v>
      </c>
      <c r="G1173" s="174">
        <v>3.9</v>
      </c>
      <c r="H1173" s="239">
        <f>G1173*$P$8/1000</f>
        <v>7.4229869999999991</v>
      </c>
      <c r="I1173" s="224">
        <v>2.9</v>
      </c>
      <c r="J1173" s="239">
        <f>I1173*$P$9/1000</f>
        <v>9.7496549999999989</v>
      </c>
      <c r="K1173" s="47"/>
      <c r="L1173" s="18"/>
      <c r="M1173" s="18"/>
      <c r="N1173" s="17"/>
      <c r="O1173" s="15">
        <f t="shared" ref="O1173:O1180" si="40">M1173*N1173</f>
        <v>0</v>
      </c>
      <c r="P1173" s="77">
        <f>E1173*F1173</f>
        <v>15.455377799999997</v>
      </c>
      <c r="Q1173" s="77">
        <f>SUM(O1173:O1176)</f>
        <v>0</v>
      </c>
      <c r="R1173" s="77">
        <f>Q1173*1.02*1.05*$R$14</f>
        <v>0</v>
      </c>
      <c r="S1173" s="77">
        <f>F1173*$S$17</f>
        <v>20.031993955007305</v>
      </c>
      <c r="T1173" s="77">
        <f>E1173*S1173</f>
        <v>18.028794559506576</v>
      </c>
    </row>
    <row r="1174" spans="1:20" ht="12.75" customHeight="1" x14ac:dyDescent="0.2">
      <c r="A1174" s="66"/>
      <c r="B1174" s="124"/>
      <c r="C1174" s="68"/>
      <c r="D1174" s="90"/>
      <c r="E1174" s="72"/>
      <c r="F1174" s="74"/>
      <c r="G1174" s="175"/>
      <c r="H1174" s="240"/>
      <c r="I1174" s="225"/>
      <c r="J1174" s="240"/>
      <c r="K1174" s="30"/>
      <c r="L1174" s="30"/>
      <c r="M1174" s="18"/>
      <c r="N1174" s="17"/>
      <c r="O1174" s="15">
        <f t="shared" si="40"/>
        <v>0</v>
      </c>
      <c r="P1174" s="78"/>
      <c r="Q1174" s="78"/>
      <c r="R1174" s="78"/>
      <c r="S1174" s="78"/>
      <c r="T1174" s="78"/>
    </row>
    <row r="1175" spans="1:20" ht="12.75" customHeight="1" x14ac:dyDescent="0.2">
      <c r="A1175" s="66"/>
      <c r="B1175" s="124"/>
      <c r="C1175" s="68"/>
      <c r="D1175" s="90"/>
      <c r="E1175" s="72"/>
      <c r="F1175" s="74"/>
      <c r="G1175" s="175"/>
      <c r="H1175" s="240"/>
      <c r="I1175" s="225"/>
      <c r="J1175" s="240"/>
      <c r="K1175" s="31"/>
      <c r="L1175" s="31"/>
      <c r="M1175" s="20"/>
      <c r="N1175" s="17"/>
      <c r="O1175" s="15">
        <f t="shared" si="40"/>
        <v>0</v>
      </c>
      <c r="P1175" s="78"/>
      <c r="Q1175" s="78"/>
      <c r="R1175" s="78"/>
      <c r="S1175" s="78"/>
      <c r="T1175" s="78"/>
    </row>
    <row r="1176" spans="1:20" ht="12.75" customHeight="1" x14ac:dyDescent="0.2">
      <c r="A1176" s="67"/>
      <c r="B1176" s="125"/>
      <c r="C1176" s="68"/>
      <c r="D1176" s="90"/>
      <c r="E1176" s="72"/>
      <c r="F1176" s="75"/>
      <c r="G1176" s="176"/>
      <c r="H1176" s="241"/>
      <c r="I1176" s="226"/>
      <c r="J1176" s="241"/>
      <c r="K1176" s="18"/>
      <c r="L1176" s="31"/>
      <c r="M1176" s="18"/>
      <c r="N1176" s="17"/>
      <c r="O1176" s="15">
        <f t="shared" si="40"/>
        <v>0</v>
      </c>
      <c r="P1176" s="79"/>
      <c r="Q1176" s="79"/>
      <c r="R1176" s="79"/>
      <c r="S1176" s="79"/>
      <c r="T1176" s="79"/>
    </row>
    <row r="1177" spans="1:20" ht="12.75" customHeight="1" x14ac:dyDescent="0.2">
      <c r="A1177" s="90">
        <v>3</v>
      </c>
      <c r="B1177" s="158" t="s">
        <v>532</v>
      </c>
      <c r="C1177" s="68" t="s">
        <v>533</v>
      </c>
      <c r="D1177" s="123" t="s">
        <v>31</v>
      </c>
      <c r="E1177" s="96">
        <v>10.199999999999999</v>
      </c>
      <c r="F1177" s="73">
        <f>H1177+J1177+R1177</f>
        <v>1.2067112199999999</v>
      </c>
      <c r="G1177" s="97">
        <v>0.63400000000000001</v>
      </c>
      <c r="H1177" s="77">
        <f>G1177*$P$8/1000</f>
        <v>1.2067112199999999</v>
      </c>
      <c r="I1177" s="97"/>
      <c r="J1177" s="77">
        <f>I1177*$P$9/1000</f>
        <v>0</v>
      </c>
      <c r="K1177" s="18"/>
      <c r="L1177" s="17"/>
      <c r="M1177" s="18"/>
      <c r="N1177" s="17"/>
      <c r="O1177" s="15">
        <f t="shared" si="40"/>
        <v>0</v>
      </c>
      <c r="P1177" s="77">
        <f>E1177*F1177</f>
        <v>12.308454443999997</v>
      </c>
      <c r="Q1177" s="77">
        <f>SUM(O1177:O1180)</f>
        <v>0</v>
      </c>
      <c r="R1177" s="77">
        <f>Q1177*1.02*1.05*$R$14</f>
        <v>0</v>
      </c>
      <c r="S1177" s="77">
        <f>F1177*$S$17</f>
        <v>1.4076361613128308</v>
      </c>
      <c r="T1177" s="77">
        <f>E1177*S1177</f>
        <v>14.357888845390873</v>
      </c>
    </row>
    <row r="1178" spans="1:20" ht="12.75" customHeight="1" x14ac:dyDescent="0.2">
      <c r="A1178" s="90"/>
      <c r="B1178" s="158"/>
      <c r="C1178" s="68"/>
      <c r="D1178" s="124"/>
      <c r="E1178" s="96"/>
      <c r="F1178" s="74"/>
      <c r="G1178" s="97"/>
      <c r="H1178" s="78"/>
      <c r="I1178" s="97"/>
      <c r="J1178" s="78"/>
      <c r="K1178" s="18"/>
      <c r="L1178" s="17"/>
      <c r="M1178" s="18"/>
      <c r="N1178" s="17"/>
      <c r="O1178" s="15">
        <f t="shared" si="40"/>
        <v>0</v>
      </c>
      <c r="P1178" s="78"/>
      <c r="Q1178" s="78"/>
      <c r="R1178" s="78"/>
      <c r="S1178" s="78"/>
      <c r="T1178" s="78"/>
    </row>
    <row r="1179" spans="1:20" ht="12.75" customHeight="1" x14ac:dyDescent="0.2">
      <c r="A1179" s="90"/>
      <c r="B1179" s="158"/>
      <c r="C1179" s="68"/>
      <c r="D1179" s="124"/>
      <c r="E1179" s="96"/>
      <c r="F1179" s="74"/>
      <c r="G1179" s="97"/>
      <c r="H1179" s="78"/>
      <c r="I1179" s="97"/>
      <c r="J1179" s="78"/>
      <c r="K1179" s="18"/>
      <c r="L1179" s="17"/>
      <c r="M1179" s="18"/>
      <c r="N1179" s="17"/>
      <c r="O1179" s="15">
        <f t="shared" si="40"/>
        <v>0</v>
      </c>
      <c r="P1179" s="78"/>
      <c r="Q1179" s="78"/>
      <c r="R1179" s="78"/>
      <c r="S1179" s="78"/>
      <c r="T1179" s="78"/>
    </row>
    <row r="1180" spans="1:20" ht="12.75" customHeight="1" x14ac:dyDescent="0.2">
      <c r="A1180" s="90"/>
      <c r="B1180" s="158"/>
      <c r="C1180" s="68"/>
      <c r="D1180" s="125"/>
      <c r="E1180" s="96"/>
      <c r="F1180" s="75"/>
      <c r="G1180" s="97"/>
      <c r="H1180" s="79"/>
      <c r="I1180" s="97"/>
      <c r="J1180" s="79"/>
      <c r="K1180" s="18"/>
      <c r="L1180" s="18"/>
      <c r="M1180" s="18"/>
      <c r="N1180" s="17"/>
      <c r="O1180" s="15">
        <f t="shared" si="40"/>
        <v>0</v>
      </c>
      <c r="P1180" s="79"/>
      <c r="Q1180" s="79"/>
      <c r="R1180" s="79"/>
      <c r="S1180" s="79"/>
      <c r="T1180" s="79"/>
    </row>
    <row r="1181" spans="1:20" ht="12.75" customHeight="1" x14ac:dyDescent="0.2">
      <c r="A1181" s="65">
        <v>4</v>
      </c>
      <c r="B1181" s="158" t="s">
        <v>99</v>
      </c>
      <c r="C1181" s="68" t="s">
        <v>261</v>
      </c>
      <c r="D1181" s="90" t="s">
        <v>38</v>
      </c>
      <c r="E1181" s="96">
        <v>6</v>
      </c>
      <c r="F1181" s="73">
        <f>H1181+J1181+R1181</f>
        <v>0.42798227999999994</v>
      </c>
      <c r="G1181" s="81">
        <v>0.186</v>
      </c>
      <c r="H1181" s="239">
        <f>G1181*$P$8/1000</f>
        <v>0.35401937999999994</v>
      </c>
      <c r="I1181" s="81">
        <v>2.1999999999999999E-2</v>
      </c>
      <c r="J1181" s="239">
        <f>I1181*$P$9/1000</f>
        <v>7.3962899999999984E-2</v>
      </c>
      <c r="K1181" s="47"/>
      <c r="L1181" s="18"/>
      <c r="M1181" s="18"/>
      <c r="N1181" s="17"/>
      <c r="O1181" s="15">
        <f t="shared" si="34"/>
        <v>0</v>
      </c>
      <c r="P1181" s="77">
        <f>E1181*F1181</f>
        <v>2.5678936799999996</v>
      </c>
      <c r="Q1181" s="77">
        <f>SUM(O1181:O1184)</f>
        <v>0</v>
      </c>
      <c r="R1181" s="77">
        <f>Q1181*1.02*1.05*$R$14</f>
        <v>0</v>
      </c>
      <c r="S1181" s="77">
        <f>F1181*$S$17</f>
        <v>0.49924399785485801</v>
      </c>
      <c r="T1181" s="77">
        <f>E1181*S1181</f>
        <v>2.9954639871291482</v>
      </c>
    </row>
    <row r="1182" spans="1:20" ht="12.75" customHeight="1" x14ac:dyDescent="0.2">
      <c r="A1182" s="66"/>
      <c r="B1182" s="158"/>
      <c r="C1182" s="68"/>
      <c r="D1182" s="90"/>
      <c r="E1182" s="96"/>
      <c r="F1182" s="74"/>
      <c r="G1182" s="81"/>
      <c r="H1182" s="240"/>
      <c r="I1182" s="81"/>
      <c r="J1182" s="240"/>
      <c r="K1182" s="30"/>
      <c r="L1182" s="30"/>
      <c r="M1182" s="18"/>
      <c r="N1182" s="17"/>
      <c r="O1182" s="15">
        <f t="shared" si="34"/>
        <v>0</v>
      </c>
      <c r="P1182" s="78"/>
      <c r="Q1182" s="78"/>
      <c r="R1182" s="78"/>
      <c r="S1182" s="78"/>
      <c r="T1182" s="78"/>
    </row>
    <row r="1183" spans="1:20" ht="12.75" customHeight="1" x14ac:dyDescent="0.2">
      <c r="A1183" s="66"/>
      <c r="B1183" s="158"/>
      <c r="C1183" s="68"/>
      <c r="D1183" s="90"/>
      <c r="E1183" s="96"/>
      <c r="F1183" s="74"/>
      <c r="G1183" s="81"/>
      <c r="H1183" s="240"/>
      <c r="I1183" s="81"/>
      <c r="J1183" s="240"/>
      <c r="K1183" s="31"/>
      <c r="L1183" s="31"/>
      <c r="M1183" s="20"/>
      <c r="N1183" s="17"/>
      <c r="O1183" s="15">
        <f t="shared" si="34"/>
        <v>0</v>
      </c>
      <c r="P1183" s="78"/>
      <c r="Q1183" s="78"/>
      <c r="R1183" s="78"/>
      <c r="S1183" s="78"/>
      <c r="T1183" s="78"/>
    </row>
    <row r="1184" spans="1:20" ht="12.75" customHeight="1" x14ac:dyDescent="0.2">
      <c r="A1184" s="67"/>
      <c r="B1184" s="158"/>
      <c r="C1184" s="68"/>
      <c r="D1184" s="90"/>
      <c r="E1184" s="96"/>
      <c r="F1184" s="75"/>
      <c r="G1184" s="81"/>
      <c r="H1184" s="241"/>
      <c r="I1184" s="81"/>
      <c r="J1184" s="241"/>
      <c r="K1184" s="18"/>
      <c r="L1184" s="31"/>
      <c r="M1184" s="18"/>
      <c r="N1184" s="17"/>
      <c r="O1184" s="15">
        <f t="shared" si="34"/>
        <v>0</v>
      </c>
      <c r="P1184" s="79"/>
      <c r="Q1184" s="79"/>
      <c r="R1184" s="79"/>
      <c r="S1184" s="79"/>
      <c r="T1184" s="79"/>
    </row>
    <row r="1185" spans="1:20" ht="12.75" customHeight="1" x14ac:dyDescent="0.2">
      <c r="A1185" s="90">
        <v>5</v>
      </c>
      <c r="B1185" s="123" t="s">
        <v>171</v>
      </c>
      <c r="C1185" s="123" t="s">
        <v>238</v>
      </c>
      <c r="D1185" s="65" t="s">
        <v>27</v>
      </c>
      <c r="E1185" s="114">
        <v>5.6</v>
      </c>
      <c r="F1185" s="73">
        <f>H1185+J1185+R1185</f>
        <v>2.442307</v>
      </c>
      <c r="G1185" s="135">
        <v>0.4</v>
      </c>
      <c r="H1185" s="77">
        <f>G1185*$P$8/1000</f>
        <v>0.76133200000000001</v>
      </c>
      <c r="I1185" s="135">
        <v>0.5</v>
      </c>
      <c r="J1185" s="77">
        <f>I1185*$P$9/1000</f>
        <v>1.6809749999999999</v>
      </c>
      <c r="K1185" s="18"/>
      <c r="L1185" s="17"/>
      <c r="M1185" s="18"/>
      <c r="N1185" s="17"/>
      <c r="O1185" s="15">
        <f t="shared" ref="O1185:O1216" si="41">M1185*N1185</f>
        <v>0</v>
      </c>
      <c r="P1185" s="77">
        <f>E1185*F1185</f>
        <v>13.676919199999999</v>
      </c>
      <c r="Q1185" s="77">
        <f>SUM(O1185:O1188)</f>
        <v>0</v>
      </c>
      <c r="R1185" s="77">
        <f>Q1185*1.02*1.05*$R$14</f>
        <v>0</v>
      </c>
      <c r="S1185" s="77">
        <f>F1185*$S$17</f>
        <v>2.8489663419450566</v>
      </c>
      <c r="T1185" s="77">
        <f>E1185*S1185</f>
        <v>15.954211514892316</v>
      </c>
    </row>
    <row r="1186" spans="1:20" ht="12.75" customHeight="1" x14ac:dyDescent="0.2">
      <c r="A1186" s="90"/>
      <c r="B1186" s="124"/>
      <c r="C1186" s="124"/>
      <c r="D1186" s="66"/>
      <c r="E1186" s="115"/>
      <c r="F1186" s="74"/>
      <c r="G1186" s="135"/>
      <c r="H1186" s="78"/>
      <c r="I1186" s="135"/>
      <c r="J1186" s="78"/>
      <c r="K1186" s="18"/>
      <c r="L1186" s="17"/>
      <c r="M1186" s="18"/>
      <c r="N1186" s="17"/>
      <c r="O1186" s="15">
        <f t="shared" si="41"/>
        <v>0</v>
      </c>
      <c r="P1186" s="78"/>
      <c r="Q1186" s="78"/>
      <c r="R1186" s="78"/>
      <c r="S1186" s="78"/>
      <c r="T1186" s="78"/>
    </row>
    <row r="1187" spans="1:20" ht="12.75" customHeight="1" x14ac:dyDescent="0.2">
      <c r="A1187" s="90"/>
      <c r="B1187" s="124"/>
      <c r="C1187" s="124"/>
      <c r="D1187" s="66"/>
      <c r="E1187" s="115"/>
      <c r="F1187" s="74"/>
      <c r="G1187" s="135"/>
      <c r="H1187" s="78"/>
      <c r="I1187" s="135"/>
      <c r="J1187" s="78"/>
      <c r="K1187" s="18"/>
      <c r="L1187" s="17"/>
      <c r="M1187" s="18"/>
      <c r="N1187" s="17"/>
      <c r="O1187" s="15">
        <f t="shared" si="41"/>
        <v>0</v>
      </c>
      <c r="P1187" s="78"/>
      <c r="Q1187" s="78"/>
      <c r="R1187" s="78"/>
      <c r="S1187" s="78"/>
      <c r="T1187" s="78"/>
    </row>
    <row r="1188" spans="1:20" ht="12.75" customHeight="1" x14ac:dyDescent="0.2">
      <c r="A1188" s="90"/>
      <c r="B1188" s="125"/>
      <c r="C1188" s="125"/>
      <c r="D1188" s="67"/>
      <c r="E1188" s="116"/>
      <c r="F1188" s="75"/>
      <c r="G1188" s="135"/>
      <c r="H1188" s="79"/>
      <c r="I1188" s="135"/>
      <c r="J1188" s="79"/>
      <c r="K1188" s="18"/>
      <c r="L1188" s="18"/>
      <c r="M1188" s="18"/>
      <c r="N1188" s="17"/>
      <c r="O1188" s="15">
        <f t="shared" si="41"/>
        <v>0</v>
      </c>
      <c r="P1188" s="79"/>
      <c r="Q1188" s="79"/>
      <c r="R1188" s="79"/>
      <c r="S1188" s="79"/>
      <c r="T1188" s="79"/>
    </row>
    <row r="1189" spans="1:20" ht="12.75" customHeight="1" x14ac:dyDescent="0.2">
      <c r="A1189" s="65"/>
      <c r="B1189" s="98"/>
      <c r="C1189" s="101" t="s">
        <v>28</v>
      </c>
      <c r="D1189" s="65"/>
      <c r="E1189" s="102"/>
      <c r="F1189" s="73">
        <f>H1189+J1189+R1189</f>
        <v>0</v>
      </c>
      <c r="G1189" s="105"/>
      <c r="H1189" s="77">
        <f>G1189*$P$8/1000</f>
        <v>0</v>
      </c>
      <c r="I1189" s="108"/>
      <c r="J1189" s="77">
        <f>I1189*$P$9/1000</f>
        <v>0</v>
      </c>
      <c r="K1189" s="18"/>
      <c r="L1189" s="17"/>
      <c r="M1189" s="18"/>
      <c r="N1189" s="17"/>
      <c r="O1189" s="15">
        <f t="shared" si="41"/>
        <v>0</v>
      </c>
      <c r="P1189" s="77">
        <f>E1189*F1189</f>
        <v>0</v>
      </c>
      <c r="Q1189" s="77">
        <f>SUM(O1189:O1192)</f>
        <v>0</v>
      </c>
      <c r="R1189" s="77">
        <f>Q1189*1.02*1.05*$R$14</f>
        <v>0</v>
      </c>
      <c r="S1189" s="88">
        <f>F1189*$S$17</f>
        <v>0</v>
      </c>
      <c r="T1189" s="88">
        <f>E1189*S1189</f>
        <v>0</v>
      </c>
    </row>
    <row r="1190" spans="1:20" ht="12.75" customHeight="1" x14ac:dyDescent="0.2">
      <c r="A1190" s="66"/>
      <c r="B1190" s="99"/>
      <c r="C1190" s="101"/>
      <c r="D1190" s="66"/>
      <c r="E1190" s="103"/>
      <c r="F1190" s="74"/>
      <c r="G1190" s="106"/>
      <c r="H1190" s="78"/>
      <c r="I1190" s="109"/>
      <c r="J1190" s="78"/>
      <c r="K1190" s="22"/>
      <c r="L1190" s="22"/>
      <c r="M1190" s="22"/>
      <c r="N1190" s="34"/>
      <c r="O1190" s="15">
        <f t="shared" si="41"/>
        <v>0</v>
      </c>
      <c r="P1190" s="78"/>
      <c r="Q1190" s="78"/>
      <c r="R1190" s="78"/>
      <c r="S1190" s="88"/>
      <c r="T1190" s="88"/>
    </row>
    <row r="1191" spans="1:20" ht="12.75" customHeight="1" x14ac:dyDescent="0.2">
      <c r="A1191" s="66"/>
      <c r="B1191" s="99"/>
      <c r="C1191" s="101"/>
      <c r="D1191" s="66"/>
      <c r="E1191" s="103"/>
      <c r="F1191" s="74"/>
      <c r="G1191" s="106"/>
      <c r="H1191" s="78"/>
      <c r="I1191" s="109"/>
      <c r="J1191" s="78"/>
      <c r="K1191" s="22"/>
      <c r="L1191" s="22"/>
      <c r="M1191" s="22"/>
      <c r="N1191" s="34"/>
      <c r="O1191" s="15">
        <f t="shared" si="41"/>
        <v>0</v>
      </c>
      <c r="P1191" s="78"/>
      <c r="Q1191" s="78"/>
      <c r="R1191" s="78"/>
      <c r="S1191" s="88"/>
      <c r="T1191" s="88"/>
    </row>
    <row r="1192" spans="1:20" ht="12.75" customHeight="1" x14ac:dyDescent="0.2">
      <c r="A1192" s="67"/>
      <c r="B1192" s="100"/>
      <c r="C1192" s="101"/>
      <c r="D1192" s="67"/>
      <c r="E1192" s="104"/>
      <c r="F1192" s="75"/>
      <c r="G1192" s="107"/>
      <c r="H1192" s="79"/>
      <c r="I1192" s="110"/>
      <c r="J1192" s="79"/>
      <c r="K1192" s="22"/>
      <c r="L1192" s="22"/>
      <c r="M1192" s="22"/>
      <c r="N1192" s="34"/>
      <c r="O1192" s="15">
        <f t="shared" si="41"/>
        <v>0</v>
      </c>
      <c r="P1192" s="79"/>
      <c r="Q1192" s="79"/>
      <c r="R1192" s="79"/>
      <c r="S1192" s="88"/>
      <c r="T1192" s="88"/>
    </row>
    <row r="1193" spans="1:20" ht="12.75" customHeight="1" x14ac:dyDescent="0.2">
      <c r="A1193" s="90">
        <v>1</v>
      </c>
      <c r="B1193" s="68" t="s">
        <v>534</v>
      </c>
      <c r="C1193" s="142" t="s">
        <v>535</v>
      </c>
      <c r="D1193" s="90" t="s">
        <v>31</v>
      </c>
      <c r="E1193" s="96">
        <v>23.8</v>
      </c>
      <c r="F1193" s="86">
        <f>H1193+J1193+R1193</f>
        <v>8.3480119087499993</v>
      </c>
      <c r="G1193" s="91">
        <v>0.80100000000000005</v>
      </c>
      <c r="H1193" s="88">
        <f>G1193*$P$8/1000</f>
        <v>1.52456733</v>
      </c>
      <c r="I1193" s="117">
        <v>5.8999999999999997E-2</v>
      </c>
      <c r="J1193" s="88">
        <f>I1193*$P$9/1000</f>
        <v>0.19835504999999998</v>
      </c>
      <c r="K1193" s="32" t="s">
        <v>536</v>
      </c>
      <c r="L1193" s="18" t="s">
        <v>31</v>
      </c>
      <c r="M1193" s="18">
        <v>1</v>
      </c>
      <c r="N1193" s="17">
        <v>5.75</v>
      </c>
      <c r="O1193" s="15">
        <f t="shared" si="41"/>
        <v>5.75</v>
      </c>
      <c r="P1193" s="77">
        <f>E1193*F1193</f>
        <v>198.68268342824999</v>
      </c>
      <c r="Q1193" s="77">
        <f>SUM(O1193:O1196)</f>
        <v>5.8274999999999997</v>
      </c>
      <c r="R1193" s="88">
        <f>Q1193*1.02*1.05*$R$14</f>
        <v>6.6250895287500002</v>
      </c>
      <c r="S1193" s="88">
        <f>F1193*$S$17</f>
        <v>9.7380079368340073</v>
      </c>
      <c r="T1193" s="88">
        <f>E1193*S1193</f>
        <v>231.76458889664937</v>
      </c>
    </row>
    <row r="1194" spans="1:20" ht="12.75" customHeight="1" x14ac:dyDescent="0.2">
      <c r="A1194" s="90"/>
      <c r="B1194" s="68"/>
      <c r="C1194" s="142"/>
      <c r="D1194" s="90"/>
      <c r="E1194" s="96"/>
      <c r="F1194" s="86"/>
      <c r="G1194" s="91"/>
      <c r="H1194" s="88"/>
      <c r="I1194" s="118"/>
      <c r="J1194" s="88"/>
      <c r="K1194" s="18" t="s">
        <v>44</v>
      </c>
      <c r="L1194" s="18" t="s">
        <v>32</v>
      </c>
      <c r="M1194" s="18">
        <v>2.5000000000000001E-3</v>
      </c>
      <c r="N1194" s="33">
        <v>31</v>
      </c>
      <c r="O1194" s="15">
        <f t="shared" si="41"/>
        <v>7.7499999999999999E-2</v>
      </c>
      <c r="P1194" s="78"/>
      <c r="Q1194" s="78"/>
      <c r="R1194" s="88"/>
      <c r="S1194" s="88"/>
      <c r="T1194" s="88"/>
    </row>
    <row r="1195" spans="1:20" ht="12.75" customHeight="1" x14ac:dyDescent="0.2">
      <c r="A1195" s="90"/>
      <c r="B1195" s="68"/>
      <c r="C1195" s="142"/>
      <c r="D1195" s="90"/>
      <c r="E1195" s="96"/>
      <c r="F1195" s="86"/>
      <c r="G1195" s="91"/>
      <c r="H1195" s="88"/>
      <c r="I1195" s="118"/>
      <c r="J1195" s="88"/>
      <c r="K1195" s="18"/>
      <c r="L1195" s="18"/>
      <c r="M1195" s="19"/>
      <c r="N1195" s="17"/>
      <c r="O1195" s="15">
        <f t="shared" si="41"/>
        <v>0</v>
      </c>
      <c r="P1195" s="78"/>
      <c r="Q1195" s="78"/>
      <c r="R1195" s="88"/>
      <c r="S1195" s="88"/>
      <c r="T1195" s="88"/>
    </row>
    <row r="1196" spans="1:20" ht="12.75" customHeight="1" x14ac:dyDescent="0.2">
      <c r="A1196" s="90"/>
      <c r="B1196" s="68"/>
      <c r="C1196" s="142"/>
      <c r="D1196" s="90"/>
      <c r="E1196" s="96"/>
      <c r="F1196" s="86"/>
      <c r="G1196" s="91"/>
      <c r="H1196" s="88"/>
      <c r="I1196" s="119"/>
      <c r="J1196" s="88"/>
      <c r="K1196" s="18"/>
      <c r="L1196" s="18"/>
      <c r="M1196" s="18"/>
      <c r="N1196" s="17"/>
      <c r="O1196" s="15">
        <f t="shared" si="41"/>
        <v>0</v>
      </c>
      <c r="P1196" s="79"/>
      <c r="Q1196" s="79"/>
      <c r="R1196" s="88"/>
      <c r="S1196" s="88"/>
      <c r="T1196" s="88"/>
    </row>
    <row r="1197" spans="1:20" ht="12.75" customHeight="1" x14ac:dyDescent="0.2">
      <c r="A1197" s="65">
        <v>2</v>
      </c>
      <c r="B1197" s="123" t="s">
        <v>88</v>
      </c>
      <c r="C1197" s="123" t="s">
        <v>537</v>
      </c>
      <c r="D1197" s="65" t="s">
        <v>30</v>
      </c>
      <c r="E1197" s="114">
        <v>1</v>
      </c>
      <c r="F1197" s="73">
        <f>H1197+J1197+R1197</f>
        <v>8.2210550713850008</v>
      </c>
      <c r="G1197" s="184">
        <v>0.11</v>
      </c>
      <c r="H1197" s="239">
        <f>G1197*$P$8/1000</f>
        <v>0.20936630000000001</v>
      </c>
      <c r="I1197" s="92">
        <v>0.76</v>
      </c>
      <c r="J1197" s="239">
        <f>I1197*$P$9/1000</f>
        <v>2.5550820000000001</v>
      </c>
      <c r="K1197" s="18" t="s">
        <v>89</v>
      </c>
      <c r="L1197" s="18" t="s">
        <v>32</v>
      </c>
      <c r="M1197" s="18">
        <v>1.26</v>
      </c>
      <c r="N1197" s="17">
        <v>3.8</v>
      </c>
      <c r="O1197" s="15">
        <f t="shared" si="41"/>
        <v>4.7879999999999994</v>
      </c>
      <c r="P1197" s="77">
        <f>E1197*F1197</f>
        <v>8.2210550713850008</v>
      </c>
      <c r="Q1197" s="77">
        <f>SUM(O1197:O1200)</f>
        <v>4.7996899999999991</v>
      </c>
      <c r="R1197" s="77">
        <f>Q1197*1.02*1.05*$R$14</f>
        <v>5.4566067713850002</v>
      </c>
      <c r="S1197" s="77">
        <f>F1197*$S$17</f>
        <v>9.589911994541465</v>
      </c>
      <c r="T1197" s="77">
        <f>E1197*S1197</f>
        <v>9.589911994541465</v>
      </c>
    </row>
    <row r="1198" spans="1:20" ht="12.75" customHeight="1" x14ac:dyDescent="0.2">
      <c r="A1198" s="66"/>
      <c r="B1198" s="124"/>
      <c r="C1198" s="124"/>
      <c r="D1198" s="66"/>
      <c r="E1198" s="115"/>
      <c r="F1198" s="74"/>
      <c r="G1198" s="185"/>
      <c r="H1198" s="240"/>
      <c r="I1198" s="93"/>
      <c r="J1198" s="240"/>
      <c r="K1198" s="30" t="s">
        <v>45</v>
      </c>
      <c r="L1198" s="30" t="s">
        <v>32</v>
      </c>
      <c r="M1198" s="18">
        <v>7.0000000000000007E-2</v>
      </c>
      <c r="N1198" s="17">
        <v>0.16700000000000001</v>
      </c>
      <c r="O1198" s="15">
        <f t="shared" si="41"/>
        <v>1.1690000000000002E-2</v>
      </c>
      <c r="P1198" s="78"/>
      <c r="Q1198" s="78"/>
      <c r="R1198" s="78"/>
      <c r="S1198" s="78"/>
      <c r="T1198" s="78"/>
    </row>
    <row r="1199" spans="1:20" ht="12.75" customHeight="1" x14ac:dyDescent="0.2">
      <c r="A1199" s="66"/>
      <c r="B1199" s="124"/>
      <c r="C1199" s="124"/>
      <c r="D1199" s="66"/>
      <c r="E1199" s="115"/>
      <c r="F1199" s="74"/>
      <c r="G1199" s="185"/>
      <c r="H1199" s="240"/>
      <c r="I1199" s="93"/>
      <c r="J1199" s="240"/>
      <c r="K1199" s="31"/>
      <c r="L1199" s="31"/>
      <c r="M1199" s="20"/>
      <c r="N1199" s="17"/>
      <c r="O1199" s="15">
        <f t="shared" si="41"/>
        <v>0</v>
      </c>
      <c r="P1199" s="78"/>
      <c r="Q1199" s="78"/>
      <c r="R1199" s="78"/>
      <c r="S1199" s="78"/>
      <c r="T1199" s="78"/>
    </row>
    <row r="1200" spans="1:20" ht="12.75" customHeight="1" x14ac:dyDescent="0.2">
      <c r="A1200" s="67"/>
      <c r="B1200" s="125"/>
      <c r="C1200" s="125"/>
      <c r="D1200" s="67"/>
      <c r="E1200" s="116"/>
      <c r="F1200" s="75"/>
      <c r="G1200" s="186"/>
      <c r="H1200" s="241"/>
      <c r="I1200" s="94"/>
      <c r="J1200" s="241"/>
      <c r="K1200" s="18"/>
      <c r="L1200" s="31"/>
      <c r="M1200" s="18"/>
      <c r="N1200" s="17"/>
      <c r="O1200" s="15">
        <f t="shared" si="41"/>
        <v>0</v>
      </c>
      <c r="P1200" s="79"/>
      <c r="Q1200" s="79"/>
      <c r="R1200" s="79"/>
      <c r="S1200" s="79"/>
      <c r="T1200" s="79"/>
    </row>
    <row r="1201" spans="1:20" ht="12.75" customHeight="1" x14ac:dyDescent="0.2">
      <c r="A1201" s="90">
        <v>3</v>
      </c>
      <c r="B1201" s="68" t="s">
        <v>43</v>
      </c>
      <c r="C1201" s="68" t="s">
        <v>538</v>
      </c>
      <c r="D1201" s="90" t="s">
        <v>27</v>
      </c>
      <c r="E1201" s="86">
        <v>0.03</v>
      </c>
      <c r="F1201" s="73">
        <f>H1201+J1201+R1201</f>
        <v>615.80306645550024</v>
      </c>
      <c r="G1201" s="91"/>
      <c r="H1201" s="77">
        <f>G1201*$P$8/1000</f>
        <v>0</v>
      </c>
      <c r="I1201" s="92"/>
      <c r="J1201" s="77">
        <f>I1201*$P$9/1000</f>
        <v>0</v>
      </c>
      <c r="K1201" s="18" t="s">
        <v>335</v>
      </c>
      <c r="L1201" s="18" t="s">
        <v>27</v>
      </c>
      <c r="M1201" s="18">
        <v>1</v>
      </c>
      <c r="N1201" s="33">
        <v>541.66700000000003</v>
      </c>
      <c r="O1201" s="15">
        <f t="shared" ref="O1201:O1208" si="42">M1201*N1201</f>
        <v>541.66700000000003</v>
      </c>
      <c r="P1201" s="77">
        <f>E1201*F1201</f>
        <v>18.474091993665006</v>
      </c>
      <c r="Q1201" s="77">
        <f>SUM(O1201:O1204)</f>
        <v>541.66700000000003</v>
      </c>
      <c r="R1201" s="77">
        <f>Q1201*1.02*1.05*$R$14</f>
        <v>615.80306645550024</v>
      </c>
      <c r="S1201" s="77">
        <f>F1201*$S$17</f>
        <v>718.33811621482278</v>
      </c>
      <c r="T1201" s="77">
        <f>E1201*S1201</f>
        <v>21.550143486444682</v>
      </c>
    </row>
    <row r="1202" spans="1:20" ht="12.75" customHeight="1" x14ac:dyDescent="0.2">
      <c r="A1202" s="90"/>
      <c r="B1202" s="68"/>
      <c r="C1202" s="68"/>
      <c r="D1202" s="90"/>
      <c r="E1202" s="86"/>
      <c r="F1202" s="74"/>
      <c r="G1202" s="91"/>
      <c r="H1202" s="78"/>
      <c r="I1202" s="93"/>
      <c r="J1202" s="78"/>
      <c r="K1202" s="18"/>
      <c r="L1202" s="18"/>
      <c r="M1202" s="18"/>
      <c r="N1202" s="17"/>
      <c r="O1202" s="15">
        <f t="shared" si="42"/>
        <v>0</v>
      </c>
      <c r="P1202" s="78"/>
      <c r="Q1202" s="78"/>
      <c r="R1202" s="78"/>
      <c r="S1202" s="78"/>
      <c r="T1202" s="78"/>
    </row>
    <row r="1203" spans="1:20" ht="12.75" customHeight="1" x14ac:dyDescent="0.2">
      <c r="A1203" s="90"/>
      <c r="B1203" s="68"/>
      <c r="C1203" s="68"/>
      <c r="D1203" s="90"/>
      <c r="E1203" s="86"/>
      <c r="F1203" s="74"/>
      <c r="G1203" s="91"/>
      <c r="H1203" s="78"/>
      <c r="I1203" s="93"/>
      <c r="J1203" s="78"/>
      <c r="K1203" s="18"/>
      <c r="L1203" s="18"/>
      <c r="M1203" s="38"/>
      <c r="N1203" s="17"/>
      <c r="O1203" s="15">
        <f t="shared" si="42"/>
        <v>0</v>
      </c>
      <c r="P1203" s="78"/>
      <c r="Q1203" s="78"/>
      <c r="R1203" s="78"/>
      <c r="S1203" s="78"/>
      <c r="T1203" s="78"/>
    </row>
    <row r="1204" spans="1:20" ht="12.75" customHeight="1" x14ac:dyDescent="0.2">
      <c r="A1204" s="90"/>
      <c r="B1204" s="68"/>
      <c r="C1204" s="68"/>
      <c r="D1204" s="90"/>
      <c r="E1204" s="86"/>
      <c r="F1204" s="75"/>
      <c r="G1204" s="91"/>
      <c r="H1204" s="79"/>
      <c r="I1204" s="94"/>
      <c r="J1204" s="79"/>
      <c r="K1204" s="18"/>
      <c r="L1204" s="18"/>
      <c r="M1204" s="18"/>
      <c r="N1204" s="17"/>
      <c r="O1204" s="15">
        <f t="shared" si="42"/>
        <v>0</v>
      </c>
      <c r="P1204" s="79"/>
      <c r="Q1204" s="79"/>
      <c r="R1204" s="79"/>
      <c r="S1204" s="79"/>
      <c r="T1204" s="79"/>
    </row>
    <row r="1205" spans="1:20" ht="12.75" customHeight="1" x14ac:dyDescent="0.2">
      <c r="A1205" s="65">
        <v>4</v>
      </c>
      <c r="B1205" s="123" t="s">
        <v>539</v>
      </c>
      <c r="C1205" s="68" t="s">
        <v>540</v>
      </c>
      <c r="D1205" s="65" t="s">
        <v>30</v>
      </c>
      <c r="E1205" s="238">
        <v>1.5</v>
      </c>
      <c r="F1205" s="73">
        <f>H1205+J1205+R1205</f>
        <v>47.458895542223758</v>
      </c>
      <c r="G1205" s="82">
        <v>2.78</v>
      </c>
      <c r="H1205" s="239">
        <f>G1205*$P$8/1000</f>
        <v>5.2912573999999992</v>
      </c>
      <c r="I1205" s="97">
        <v>0.34</v>
      </c>
      <c r="J1205" s="239">
        <f>I1205*$P$9/1000</f>
        <v>1.1430630000000002</v>
      </c>
      <c r="K1205" s="18" t="s">
        <v>91</v>
      </c>
      <c r="L1205" s="18" t="s">
        <v>32</v>
      </c>
      <c r="M1205" s="18">
        <v>1.02</v>
      </c>
      <c r="N1205" s="52">
        <v>29.806000000000001</v>
      </c>
      <c r="O1205" s="15">
        <f t="shared" si="42"/>
        <v>30.40212</v>
      </c>
      <c r="P1205" s="77">
        <f>E1205*F1205</f>
        <v>71.188343313335636</v>
      </c>
      <c r="Q1205" s="77">
        <f>SUM(O1205:O1208)</f>
        <v>36.085657500000003</v>
      </c>
      <c r="R1205" s="77">
        <f>Q1205*1.02*1.05*$R$14</f>
        <v>41.02457514222376</v>
      </c>
      <c r="S1205" s="77">
        <f>F1205*$S$17</f>
        <v>55.36109753019656</v>
      </c>
      <c r="T1205" s="77">
        <f>E1205*S1205</f>
        <v>83.041646295294839</v>
      </c>
    </row>
    <row r="1206" spans="1:20" ht="12.75" customHeight="1" x14ac:dyDescent="0.2">
      <c r="A1206" s="66"/>
      <c r="B1206" s="124"/>
      <c r="C1206" s="68"/>
      <c r="D1206" s="66"/>
      <c r="E1206" s="238"/>
      <c r="F1206" s="74"/>
      <c r="G1206" s="82"/>
      <c r="H1206" s="240"/>
      <c r="I1206" s="97"/>
      <c r="J1206" s="240"/>
      <c r="K1206" s="18" t="s">
        <v>334</v>
      </c>
      <c r="L1206" s="18" t="s">
        <v>23</v>
      </c>
      <c r="M1206" s="18">
        <v>1.17</v>
      </c>
      <c r="N1206" s="17">
        <v>3.5</v>
      </c>
      <c r="O1206" s="15">
        <f t="shared" si="42"/>
        <v>4.0949999999999998</v>
      </c>
      <c r="P1206" s="78"/>
      <c r="Q1206" s="78"/>
      <c r="R1206" s="78"/>
      <c r="S1206" s="78"/>
      <c r="T1206" s="78"/>
    </row>
    <row r="1207" spans="1:20" ht="12.75" customHeight="1" x14ac:dyDescent="0.2">
      <c r="A1207" s="66"/>
      <c r="B1207" s="124"/>
      <c r="C1207" s="68"/>
      <c r="D1207" s="66"/>
      <c r="E1207" s="238"/>
      <c r="F1207" s="74"/>
      <c r="G1207" s="82"/>
      <c r="H1207" s="240"/>
      <c r="I1207" s="97"/>
      <c r="J1207" s="240"/>
      <c r="K1207" s="18" t="s">
        <v>333</v>
      </c>
      <c r="L1207" s="18" t="s">
        <v>541</v>
      </c>
      <c r="M1207" s="19">
        <v>1.2500000000000001E-2</v>
      </c>
      <c r="N1207" s="17">
        <v>127.083</v>
      </c>
      <c r="O1207" s="15">
        <f t="shared" si="42"/>
        <v>1.5885375000000002</v>
      </c>
      <c r="P1207" s="78"/>
      <c r="Q1207" s="78"/>
      <c r="R1207" s="78"/>
      <c r="S1207" s="78"/>
      <c r="T1207" s="78"/>
    </row>
    <row r="1208" spans="1:20" ht="12.75" customHeight="1" x14ac:dyDescent="0.2">
      <c r="A1208" s="67"/>
      <c r="B1208" s="125"/>
      <c r="C1208" s="68"/>
      <c r="D1208" s="67"/>
      <c r="E1208" s="238"/>
      <c r="F1208" s="75"/>
      <c r="G1208" s="82"/>
      <c r="H1208" s="241"/>
      <c r="I1208" s="97"/>
      <c r="J1208" s="241"/>
      <c r="K1208" s="18"/>
      <c r="L1208" s="30"/>
      <c r="M1208" s="18"/>
      <c r="N1208" s="18"/>
      <c r="O1208" s="15">
        <f t="shared" si="42"/>
        <v>0</v>
      </c>
      <c r="P1208" s="79"/>
      <c r="Q1208" s="79"/>
      <c r="R1208" s="79"/>
      <c r="S1208" s="79"/>
      <c r="T1208" s="79"/>
    </row>
    <row r="1209" spans="1:20" ht="12.75" customHeight="1" x14ac:dyDescent="0.2">
      <c r="A1209" s="90">
        <v>5</v>
      </c>
      <c r="B1209" s="158" t="s">
        <v>161</v>
      </c>
      <c r="C1209" s="68" t="s">
        <v>542</v>
      </c>
      <c r="D1209" s="90" t="s">
        <v>38</v>
      </c>
      <c r="E1209" s="72">
        <v>9.3000000000000007</v>
      </c>
      <c r="F1209" s="73">
        <f>H1209+J1209+R1209</f>
        <v>12.639276786820002</v>
      </c>
      <c r="G1209" s="232">
        <v>3.37</v>
      </c>
      <c r="H1209" s="77">
        <f>G1209*$P$8/1000</f>
        <v>6.4142220999999999</v>
      </c>
      <c r="I1209" s="183">
        <v>3.4000000000000002E-2</v>
      </c>
      <c r="J1209" s="77">
        <f>I1209*$P$9/1000</f>
        <v>0.11430630000000001</v>
      </c>
      <c r="K1209" s="31" t="s">
        <v>162</v>
      </c>
      <c r="L1209" s="31" t="s">
        <v>23</v>
      </c>
      <c r="M1209" s="31">
        <v>1.01</v>
      </c>
      <c r="N1209" s="17">
        <v>4.7080000000000002</v>
      </c>
      <c r="O1209" s="15">
        <f t="shared" si="41"/>
        <v>4.7550800000000004</v>
      </c>
      <c r="P1209" s="77">
        <f>E1209*F1209</f>
        <v>117.54527411742603</v>
      </c>
      <c r="Q1209" s="77">
        <f>SUM(O1209:O1212)</f>
        <v>5.3750800000000005</v>
      </c>
      <c r="R1209" s="77">
        <f>Q1209*1.02*1.05*$R$14</f>
        <v>6.1107483868200019</v>
      </c>
      <c r="S1209" s="77">
        <f>F1209*$S$17</f>
        <v>14.74379517078633</v>
      </c>
      <c r="T1209" s="77">
        <f>E1209*S1209</f>
        <v>137.11729508831289</v>
      </c>
    </row>
    <row r="1210" spans="1:20" ht="12.75" customHeight="1" x14ac:dyDescent="0.2">
      <c r="A1210" s="90"/>
      <c r="B1210" s="158"/>
      <c r="C1210" s="68"/>
      <c r="D1210" s="90"/>
      <c r="E1210" s="72"/>
      <c r="F1210" s="74"/>
      <c r="G1210" s="232"/>
      <c r="H1210" s="78"/>
      <c r="I1210" s="183"/>
      <c r="J1210" s="78"/>
      <c r="K1210" s="31"/>
      <c r="L1210" s="31"/>
      <c r="M1210" s="31"/>
      <c r="N1210" s="17"/>
      <c r="O1210" s="15">
        <f t="shared" si="41"/>
        <v>0</v>
      </c>
      <c r="P1210" s="78"/>
      <c r="Q1210" s="78"/>
      <c r="R1210" s="78"/>
      <c r="S1210" s="78"/>
      <c r="T1210" s="78"/>
    </row>
    <row r="1211" spans="1:20" ht="12.75" customHeight="1" x14ac:dyDescent="0.2">
      <c r="A1211" s="90"/>
      <c r="B1211" s="158"/>
      <c r="C1211" s="68"/>
      <c r="D1211" s="90"/>
      <c r="E1211" s="72"/>
      <c r="F1211" s="74"/>
      <c r="G1211" s="232"/>
      <c r="H1211" s="78"/>
      <c r="I1211" s="183"/>
      <c r="J1211" s="78"/>
      <c r="K1211" s="31" t="s">
        <v>44</v>
      </c>
      <c r="L1211" s="31" t="s">
        <v>30</v>
      </c>
      <c r="M1211" s="46">
        <v>0.02</v>
      </c>
      <c r="N1211" s="27">
        <v>31</v>
      </c>
      <c r="O1211" s="15">
        <f t="shared" si="41"/>
        <v>0.62</v>
      </c>
      <c r="P1211" s="78"/>
      <c r="Q1211" s="78"/>
      <c r="R1211" s="78"/>
      <c r="S1211" s="78"/>
      <c r="T1211" s="78"/>
    </row>
    <row r="1212" spans="1:20" ht="12.75" customHeight="1" x14ac:dyDescent="0.2">
      <c r="A1212" s="90"/>
      <c r="B1212" s="158"/>
      <c r="C1212" s="68"/>
      <c r="D1212" s="90"/>
      <c r="E1212" s="72"/>
      <c r="F1212" s="75"/>
      <c r="G1212" s="232"/>
      <c r="H1212" s="79"/>
      <c r="I1212" s="183"/>
      <c r="J1212" s="79"/>
      <c r="K1212" s="18"/>
      <c r="L1212" s="18"/>
      <c r="M1212" s="18"/>
      <c r="N1212" s="17"/>
      <c r="O1212" s="15">
        <f t="shared" si="41"/>
        <v>0</v>
      </c>
      <c r="P1212" s="79"/>
      <c r="Q1212" s="79"/>
      <c r="R1212" s="79"/>
      <c r="S1212" s="79"/>
      <c r="T1212" s="79"/>
    </row>
    <row r="1213" spans="1:20" ht="12.75" customHeight="1" x14ac:dyDescent="0.2">
      <c r="A1213" s="65">
        <v>6</v>
      </c>
      <c r="B1213" s="158" t="s">
        <v>161</v>
      </c>
      <c r="C1213" s="68" t="s">
        <v>543</v>
      </c>
      <c r="D1213" s="90" t="s">
        <v>38</v>
      </c>
      <c r="E1213" s="72">
        <v>1.5</v>
      </c>
      <c r="F1213" s="73">
        <f>H1213+J1213+R1213</f>
        <v>11.252208707499999</v>
      </c>
      <c r="G1213" s="232">
        <v>3.37</v>
      </c>
      <c r="H1213" s="239">
        <f>G1213*$P$8/1000</f>
        <v>6.4142220999999999</v>
      </c>
      <c r="I1213" s="183">
        <v>3.4000000000000002E-2</v>
      </c>
      <c r="J1213" s="239">
        <f>I1213*$P$9/1000</f>
        <v>0.11430630000000001</v>
      </c>
      <c r="K1213" s="31" t="s">
        <v>162</v>
      </c>
      <c r="L1213" s="31" t="s">
        <v>23</v>
      </c>
      <c r="M1213" s="31">
        <v>1.01</v>
      </c>
      <c r="N1213" s="17">
        <v>3.5</v>
      </c>
      <c r="O1213" s="15">
        <f t="shared" si="41"/>
        <v>3.5350000000000001</v>
      </c>
      <c r="P1213" s="77">
        <f>E1213*F1213</f>
        <v>16.878313061249997</v>
      </c>
      <c r="Q1213" s="77">
        <f>SUM(O1213:O1216)</f>
        <v>4.1550000000000002</v>
      </c>
      <c r="R1213" s="77">
        <f>Q1213*1.02*1.05*$R$14</f>
        <v>4.7236803075000005</v>
      </c>
      <c r="S1213" s="77">
        <f>F1213*$S$17</f>
        <v>13.125771608650586</v>
      </c>
      <c r="T1213" s="77">
        <f>E1213*S1213</f>
        <v>19.688657412975878</v>
      </c>
    </row>
    <row r="1214" spans="1:20" ht="12.75" customHeight="1" x14ac:dyDescent="0.2">
      <c r="A1214" s="66"/>
      <c r="B1214" s="158"/>
      <c r="C1214" s="68"/>
      <c r="D1214" s="90"/>
      <c r="E1214" s="72"/>
      <c r="F1214" s="74"/>
      <c r="G1214" s="232"/>
      <c r="H1214" s="240"/>
      <c r="I1214" s="183"/>
      <c r="J1214" s="240"/>
      <c r="K1214" s="31"/>
      <c r="L1214" s="31"/>
      <c r="M1214" s="31"/>
      <c r="N1214" s="17"/>
      <c r="O1214" s="15">
        <f t="shared" si="41"/>
        <v>0</v>
      </c>
      <c r="P1214" s="78"/>
      <c r="Q1214" s="78"/>
      <c r="R1214" s="78"/>
      <c r="S1214" s="78"/>
      <c r="T1214" s="78"/>
    </row>
    <row r="1215" spans="1:20" ht="12.75" customHeight="1" x14ac:dyDescent="0.2">
      <c r="A1215" s="66"/>
      <c r="B1215" s="158"/>
      <c r="C1215" s="68"/>
      <c r="D1215" s="90"/>
      <c r="E1215" s="72"/>
      <c r="F1215" s="74"/>
      <c r="G1215" s="232"/>
      <c r="H1215" s="240"/>
      <c r="I1215" s="183"/>
      <c r="J1215" s="240"/>
      <c r="K1215" s="31" t="s">
        <v>44</v>
      </c>
      <c r="L1215" s="31" t="s">
        <v>30</v>
      </c>
      <c r="M1215" s="46">
        <v>0.02</v>
      </c>
      <c r="N1215" s="27">
        <v>31</v>
      </c>
      <c r="O1215" s="15">
        <f t="shared" si="41"/>
        <v>0.62</v>
      </c>
      <c r="P1215" s="78"/>
      <c r="Q1215" s="78"/>
      <c r="R1215" s="78"/>
      <c r="S1215" s="78"/>
      <c r="T1215" s="78"/>
    </row>
    <row r="1216" spans="1:20" ht="12.75" customHeight="1" x14ac:dyDescent="0.2">
      <c r="A1216" s="67"/>
      <c r="B1216" s="158"/>
      <c r="C1216" s="68"/>
      <c r="D1216" s="90"/>
      <c r="E1216" s="72"/>
      <c r="F1216" s="75"/>
      <c r="G1216" s="232"/>
      <c r="H1216" s="241"/>
      <c r="I1216" s="183"/>
      <c r="J1216" s="241"/>
      <c r="K1216" s="18"/>
      <c r="L1216" s="18"/>
      <c r="M1216" s="18"/>
      <c r="N1216" s="17"/>
      <c r="O1216" s="15">
        <f t="shared" si="41"/>
        <v>0</v>
      </c>
      <c r="P1216" s="79"/>
      <c r="Q1216" s="79"/>
      <c r="R1216" s="79"/>
      <c r="S1216" s="79"/>
      <c r="T1216" s="79"/>
    </row>
    <row r="1217" spans="1:20" ht="12.75" customHeight="1" x14ac:dyDescent="0.2">
      <c r="A1217" s="90">
        <v>7</v>
      </c>
      <c r="B1217" s="158" t="s">
        <v>43</v>
      </c>
      <c r="C1217" s="68" t="s">
        <v>544</v>
      </c>
      <c r="D1217" s="90" t="s">
        <v>31</v>
      </c>
      <c r="E1217" s="72">
        <v>6</v>
      </c>
      <c r="F1217" s="73">
        <f>H1217+J1217+R1217</f>
        <v>27.284796000000004</v>
      </c>
      <c r="G1217" s="91"/>
      <c r="H1217" s="77">
        <f>G1217*$P$8/1000</f>
        <v>0</v>
      </c>
      <c r="I1217" s="160"/>
      <c r="J1217" s="77">
        <f>I1217*$P$9/1000</f>
        <v>0</v>
      </c>
      <c r="K1217" s="31" t="s">
        <v>80</v>
      </c>
      <c r="L1217" s="31" t="s">
        <v>31</v>
      </c>
      <c r="M1217" s="31">
        <v>1</v>
      </c>
      <c r="N1217" s="17">
        <v>24</v>
      </c>
      <c r="O1217" s="15">
        <f t="shared" ref="O1217:O1220" si="43">M1217*N1217</f>
        <v>24</v>
      </c>
      <c r="P1217" s="77">
        <f>E1217*F1217</f>
        <v>163.70877600000003</v>
      </c>
      <c r="Q1217" s="77">
        <f>SUM(O1217:O1220)</f>
        <v>24</v>
      </c>
      <c r="R1217" s="77">
        <f>Q1217*1.02*1.05*$R$14</f>
        <v>27.284796000000004</v>
      </c>
      <c r="S1217" s="77">
        <f>F1217*$S$17</f>
        <v>31.827884639743129</v>
      </c>
      <c r="T1217" s="77">
        <f>E1217*S1217</f>
        <v>190.96730783845877</v>
      </c>
    </row>
    <row r="1218" spans="1:20" ht="12.75" customHeight="1" x14ac:dyDescent="0.2">
      <c r="A1218" s="90"/>
      <c r="B1218" s="158"/>
      <c r="C1218" s="68"/>
      <c r="D1218" s="90"/>
      <c r="E1218" s="72"/>
      <c r="F1218" s="74"/>
      <c r="G1218" s="91"/>
      <c r="H1218" s="78"/>
      <c r="I1218" s="161"/>
      <c r="J1218" s="78"/>
      <c r="K1218" s="31"/>
      <c r="L1218" s="31"/>
      <c r="M1218" s="31"/>
      <c r="N1218" s="51"/>
      <c r="O1218" s="15">
        <f t="shared" si="43"/>
        <v>0</v>
      </c>
      <c r="P1218" s="78"/>
      <c r="Q1218" s="78"/>
      <c r="R1218" s="78"/>
      <c r="S1218" s="78"/>
      <c r="T1218" s="78"/>
    </row>
    <row r="1219" spans="1:20" ht="12.75" customHeight="1" x14ac:dyDescent="0.2">
      <c r="A1219" s="90"/>
      <c r="B1219" s="158"/>
      <c r="C1219" s="68"/>
      <c r="D1219" s="90"/>
      <c r="E1219" s="72"/>
      <c r="F1219" s="74"/>
      <c r="G1219" s="91"/>
      <c r="H1219" s="78"/>
      <c r="I1219" s="161"/>
      <c r="J1219" s="78"/>
      <c r="K1219" s="31"/>
      <c r="L1219" s="31"/>
      <c r="M1219" s="40"/>
      <c r="N1219" s="37"/>
      <c r="O1219" s="15">
        <f t="shared" si="43"/>
        <v>0</v>
      </c>
      <c r="P1219" s="78"/>
      <c r="Q1219" s="78"/>
      <c r="R1219" s="78"/>
      <c r="S1219" s="78"/>
      <c r="T1219" s="78"/>
    </row>
    <row r="1220" spans="1:20" ht="12.75" customHeight="1" x14ac:dyDescent="0.2">
      <c r="A1220" s="90"/>
      <c r="B1220" s="158"/>
      <c r="C1220" s="68"/>
      <c r="D1220" s="90"/>
      <c r="E1220" s="72"/>
      <c r="F1220" s="75"/>
      <c r="G1220" s="91"/>
      <c r="H1220" s="79"/>
      <c r="I1220" s="162"/>
      <c r="J1220" s="79"/>
      <c r="K1220" s="18"/>
      <c r="L1220" s="18"/>
      <c r="M1220" s="18"/>
      <c r="N1220" s="17"/>
      <c r="O1220" s="15">
        <f t="shared" si="43"/>
        <v>0</v>
      </c>
      <c r="P1220" s="79"/>
      <c r="Q1220" s="79"/>
      <c r="R1220" s="79"/>
      <c r="S1220" s="79"/>
      <c r="T1220" s="79"/>
    </row>
    <row r="1221" spans="1:20" ht="12.75" customHeight="1" x14ac:dyDescent="0.2">
      <c r="A1221" s="65"/>
      <c r="B1221" s="98"/>
      <c r="C1221" s="101" t="s">
        <v>266</v>
      </c>
      <c r="D1221" s="65"/>
      <c r="E1221" s="102"/>
      <c r="F1221" s="73">
        <f>H1221+J1221+R1221</f>
        <v>0</v>
      </c>
      <c r="G1221" s="105"/>
      <c r="H1221" s="77">
        <f>G1221*$P$8/1000</f>
        <v>0</v>
      </c>
      <c r="I1221" s="108"/>
      <c r="J1221" s="77">
        <f>I1221*$P$9/1000</f>
        <v>0</v>
      </c>
      <c r="K1221" s="18"/>
      <c r="L1221" s="17"/>
      <c r="M1221" s="18"/>
      <c r="N1221" s="17"/>
      <c r="O1221" s="15">
        <f t="shared" ref="O1221:O1232" si="44">M1221*N1221</f>
        <v>0</v>
      </c>
      <c r="P1221" s="77">
        <f>E1221*F1221</f>
        <v>0</v>
      </c>
      <c r="Q1221" s="77">
        <f>SUM(O1221:O1224)</f>
        <v>0</v>
      </c>
      <c r="R1221" s="77">
        <f>Q1221*1.02*1.05*$R$14</f>
        <v>0</v>
      </c>
      <c r="S1221" s="88">
        <f>F1221*$S$17</f>
        <v>0</v>
      </c>
      <c r="T1221" s="88">
        <f>E1221*S1221</f>
        <v>0</v>
      </c>
    </row>
    <row r="1222" spans="1:20" ht="12.75" customHeight="1" x14ac:dyDescent="0.2">
      <c r="A1222" s="66"/>
      <c r="B1222" s="99"/>
      <c r="C1222" s="101"/>
      <c r="D1222" s="66"/>
      <c r="E1222" s="103"/>
      <c r="F1222" s="74"/>
      <c r="G1222" s="106"/>
      <c r="H1222" s="78"/>
      <c r="I1222" s="109"/>
      <c r="J1222" s="78"/>
      <c r="K1222" s="22"/>
      <c r="L1222" s="22"/>
      <c r="M1222" s="22"/>
      <c r="N1222" s="34"/>
      <c r="O1222" s="15">
        <f t="shared" si="44"/>
        <v>0</v>
      </c>
      <c r="P1222" s="78"/>
      <c r="Q1222" s="78"/>
      <c r="R1222" s="78"/>
      <c r="S1222" s="88"/>
      <c r="T1222" s="88"/>
    </row>
    <row r="1223" spans="1:20" ht="12.75" customHeight="1" x14ac:dyDescent="0.2">
      <c r="A1223" s="66"/>
      <c r="B1223" s="99"/>
      <c r="C1223" s="101"/>
      <c r="D1223" s="66"/>
      <c r="E1223" s="103"/>
      <c r="F1223" s="74"/>
      <c r="G1223" s="106"/>
      <c r="H1223" s="78"/>
      <c r="I1223" s="109"/>
      <c r="J1223" s="78"/>
      <c r="K1223" s="22"/>
      <c r="L1223" s="22"/>
      <c r="M1223" s="22"/>
      <c r="N1223" s="34"/>
      <c r="O1223" s="15">
        <f t="shared" si="44"/>
        <v>0</v>
      </c>
      <c r="P1223" s="78"/>
      <c r="Q1223" s="78"/>
      <c r="R1223" s="78"/>
      <c r="S1223" s="88"/>
      <c r="T1223" s="88"/>
    </row>
    <row r="1224" spans="1:20" ht="12.75" customHeight="1" x14ac:dyDescent="0.2">
      <c r="A1224" s="67"/>
      <c r="B1224" s="100"/>
      <c r="C1224" s="101"/>
      <c r="D1224" s="67"/>
      <c r="E1224" s="104"/>
      <c r="F1224" s="75"/>
      <c r="G1224" s="107"/>
      <c r="H1224" s="79"/>
      <c r="I1224" s="110"/>
      <c r="J1224" s="79"/>
      <c r="K1224" s="22"/>
      <c r="L1224" s="22"/>
      <c r="M1224" s="22"/>
      <c r="N1224" s="34"/>
      <c r="O1224" s="15">
        <f t="shared" si="44"/>
        <v>0</v>
      </c>
      <c r="P1224" s="79"/>
      <c r="Q1224" s="79"/>
      <c r="R1224" s="79"/>
      <c r="S1224" s="88"/>
      <c r="T1224" s="88"/>
    </row>
    <row r="1225" spans="1:20" ht="12.75" customHeight="1" x14ac:dyDescent="0.2">
      <c r="A1225" s="90">
        <v>1</v>
      </c>
      <c r="B1225" s="68" t="s">
        <v>241</v>
      </c>
      <c r="C1225" s="68" t="s">
        <v>270</v>
      </c>
      <c r="D1225" s="68" t="s">
        <v>27</v>
      </c>
      <c r="E1225" s="73">
        <v>0.57999999999999996</v>
      </c>
      <c r="F1225" s="86">
        <f>H1225+J1225+R1225</f>
        <v>291.94260628500012</v>
      </c>
      <c r="G1225" s="97"/>
      <c r="H1225" s="88">
        <f>G1225*$P$8/1000</f>
        <v>0</v>
      </c>
      <c r="I1225" s="135">
        <v>2.2000000000000002</v>
      </c>
      <c r="J1225" s="88">
        <f>I1225*$P$9/1000</f>
        <v>7.3962899999999996</v>
      </c>
      <c r="K1225" s="18" t="s">
        <v>84</v>
      </c>
      <c r="L1225" s="18" t="s">
        <v>27</v>
      </c>
      <c r="M1225" s="18">
        <v>1.03</v>
      </c>
      <c r="N1225" s="17">
        <v>243</v>
      </c>
      <c r="O1225" s="15">
        <f t="shared" si="44"/>
        <v>250.29000000000002</v>
      </c>
      <c r="P1225" s="77">
        <f>E1225*F1225</f>
        <v>169.32671164530007</v>
      </c>
      <c r="Q1225" s="77">
        <f>SUM(O1225:O1228)</f>
        <v>250.29000000000002</v>
      </c>
      <c r="R1225" s="88">
        <f>Q1225*1.02*1.05*$R$14</f>
        <v>284.5463162850001</v>
      </c>
      <c r="S1225" s="88">
        <f>F1225*$S$17</f>
        <v>340.55287033353409</v>
      </c>
      <c r="T1225" s="88">
        <f>E1225*S1225</f>
        <v>197.52066479344975</v>
      </c>
    </row>
    <row r="1226" spans="1:20" ht="12.75" customHeight="1" x14ac:dyDescent="0.2">
      <c r="A1226" s="90"/>
      <c r="B1226" s="68"/>
      <c r="C1226" s="68"/>
      <c r="D1226" s="90"/>
      <c r="E1226" s="74"/>
      <c r="F1226" s="86"/>
      <c r="G1226" s="97"/>
      <c r="H1226" s="88"/>
      <c r="I1226" s="135"/>
      <c r="J1226" s="88"/>
      <c r="K1226" s="18"/>
      <c r="L1226" s="18"/>
      <c r="M1226" s="18"/>
      <c r="N1226" s="17"/>
      <c r="O1226" s="15">
        <f t="shared" si="44"/>
        <v>0</v>
      </c>
      <c r="P1226" s="78"/>
      <c r="Q1226" s="78"/>
      <c r="R1226" s="88"/>
      <c r="S1226" s="88"/>
      <c r="T1226" s="88"/>
    </row>
    <row r="1227" spans="1:20" ht="12.75" customHeight="1" x14ac:dyDescent="0.2">
      <c r="A1227" s="90"/>
      <c r="B1227" s="68"/>
      <c r="C1227" s="68"/>
      <c r="D1227" s="90"/>
      <c r="E1227" s="74"/>
      <c r="F1227" s="86"/>
      <c r="G1227" s="97"/>
      <c r="H1227" s="88"/>
      <c r="I1227" s="135"/>
      <c r="J1227" s="88"/>
      <c r="K1227" s="18"/>
      <c r="L1227" s="18"/>
      <c r="M1227" s="19"/>
      <c r="N1227" s="17"/>
      <c r="O1227" s="15">
        <f t="shared" si="44"/>
        <v>0</v>
      </c>
      <c r="P1227" s="78"/>
      <c r="Q1227" s="78"/>
      <c r="R1227" s="88"/>
      <c r="S1227" s="88"/>
      <c r="T1227" s="88"/>
    </row>
    <row r="1228" spans="1:20" ht="12.75" customHeight="1" x14ac:dyDescent="0.2">
      <c r="A1228" s="90"/>
      <c r="B1228" s="68"/>
      <c r="C1228" s="68"/>
      <c r="D1228" s="90"/>
      <c r="E1228" s="75"/>
      <c r="F1228" s="86"/>
      <c r="G1228" s="97"/>
      <c r="H1228" s="88"/>
      <c r="I1228" s="135"/>
      <c r="J1228" s="88"/>
      <c r="K1228" s="18"/>
      <c r="L1228" s="18"/>
      <c r="M1228" s="18"/>
      <c r="N1228" s="17"/>
      <c r="O1228" s="15">
        <f t="shared" si="44"/>
        <v>0</v>
      </c>
      <c r="P1228" s="79"/>
      <c r="Q1228" s="79"/>
      <c r="R1228" s="88"/>
      <c r="S1228" s="88"/>
      <c r="T1228" s="88"/>
    </row>
    <row r="1229" spans="1:20" ht="12.75" customHeight="1" x14ac:dyDescent="0.2">
      <c r="A1229" s="90">
        <v>2</v>
      </c>
      <c r="B1229" s="68" t="s">
        <v>242</v>
      </c>
      <c r="C1229" s="68" t="s">
        <v>267</v>
      </c>
      <c r="D1229" s="212" t="s">
        <v>201</v>
      </c>
      <c r="E1229" s="114">
        <v>140</v>
      </c>
      <c r="F1229" s="86">
        <f>H1229+J1229+R1229</f>
        <v>2.4457344448000002</v>
      </c>
      <c r="G1229" s="220">
        <v>2.0740000000000001E-2</v>
      </c>
      <c r="H1229" s="88">
        <f>G1229*$P$8/1000</f>
        <v>3.94750642E-2</v>
      </c>
      <c r="I1229" s="76">
        <v>4.7399999999999998E-2</v>
      </c>
      <c r="J1229" s="88">
        <f>I1229*$P$9/1000</f>
        <v>0.15935642999999999</v>
      </c>
      <c r="K1229" s="18" t="s">
        <v>240</v>
      </c>
      <c r="L1229" s="18" t="s">
        <v>27</v>
      </c>
      <c r="M1229" s="19">
        <v>7.3200000000000001E-2</v>
      </c>
      <c r="N1229" s="17">
        <v>27</v>
      </c>
      <c r="O1229" s="15">
        <f t="shared" si="44"/>
        <v>1.9763999999999999</v>
      </c>
      <c r="P1229" s="77">
        <f>E1229*F1229</f>
        <v>342.40282227200004</v>
      </c>
      <c r="Q1229" s="77">
        <f>SUM(O1229:O1232)</f>
        <v>1.9763999999999999</v>
      </c>
      <c r="R1229" s="88">
        <f>Q1229*1.02*1.05*$R$14</f>
        <v>2.2469029506000004</v>
      </c>
      <c r="S1229" s="88">
        <f>F1229*$S$17</f>
        <v>2.8529644776724958</v>
      </c>
      <c r="T1229" s="88">
        <f>E1229*S1229</f>
        <v>399.41502687414942</v>
      </c>
    </row>
    <row r="1230" spans="1:20" ht="12.75" customHeight="1" x14ac:dyDescent="0.2">
      <c r="A1230" s="90"/>
      <c r="B1230" s="68"/>
      <c r="C1230" s="68"/>
      <c r="D1230" s="210"/>
      <c r="E1230" s="115"/>
      <c r="F1230" s="86"/>
      <c r="G1230" s="220"/>
      <c r="H1230" s="88"/>
      <c r="I1230" s="76"/>
      <c r="J1230" s="88"/>
      <c r="K1230" s="18"/>
      <c r="L1230" s="18"/>
      <c r="M1230" s="18"/>
      <c r="N1230" s="17"/>
      <c r="O1230" s="15">
        <f t="shared" si="44"/>
        <v>0</v>
      </c>
      <c r="P1230" s="78"/>
      <c r="Q1230" s="78"/>
      <c r="R1230" s="88"/>
      <c r="S1230" s="88"/>
      <c r="T1230" s="88"/>
    </row>
    <row r="1231" spans="1:20" ht="12.75" customHeight="1" x14ac:dyDescent="0.2">
      <c r="A1231" s="90"/>
      <c r="B1231" s="68"/>
      <c r="C1231" s="68"/>
      <c r="D1231" s="210"/>
      <c r="E1231" s="115"/>
      <c r="F1231" s="86"/>
      <c r="G1231" s="220"/>
      <c r="H1231" s="88"/>
      <c r="I1231" s="76"/>
      <c r="J1231" s="88"/>
      <c r="K1231" s="18"/>
      <c r="L1231" s="18"/>
      <c r="M1231" s="20"/>
      <c r="N1231" s="17"/>
      <c r="O1231" s="15">
        <f t="shared" si="44"/>
        <v>0</v>
      </c>
      <c r="P1231" s="78"/>
      <c r="Q1231" s="78"/>
      <c r="R1231" s="88"/>
      <c r="S1231" s="88"/>
      <c r="T1231" s="88"/>
    </row>
    <row r="1232" spans="1:20" ht="12.75" customHeight="1" x14ac:dyDescent="0.2">
      <c r="A1232" s="90"/>
      <c r="B1232" s="68"/>
      <c r="C1232" s="68"/>
      <c r="D1232" s="210"/>
      <c r="E1232" s="116"/>
      <c r="F1232" s="86"/>
      <c r="G1232" s="220"/>
      <c r="H1232" s="88"/>
      <c r="I1232" s="76"/>
      <c r="J1232" s="88"/>
      <c r="K1232" s="18"/>
      <c r="L1232" s="18"/>
      <c r="M1232" s="18"/>
      <c r="N1232" s="17"/>
      <c r="O1232" s="15">
        <f t="shared" si="44"/>
        <v>0</v>
      </c>
      <c r="P1232" s="79"/>
      <c r="Q1232" s="79"/>
      <c r="R1232" s="88"/>
      <c r="S1232" s="88"/>
      <c r="T1232" s="88"/>
    </row>
    <row r="1233" spans="1:20" ht="12.75" customHeight="1" x14ac:dyDescent="0.2">
      <c r="A1233" s="65"/>
      <c r="B1233" s="98"/>
      <c r="C1233" s="101" t="s">
        <v>198</v>
      </c>
      <c r="D1233" s="65"/>
      <c r="E1233" s="102"/>
      <c r="F1233" s="73">
        <f>H1233+J1233+R1233</f>
        <v>0</v>
      </c>
      <c r="G1233" s="105"/>
      <c r="H1233" s="77">
        <f>G1233*$P$8/1000</f>
        <v>0</v>
      </c>
      <c r="I1233" s="108"/>
      <c r="J1233" s="77">
        <f>I1233*$P$9/1000</f>
        <v>0</v>
      </c>
      <c r="K1233" s="18"/>
      <c r="L1233" s="17"/>
      <c r="M1233" s="18"/>
      <c r="N1233" s="17"/>
      <c r="O1233" s="15">
        <f t="shared" ref="O1233:O1296" si="45">M1233*N1233</f>
        <v>0</v>
      </c>
      <c r="P1233" s="77">
        <f>E1233*F1233</f>
        <v>0</v>
      </c>
      <c r="Q1233" s="77">
        <f>SUM(O1233:O1236)</f>
        <v>0</v>
      </c>
      <c r="R1233" s="77">
        <f>Q1233*1.02*1.05*$R$14</f>
        <v>0</v>
      </c>
      <c r="S1233" s="88">
        <f>F1233*$S$17</f>
        <v>0</v>
      </c>
      <c r="T1233" s="88">
        <f>E1233*S1233</f>
        <v>0</v>
      </c>
    </row>
    <row r="1234" spans="1:20" ht="12.75" customHeight="1" x14ac:dyDescent="0.2">
      <c r="A1234" s="66"/>
      <c r="B1234" s="99"/>
      <c r="C1234" s="101"/>
      <c r="D1234" s="66"/>
      <c r="E1234" s="103"/>
      <c r="F1234" s="74"/>
      <c r="G1234" s="106"/>
      <c r="H1234" s="78"/>
      <c r="I1234" s="109"/>
      <c r="J1234" s="78"/>
      <c r="K1234" s="22"/>
      <c r="L1234" s="22"/>
      <c r="M1234" s="22"/>
      <c r="N1234" s="34"/>
      <c r="O1234" s="15">
        <f t="shared" si="45"/>
        <v>0</v>
      </c>
      <c r="P1234" s="78"/>
      <c r="Q1234" s="78"/>
      <c r="R1234" s="78"/>
      <c r="S1234" s="88"/>
      <c r="T1234" s="88"/>
    </row>
    <row r="1235" spans="1:20" ht="12.75" customHeight="1" x14ac:dyDescent="0.2">
      <c r="A1235" s="66"/>
      <c r="B1235" s="99"/>
      <c r="C1235" s="101"/>
      <c r="D1235" s="66"/>
      <c r="E1235" s="103"/>
      <c r="F1235" s="74"/>
      <c r="G1235" s="106"/>
      <c r="H1235" s="78"/>
      <c r="I1235" s="109"/>
      <c r="J1235" s="78"/>
      <c r="K1235" s="22"/>
      <c r="L1235" s="22"/>
      <c r="M1235" s="22"/>
      <c r="N1235" s="34"/>
      <c r="O1235" s="15">
        <f t="shared" si="45"/>
        <v>0</v>
      </c>
      <c r="P1235" s="78"/>
      <c r="Q1235" s="78"/>
      <c r="R1235" s="78"/>
      <c r="S1235" s="88"/>
      <c r="T1235" s="88"/>
    </row>
    <row r="1236" spans="1:20" ht="12.75" customHeight="1" x14ac:dyDescent="0.2">
      <c r="A1236" s="67"/>
      <c r="B1236" s="100"/>
      <c r="C1236" s="101"/>
      <c r="D1236" s="67"/>
      <c r="E1236" s="104"/>
      <c r="F1236" s="75"/>
      <c r="G1236" s="107"/>
      <c r="H1236" s="79"/>
      <c r="I1236" s="110"/>
      <c r="J1236" s="79"/>
      <c r="K1236" s="22"/>
      <c r="L1236" s="22"/>
      <c r="M1236" s="22"/>
      <c r="N1236" s="34"/>
      <c r="O1236" s="15">
        <f t="shared" si="45"/>
        <v>0</v>
      </c>
      <c r="P1236" s="79"/>
      <c r="Q1236" s="79"/>
      <c r="R1236" s="79"/>
      <c r="S1236" s="88"/>
      <c r="T1236" s="88"/>
    </row>
    <row r="1237" spans="1:20" ht="12.75" customHeight="1" x14ac:dyDescent="0.2">
      <c r="A1237" s="90">
        <v>1</v>
      </c>
      <c r="B1237" s="68" t="s">
        <v>199</v>
      </c>
      <c r="C1237" s="68" t="s">
        <v>200</v>
      </c>
      <c r="D1237" s="212" t="s">
        <v>201</v>
      </c>
      <c r="E1237" s="72">
        <v>150</v>
      </c>
      <c r="F1237" s="86">
        <f>H1237+J1237+R1237</f>
        <v>27.205866805000003</v>
      </c>
      <c r="G1237" s="82">
        <v>2.65</v>
      </c>
      <c r="H1237" s="88">
        <f>G1237*$P$8/1000</f>
        <v>5.0438244999999995</v>
      </c>
      <c r="I1237" s="97">
        <v>0.21099999999999999</v>
      </c>
      <c r="J1237" s="88">
        <f>I1237*$P$9/1000</f>
        <v>0.70937145000000001</v>
      </c>
      <c r="K1237" s="18" t="s">
        <v>202</v>
      </c>
      <c r="L1237" s="18" t="s">
        <v>23</v>
      </c>
      <c r="M1237" s="18">
        <v>1</v>
      </c>
      <c r="N1237" s="52">
        <v>18.87</v>
      </c>
      <c r="O1237" s="15">
        <f t="shared" si="45"/>
        <v>18.87</v>
      </c>
      <c r="P1237" s="77">
        <f>E1237*F1237</f>
        <v>4080.8800207500003</v>
      </c>
      <c r="Q1237" s="77">
        <f>SUM(O1237:O1240)</f>
        <v>18.87</v>
      </c>
      <c r="R1237" s="88">
        <f>Q1237*1.02*1.05*$R$14</f>
        <v>21.452670855000004</v>
      </c>
      <c r="S1237" s="88">
        <f>F1237*$S$17</f>
        <v>31.735813241695372</v>
      </c>
      <c r="T1237" s="88">
        <f>E1237*S1237</f>
        <v>4760.3719862543057</v>
      </c>
    </row>
    <row r="1238" spans="1:20" ht="12.75" customHeight="1" x14ac:dyDescent="0.2">
      <c r="A1238" s="90"/>
      <c r="B1238" s="68"/>
      <c r="C1238" s="68"/>
      <c r="D1238" s="210"/>
      <c r="E1238" s="72"/>
      <c r="F1238" s="86"/>
      <c r="G1238" s="82"/>
      <c r="H1238" s="88"/>
      <c r="I1238" s="97"/>
      <c r="J1238" s="88"/>
      <c r="K1238" s="31"/>
      <c r="L1238" s="31"/>
      <c r="M1238" s="31"/>
      <c r="N1238" s="51"/>
      <c r="O1238" s="15">
        <f t="shared" si="45"/>
        <v>0</v>
      </c>
      <c r="P1238" s="78"/>
      <c r="Q1238" s="78"/>
      <c r="R1238" s="88"/>
      <c r="S1238" s="88"/>
      <c r="T1238" s="88"/>
    </row>
    <row r="1239" spans="1:20" ht="12.75" customHeight="1" x14ac:dyDescent="0.2">
      <c r="A1239" s="90"/>
      <c r="B1239" s="68"/>
      <c r="C1239" s="68"/>
      <c r="D1239" s="210"/>
      <c r="E1239" s="72"/>
      <c r="F1239" s="86"/>
      <c r="G1239" s="82"/>
      <c r="H1239" s="88"/>
      <c r="I1239" s="97"/>
      <c r="J1239" s="88"/>
      <c r="K1239" s="31"/>
      <c r="L1239" s="31"/>
      <c r="M1239" s="40"/>
      <c r="N1239" s="37"/>
      <c r="O1239" s="15">
        <f t="shared" si="45"/>
        <v>0</v>
      </c>
      <c r="P1239" s="78"/>
      <c r="Q1239" s="78"/>
      <c r="R1239" s="88"/>
      <c r="S1239" s="88"/>
      <c r="T1239" s="88"/>
    </row>
    <row r="1240" spans="1:20" ht="12.75" customHeight="1" x14ac:dyDescent="0.2">
      <c r="A1240" s="90"/>
      <c r="B1240" s="68"/>
      <c r="C1240" s="68"/>
      <c r="D1240" s="210"/>
      <c r="E1240" s="72"/>
      <c r="F1240" s="86"/>
      <c r="G1240" s="82"/>
      <c r="H1240" s="88"/>
      <c r="I1240" s="97"/>
      <c r="J1240" s="88"/>
      <c r="K1240" s="18"/>
      <c r="L1240" s="18"/>
      <c r="M1240" s="18"/>
      <c r="N1240" s="17"/>
      <c r="O1240" s="15">
        <f t="shared" si="45"/>
        <v>0</v>
      </c>
      <c r="P1240" s="79"/>
      <c r="Q1240" s="79"/>
      <c r="R1240" s="88"/>
      <c r="S1240" s="88"/>
      <c r="T1240" s="88"/>
    </row>
    <row r="1241" spans="1:20" ht="12.75" customHeight="1" x14ac:dyDescent="0.2">
      <c r="A1241" s="65"/>
      <c r="B1241" s="98"/>
      <c r="C1241" s="120" t="s">
        <v>231</v>
      </c>
      <c r="D1241" s="65"/>
      <c r="E1241" s="102"/>
      <c r="F1241" s="73">
        <f>H1241+J1241+R1241</f>
        <v>0</v>
      </c>
      <c r="G1241" s="105"/>
      <c r="H1241" s="77">
        <f>G1241*$P$8/1000</f>
        <v>0</v>
      </c>
      <c r="I1241" s="108"/>
      <c r="J1241" s="77">
        <f>I1241*$P$9/1000</f>
        <v>0</v>
      </c>
      <c r="K1241" s="18"/>
      <c r="L1241" s="17"/>
      <c r="M1241" s="18"/>
      <c r="N1241" s="17"/>
      <c r="O1241" s="15">
        <f t="shared" si="45"/>
        <v>0</v>
      </c>
      <c r="P1241" s="77">
        <f>E1241*F1241</f>
        <v>0</v>
      </c>
      <c r="Q1241" s="77">
        <f>SUM(O1241:O1244)</f>
        <v>0</v>
      </c>
      <c r="R1241" s="77">
        <f>Q1241*1.02*1.05*$R$14</f>
        <v>0</v>
      </c>
      <c r="S1241" s="88">
        <f>F1241*$S$17</f>
        <v>0</v>
      </c>
      <c r="T1241" s="88">
        <f>E1241*S1241</f>
        <v>0</v>
      </c>
    </row>
    <row r="1242" spans="1:20" ht="12.75" customHeight="1" x14ac:dyDescent="0.2">
      <c r="A1242" s="66"/>
      <c r="B1242" s="99"/>
      <c r="C1242" s="121"/>
      <c r="D1242" s="66"/>
      <c r="E1242" s="103"/>
      <c r="F1242" s="74"/>
      <c r="G1242" s="106"/>
      <c r="H1242" s="78"/>
      <c r="I1242" s="109"/>
      <c r="J1242" s="78"/>
      <c r="K1242" s="22"/>
      <c r="L1242" s="22"/>
      <c r="M1242" s="22"/>
      <c r="N1242" s="34"/>
      <c r="O1242" s="15">
        <f t="shared" si="45"/>
        <v>0</v>
      </c>
      <c r="P1242" s="78"/>
      <c r="Q1242" s="78"/>
      <c r="R1242" s="78"/>
      <c r="S1242" s="88"/>
      <c r="T1242" s="88"/>
    </row>
    <row r="1243" spans="1:20" ht="12.75" customHeight="1" x14ac:dyDescent="0.2">
      <c r="A1243" s="66"/>
      <c r="B1243" s="99"/>
      <c r="C1243" s="121"/>
      <c r="D1243" s="66"/>
      <c r="E1243" s="103"/>
      <c r="F1243" s="74"/>
      <c r="G1243" s="106"/>
      <c r="H1243" s="78"/>
      <c r="I1243" s="109"/>
      <c r="J1243" s="78"/>
      <c r="K1243" s="22"/>
      <c r="L1243" s="22"/>
      <c r="M1243" s="22"/>
      <c r="N1243" s="34"/>
      <c r="O1243" s="15">
        <f t="shared" si="45"/>
        <v>0</v>
      </c>
      <c r="P1243" s="78"/>
      <c r="Q1243" s="78"/>
      <c r="R1243" s="78"/>
      <c r="S1243" s="88"/>
      <c r="T1243" s="88"/>
    </row>
    <row r="1244" spans="1:20" ht="12.75" customHeight="1" x14ac:dyDescent="0.2">
      <c r="A1244" s="67"/>
      <c r="B1244" s="100"/>
      <c r="C1244" s="122"/>
      <c r="D1244" s="67"/>
      <c r="E1244" s="104"/>
      <c r="F1244" s="75"/>
      <c r="G1244" s="107"/>
      <c r="H1244" s="79"/>
      <c r="I1244" s="110"/>
      <c r="J1244" s="79"/>
      <c r="K1244" s="22"/>
      <c r="L1244" s="22"/>
      <c r="M1244" s="22"/>
      <c r="N1244" s="34"/>
      <c r="O1244" s="15">
        <f t="shared" si="45"/>
        <v>0</v>
      </c>
      <c r="P1244" s="79"/>
      <c r="Q1244" s="79"/>
      <c r="R1244" s="79"/>
      <c r="S1244" s="88"/>
      <c r="T1244" s="88"/>
    </row>
    <row r="1245" spans="1:20" ht="12.75" customHeight="1" x14ac:dyDescent="0.2">
      <c r="A1245" s="90">
        <v>1</v>
      </c>
      <c r="B1245" s="158" t="s">
        <v>87</v>
      </c>
      <c r="C1245" s="68" t="s">
        <v>262</v>
      </c>
      <c r="D1245" s="152" t="s">
        <v>38</v>
      </c>
      <c r="E1245" s="72">
        <v>138.6</v>
      </c>
      <c r="F1245" s="86">
        <f>H1245+J1245+R1245</f>
        <v>3.9981005099700009</v>
      </c>
      <c r="G1245" s="91">
        <v>0.87</v>
      </c>
      <c r="H1245" s="88">
        <f>G1245*$P$8/1000</f>
        <v>1.6558971</v>
      </c>
      <c r="I1245" s="117">
        <v>6.9000000000000006E-2</v>
      </c>
      <c r="J1245" s="88">
        <f>I1245*$P$9/1000</f>
        <v>0.23197455</v>
      </c>
      <c r="K1245" s="18" t="s">
        <v>44</v>
      </c>
      <c r="L1245" s="18" t="s">
        <v>32</v>
      </c>
      <c r="M1245" s="18">
        <v>3.6499999999999998E-2</v>
      </c>
      <c r="N1245" s="17">
        <v>31</v>
      </c>
      <c r="O1245" s="15">
        <f t="shared" si="45"/>
        <v>1.1315</v>
      </c>
      <c r="P1245" s="77">
        <f>E1245*F1245</f>
        <v>554.1367306818421</v>
      </c>
      <c r="Q1245" s="77">
        <f>SUM(O1245:O1248)</f>
        <v>1.8561800000000002</v>
      </c>
      <c r="R1245" s="88">
        <f>Q1245*1.02*1.05*$R$14</f>
        <v>2.1102288599700008</v>
      </c>
      <c r="S1245" s="88">
        <f>F1245*$S$17</f>
        <v>4.6638091708445737</v>
      </c>
      <c r="T1245" s="88">
        <f>E1245*S1245</f>
        <v>646.40395107905783</v>
      </c>
    </row>
    <row r="1246" spans="1:20" ht="12.75" customHeight="1" x14ac:dyDescent="0.2">
      <c r="A1246" s="90"/>
      <c r="B1246" s="158"/>
      <c r="C1246" s="68"/>
      <c r="D1246" s="152"/>
      <c r="E1246" s="72"/>
      <c r="F1246" s="86"/>
      <c r="G1246" s="91"/>
      <c r="H1246" s="88"/>
      <c r="I1246" s="118"/>
      <c r="J1246" s="88"/>
      <c r="K1246" s="18"/>
      <c r="L1246" s="18"/>
      <c r="M1246" s="18"/>
      <c r="N1246" s="17"/>
      <c r="O1246" s="15">
        <f t="shared" si="45"/>
        <v>0</v>
      </c>
      <c r="P1246" s="78"/>
      <c r="Q1246" s="78"/>
      <c r="R1246" s="88"/>
      <c r="S1246" s="88"/>
      <c r="T1246" s="88"/>
    </row>
    <row r="1247" spans="1:20" ht="12.75" customHeight="1" x14ac:dyDescent="0.2">
      <c r="A1247" s="90"/>
      <c r="B1247" s="158"/>
      <c r="C1247" s="68"/>
      <c r="D1247" s="152"/>
      <c r="E1247" s="72"/>
      <c r="F1247" s="86"/>
      <c r="G1247" s="91"/>
      <c r="H1247" s="88"/>
      <c r="I1247" s="118"/>
      <c r="J1247" s="88"/>
      <c r="K1247" s="18" t="s">
        <v>72</v>
      </c>
      <c r="L1247" s="18" t="s">
        <v>23</v>
      </c>
      <c r="M1247" s="20">
        <v>1.08</v>
      </c>
      <c r="N1247" s="17">
        <v>0.67100000000000004</v>
      </c>
      <c r="O1247" s="15">
        <f t="shared" si="45"/>
        <v>0.7246800000000001</v>
      </c>
      <c r="P1247" s="78"/>
      <c r="Q1247" s="78"/>
      <c r="R1247" s="88"/>
      <c r="S1247" s="88"/>
      <c r="T1247" s="88"/>
    </row>
    <row r="1248" spans="1:20" ht="12.75" customHeight="1" x14ac:dyDescent="0.2">
      <c r="A1248" s="90"/>
      <c r="B1248" s="158"/>
      <c r="C1248" s="68"/>
      <c r="D1248" s="152"/>
      <c r="E1248" s="72"/>
      <c r="F1248" s="86"/>
      <c r="G1248" s="91"/>
      <c r="H1248" s="88"/>
      <c r="I1248" s="119"/>
      <c r="J1248" s="88"/>
      <c r="K1248" s="18"/>
      <c r="L1248" s="18"/>
      <c r="M1248" s="18"/>
      <c r="N1248" s="17"/>
      <c r="O1248" s="15">
        <f t="shared" si="45"/>
        <v>0</v>
      </c>
      <c r="P1248" s="79"/>
      <c r="Q1248" s="79"/>
      <c r="R1248" s="88"/>
      <c r="S1248" s="88"/>
      <c r="T1248" s="88"/>
    </row>
    <row r="1249" spans="1:20" ht="12.75" customHeight="1" x14ac:dyDescent="0.2">
      <c r="A1249" s="90">
        <v>2</v>
      </c>
      <c r="B1249" s="68" t="s">
        <v>263</v>
      </c>
      <c r="C1249" s="68" t="s">
        <v>264</v>
      </c>
      <c r="D1249" s="95" t="s">
        <v>38</v>
      </c>
      <c r="E1249" s="114">
        <v>138.6</v>
      </c>
      <c r="F1249" s="86">
        <f>H1249+J1249+R1249</f>
        <v>1.037859410065</v>
      </c>
      <c r="G1249" s="184">
        <v>0.13</v>
      </c>
      <c r="H1249" s="88">
        <f>G1249*$P$8/1000</f>
        <v>0.24743289999999998</v>
      </c>
      <c r="I1249" s="117">
        <v>8.0000000000000002E-3</v>
      </c>
      <c r="J1249" s="88">
        <f>I1249*$P$9/1000</f>
        <v>2.6895599999999999E-2</v>
      </c>
      <c r="K1249" s="31" t="s">
        <v>265</v>
      </c>
      <c r="L1249" s="31" t="s">
        <v>29</v>
      </c>
      <c r="M1249" s="31">
        <v>0.69</v>
      </c>
      <c r="N1249" s="51">
        <v>0.90800000000000003</v>
      </c>
      <c r="O1249" s="15">
        <f t="shared" si="45"/>
        <v>0.62651999999999997</v>
      </c>
      <c r="P1249" s="77">
        <f>E1249*F1249</f>
        <v>143.84731423500901</v>
      </c>
      <c r="Q1249" s="77">
        <f>SUM(O1249:O1252)</f>
        <v>0.67160999999999993</v>
      </c>
      <c r="R1249" s="88">
        <f>Q1249*1.02*1.05*$R$14</f>
        <v>0.76353091006500007</v>
      </c>
      <c r="S1249" s="88">
        <f>F1249*$S$17</f>
        <v>1.2106694723251981</v>
      </c>
      <c r="T1249" s="88">
        <f>E1249*S1249</f>
        <v>167.79878886427244</v>
      </c>
    </row>
    <row r="1250" spans="1:20" ht="12.75" customHeight="1" x14ac:dyDescent="0.2">
      <c r="A1250" s="90"/>
      <c r="B1250" s="68"/>
      <c r="C1250" s="68"/>
      <c r="D1250" s="95"/>
      <c r="E1250" s="115"/>
      <c r="F1250" s="86"/>
      <c r="G1250" s="185"/>
      <c r="H1250" s="88"/>
      <c r="I1250" s="118"/>
      <c r="J1250" s="88"/>
      <c r="K1250" s="18" t="s">
        <v>47</v>
      </c>
      <c r="L1250" s="18" t="s">
        <v>29</v>
      </c>
      <c r="M1250" s="18">
        <v>0.27</v>
      </c>
      <c r="N1250" s="17">
        <v>0.16700000000000001</v>
      </c>
      <c r="O1250" s="15">
        <f t="shared" si="45"/>
        <v>4.5090000000000005E-2</v>
      </c>
      <c r="P1250" s="78"/>
      <c r="Q1250" s="78"/>
      <c r="R1250" s="88"/>
      <c r="S1250" s="88"/>
      <c r="T1250" s="88"/>
    </row>
    <row r="1251" spans="1:20" ht="12.75" customHeight="1" x14ac:dyDescent="0.2">
      <c r="A1251" s="90"/>
      <c r="B1251" s="68"/>
      <c r="C1251" s="68"/>
      <c r="D1251" s="95"/>
      <c r="E1251" s="115"/>
      <c r="F1251" s="86"/>
      <c r="G1251" s="185"/>
      <c r="H1251" s="88"/>
      <c r="I1251" s="118"/>
      <c r="J1251" s="88"/>
      <c r="K1251" s="18"/>
      <c r="L1251" s="18"/>
      <c r="M1251" s="38"/>
      <c r="N1251" s="17"/>
      <c r="O1251" s="15">
        <f t="shared" si="45"/>
        <v>0</v>
      </c>
      <c r="P1251" s="78"/>
      <c r="Q1251" s="78"/>
      <c r="R1251" s="88"/>
      <c r="S1251" s="88"/>
      <c r="T1251" s="88"/>
    </row>
    <row r="1252" spans="1:20" ht="12.75" customHeight="1" x14ac:dyDescent="0.2">
      <c r="A1252" s="90"/>
      <c r="B1252" s="68"/>
      <c r="C1252" s="68"/>
      <c r="D1252" s="95"/>
      <c r="E1252" s="116"/>
      <c r="F1252" s="86"/>
      <c r="G1252" s="186"/>
      <c r="H1252" s="88"/>
      <c r="I1252" s="119"/>
      <c r="J1252" s="88"/>
      <c r="K1252" s="18"/>
      <c r="L1252" s="18"/>
      <c r="M1252" s="18"/>
      <c r="N1252" s="17"/>
      <c r="O1252" s="15">
        <f t="shared" si="45"/>
        <v>0</v>
      </c>
      <c r="P1252" s="79"/>
      <c r="Q1252" s="79"/>
      <c r="R1252" s="88"/>
      <c r="S1252" s="88"/>
      <c r="T1252" s="88"/>
    </row>
    <row r="1253" spans="1:20" ht="12.75" customHeight="1" x14ac:dyDescent="0.2">
      <c r="A1253" s="90">
        <v>3</v>
      </c>
      <c r="B1253" s="68" t="s">
        <v>207</v>
      </c>
      <c r="C1253" s="68" t="s">
        <v>271</v>
      </c>
      <c r="D1253" s="90" t="s">
        <v>38</v>
      </c>
      <c r="E1253" s="72">
        <v>23.2</v>
      </c>
      <c r="F1253" s="86">
        <f>H1253+J1253+R1253</f>
        <v>1.0684441267935001</v>
      </c>
      <c r="G1253" s="97">
        <v>0.38400000000000001</v>
      </c>
      <c r="H1253" s="88">
        <f>G1253*$P$8/1000</f>
        <v>0.73087872000000009</v>
      </c>
      <c r="I1253" s="160">
        <v>2.9999999999999997E-4</v>
      </c>
      <c r="J1253" s="88">
        <f>I1253*$P$9/1000</f>
        <v>1.0085849999999998E-3</v>
      </c>
      <c r="K1253" s="18" t="s">
        <v>163</v>
      </c>
      <c r="L1253" s="18" t="s">
        <v>29</v>
      </c>
      <c r="M1253" s="18">
        <v>2E-3</v>
      </c>
      <c r="N1253" s="51">
        <v>1.2729999999999999</v>
      </c>
      <c r="O1253" s="15">
        <f t="shared" si="45"/>
        <v>2.5460000000000001E-3</v>
      </c>
      <c r="P1253" s="77">
        <f>E1253*F1253</f>
        <v>24.787903741609203</v>
      </c>
      <c r="Q1253" s="77">
        <f>SUM(O1253:O1256)</f>
        <v>0.296039</v>
      </c>
      <c r="R1253" s="88">
        <f>Q1253*1.02*1.05*$R$14</f>
        <v>0.3365568217935001</v>
      </c>
      <c r="S1253" s="88">
        <f>F1253*$S$17</f>
        <v>1.2463467350679329</v>
      </c>
      <c r="T1253" s="88">
        <f>E1253*S1253</f>
        <v>28.915244253576041</v>
      </c>
    </row>
    <row r="1254" spans="1:20" ht="12.75" customHeight="1" x14ac:dyDescent="0.2">
      <c r="A1254" s="90"/>
      <c r="B1254" s="68"/>
      <c r="C1254" s="68"/>
      <c r="D1254" s="90"/>
      <c r="E1254" s="72"/>
      <c r="F1254" s="86"/>
      <c r="G1254" s="97"/>
      <c r="H1254" s="88"/>
      <c r="I1254" s="161"/>
      <c r="J1254" s="88"/>
      <c r="K1254" s="18" t="s">
        <v>208</v>
      </c>
      <c r="L1254" s="18" t="s">
        <v>29</v>
      </c>
      <c r="M1254" s="18">
        <v>0.24399999999999999</v>
      </c>
      <c r="N1254" s="51">
        <v>1.083</v>
      </c>
      <c r="O1254" s="15">
        <f t="shared" si="45"/>
        <v>0.26425199999999999</v>
      </c>
      <c r="P1254" s="78"/>
      <c r="Q1254" s="78"/>
      <c r="R1254" s="88"/>
      <c r="S1254" s="88"/>
      <c r="T1254" s="88"/>
    </row>
    <row r="1255" spans="1:20" ht="12.75" customHeight="1" x14ac:dyDescent="0.2">
      <c r="A1255" s="90"/>
      <c r="B1255" s="68"/>
      <c r="C1255" s="68"/>
      <c r="D1255" s="90"/>
      <c r="E1255" s="72"/>
      <c r="F1255" s="86"/>
      <c r="G1255" s="97"/>
      <c r="H1255" s="88"/>
      <c r="I1255" s="161"/>
      <c r="J1255" s="88"/>
      <c r="K1255" s="18" t="s">
        <v>164</v>
      </c>
      <c r="L1255" s="18" t="s">
        <v>29</v>
      </c>
      <c r="M1255" s="18">
        <v>2.7E-2</v>
      </c>
      <c r="N1255" s="51">
        <v>1.083</v>
      </c>
      <c r="O1255" s="15">
        <f t="shared" si="45"/>
        <v>2.9241E-2</v>
      </c>
      <c r="P1255" s="78"/>
      <c r="Q1255" s="78"/>
      <c r="R1255" s="88"/>
      <c r="S1255" s="88"/>
      <c r="T1255" s="88"/>
    </row>
    <row r="1256" spans="1:20" ht="12.75" customHeight="1" x14ac:dyDescent="0.2">
      <c r="A1256" s="90"/>
      <c r="B1256" s="68"/>
      <c r="C1256" s="68"/>
      <c r="D1256" s="90"/>
      <c r="E1256" s="72"/>
      <c r="F1256" s="86"/>
      <c r="G1256" s="97"/>
      <c r="H1256" s="88"/>
      <c r="I1256" s="162"/>
      <c r="J1256" s="88"/>
      <c r="K1256" s="18"/>
      <c r="L1256" s="18"/>
      <c r="M1256" s="18"/>
      <c r="N1256" s="17"/>
      <c r="O1256" s="15">
        <f t="shared" si="45"/>
        <v>0</v>
      </c>
      <c r="P1256" s="79"/>
      <c r="Q1256" s="79"/>
      <c r="R1256" s="88"/>
      <c r="S1256" s="88"/>
      <c r="T1256" s="88"/>
    </row>
    <row r="1257" spans="1:20" ht="12.75" customHeight="1" x14ac:dyDescent="0.2">
      <c r="A1257" s="65"/>
      <c r="B1257" s="98"/>
      <c r="C1257" s="120" t="s">
        <v>309</v>
      </c>
      <c r="D1257" s="65"/>
      <c r="E1257" s="102"/>
      <c r="F1257" s="73">
        <f>H1257+J1257+R1257</f>
        <v>0</v>
      </c>
      <c r="G1257" s="105"/>
      <c r="H1257" s="77">
        <f>G1257*$P$8/1000</f>
        <v>0</v>
      </c>
      <c r="I1257" s="108"/>
      <c r="J1257" s="77">
        <f>I1257*$P$9/1000</f>
        <v>0</v>
      </c>
      <c r="K1257" s="18"/>
      <c r="L1257" s="17"/>
      <c r="M1257" s="18"/>
      <c r="N1257" s="17"/>
      <c r="O1257" s="15">
        <f t="shared" ref="O1257:O1260" si="46">M1257*N1257</f>
        <v>0</v>
      </c>
      <c r="P1257" s="77">
        <f>E1257*F1257</f>
        <v>0</v>
      </c>
      <c r="Q1257" s="77">
        <f>SUM(O1257:O1260)</f>
        <v>0</v>
      </c>
      <c r="R1257" s="77">
        <f>Q1257*1.02*1.05*$R$14</f>
        <v>0</v>
      </c>
      <c r="S1257" s="88">
        <f>F1257*$S$17</f>
        <v>0</v>
      </c>
      <c r="T1257" s="88">
        <f>E1257*S1257</f>
        <v>0</v>
      </c>
    </row>
    <row r="1258" spans="1:20" ht="12.75" customHeight="1" x14ac:dyDescent="0.2">
      <c r="A1258" s="66"/>
      <c r="B1258" s="99"/>
      <c r="C1258" s="121"/>
      <c r="D1258" s="66"/>
      <c r="E1258" s="103"/>
      <c r="F1258" s="74"/>
      <c r="G1258" s="106"/>
      <c r="H1258" s="78"/>
      <c r="I1258" s="109"/>
      <c r="J1258" s="78"/>
      <c r="K1258" s="22"/>
      <c r="L1258" s="22"/>
      <c r="M1258" s="22"/>
      <c r="N1258" s="34"/>
      <c r="O1258" s="15">
        <f t="shared" si="46"/>
        <v>0</v>
      </c>
      <c r="P1258" s="78"/>
      <c r="Q1258" s="78"/>
      <c r="R1258" s="78"/>
      <c r="S1258" s="88"/>
      <c r="T1258" s="88"/>
    </row>
    <row r="1259" spans="1:20" ht="12.75" customHeight="1" x14ac:dyDescent="0.2">
      <c r="A1259" s="66"/>
      <c r="B1259" s="99"/>
      <c r="C1259" s="121"/>
      <c r="D1259" s="66"/>
      <c r="E1259" s="103"/>
      <c r="F1259" s="74"/>
      <c r="G1259" s="106"/>
      <c r="H1259" s="78"/>
      <c r="I1259" s="109"/>
      <c r="J1259" s="78"/>
      <c r="K1259" s="22"/>
      <c r="L1259" s="22"/>
      <c r="M1259" s="22"/>
      <c r="N1259" s="34"/>
      <c r="O1259" s="15">
        <f t="shared" si="46"/>
        <v>0</v>
      </c>
      <c r="P1259" s="78"/>
      <c r="Q1259" s="78"/>
      <c r="R1259" s="78"/>
      <c r="S1259" s="88"/>
      <c r="T1259" s="88"/>
    </row>
    <row r="1260" spans="1:20" ht="12.75" customHeight="1" x14ac:dyDescent="0.2">
      <c r="A1260" s="67"/>
      <c r="B1260" s="100"/>
      <c r="C1260" s="122"/>
      <c r="D1260" s="67"/>
      <c r="E1260" s="104"/>
      <c r="F1260" s="75"/>
      <c r="G1260" s="107"/>
      <c r="H1260" s="79"/>
      <c r="I1260" s="110"/>
      <c r="J1260" s="79"/>
      <c r="K1260" s="22"/>
      <c r="L1260" s="22"/>
      <c r="M1260" s="22"/>
      <c r="N1260" s="34"/>
      <c r="O1260" s="15">
        <f t="shared" si="46"/>
        <v>0</v>
      </c>
      <c r="P1260" s="79"/>
      <c r="Q1260" s="79"/>
      <c r="R1260" s="79"/>
      <c r="S1260" s="88"/>
      <c r="T1260" s="88"/>
    </row>
    <row r="1261" spans="1:20" ht="12.75" customHeight="1" x14ac:dyDescent="0.2">
      <c r="A1261" s="65"/>
      <c r="B1261" s="98"/>
      <c r="C1261" s="120" t="s">
        <v>25</v>
      </c>
      <c r="D1261" s="65"/>
      <c r="E1261" s="102"/>
      <c r="F1261" s="73">
        <f>H1261+J1261+R1261</f>
        <v>0</v>
      </c>
      <c r="G1261" s="105"/>
      <c r="H1261" s="77">
        <f>G1261*$P$8/1000</f>
        <v>0</v>
      </c>
      <c r="I1261" s="108"/>
      <c r="J1261" s="77">
        <f>I1261*$P$9/1000</f>
        <v>0</v>
      </c>
      <c r="K1261" s="18"/>
      <c r="L1261" s="17"/>
      <c r="M1261" s="18"/>
      <c r="N1261" s="17"/>
      <c r="O1261" s="15">
        <f t="shared" si="45"/>
        <v>0</v>
      </c>
      <c r="P1261" s="77">
        <f>E1261*F1261</f>
        <v>0</v>
      </c>
      <c r="Q1261" s="77">
        <f>SUM(O1261:O1264)</f>
        <v>0</v>
      </c>
      <c r="R1261" s="77">
        <f>Q1261*1.02*1.05*$R$14</f>
        <v>0</v>
      </c>
      <c r="S1261" s="88">
        <f>F1261*$S$17</f>
        <v>0</v>
      </c>
      <c r="T1261" s="88">
        <f>E1261*S1261</f>
        <v>0</v>
      </c>
    </row>
    <row r="1262" spans="1:20" ht="12.75" customHeight="1" x14ac:dyDescent="0.2">
      <c r="A1262" s="66"/>
      <c r="B1262" s="99"/>
      <c r="C1262" s="121"/>
      <c r="D1262" s="66"/>
      <c r="E1262" s="103"/>
      <c r="F1262" s="74"/>
      <c r="G1262" s="106"/>
      <c r="H1262" s="78"/>
      <c r="I1262" s="109"/>
      <c r="J1262" s="78"/>
      <c r="K1262" s="22"/>
      <c r="L1262" s="22"/>
      <c r="M1262" s="22"/>
      <c r="N1262" s="34"/>
      <c r="O1262" s="15">
        <f t="shared" si="45"/>
        <v>0</v>
      </c>
      <c r="P1262" s="78"/>
      <c r="Q1262" s="78"/>
      <c r="R1262" s="78"/>
      <c r="S1262" s="88"/>
      <c r="T1262" s="88"/>
    </row>
    <row r="1263" spans="1:20" ht="12.75" customHeight="1" x14ac:dyDescent="0.2">
      <c r="A1263" s="66"/>
      <c r="B1263" s="99"/>
      <c r="C1263" s="121"/>
      <c r="D1263" s="66"/>
      <c r="E1263" s="103"/>
      <c r="F1263" s="74"/>
      <c r="G1263" s="106"/>
      <c r="H1263" s="78"/>
      <c r="I1263" s="109"/>
      <c r="J1263" s="78"/>
      <c r="K1263" s="22"/>
      <c r="L1263" s="22"/>
      <c r="M1263" s="22"/>
      <c r="N1263" s="34"/>
      <c r="O1263" s="15">
        <f t="shared" si="45"/>
        <v>0</v>
      </c>
      <c r="P1263" s="78"/>
      <c r="Q1263" s="78"/>
      <c r="R1263" s="78"/>
      <c r="S1263" s="88"/>
      <c r="T1263" s="88"/>
    </row>
    <row r="1264" spans="1:20" ht="12.75" customHeight="1" x14ac:dyDescent="0.2">
      <c r="A1264" s="67"/>
      <c r="B1264" s="100"/>
      <c r="C1264" s="122"/>
      <c r="D1264" s="67"/>
      <c r="E1264" s="104"/>
      <c r="F1264" s="75"/>
      <c r="G1264" s="107"/>
      <c r="H1264" s="79"/>
      <c r="I1264" s="110"/>
      <c r="J1264" s="79"/>
      <c r="K1264" s="22"/>
      <c r="L1264" s="22"/>
      <c r="M1264" s="22"/>
      <c r="N1264" s="34"/>
      <c r="O1264" s="15">
        <f t="shared" si="45"/>
        <v>0</v>
      </c>
      <c r="P1264" s="79"/>
      <c r="Q1264" s="79"/>
      <c r="R1264" s="79"/>
      <c r="S1264" s="88"/>
      <c r="T1264" s="88"/>
    </row>
    <row r="1265" spans="1:20" ht="12.75" customHeight="1" x14ac:dyDescent="0.2">
      <c r="A1265" s="90">
        <v>1</v>
      </c>
      <c r="B1265" s="123" t="s">
        <v>83</v>
      </c>
      <c r="C1265" s="68" t="s">
        <v>310</v>
      </c>
      <c r="D1265" s="90" t="s">
        <v>32</v>
      </c>
      <c r="E1265" s="72">
        <v>3</v>
      </c>
      <c r="F1265" s="86">
        <f>H1265+J1265+R1265</f>
        <v>3.6924601999999997</v>
      </c>
      <c r="G1265" s="174">
        <v>1.94</v>
      </c>
      <c r="H1265" s="88">
        <f>G1265*$P$8/1000</f>
        <v>3.6924601999999997</v>
      </c>
      <c r="I1265" s="177"/>
      <c r="J1265" s="88">
        <f>I1265*$P$9/1000</f>
        <v>0</v>
      </c>
      <c r="K1265" s="18"/>
      <c r="L1265" s="17"/>
      <c r="M1265" s="18"/>
      <c r="N1265" s="17"/>
      <c r="O1265" s="15">
        <f t="shared" si="45"/>
        <v>0</v>
      </c>
      <c r="P1265" s="77">
        <f>E1265*F1265</f>
        <v>11.0773806</v>
      </c>
      <c r="Q1265" s="77">
        <f>SUM(O1265:O1268)</f>
        <v>0</v>
      </c>
      <c r="R1265" s="88">
        <f>Q1265*1.02*1.05*$R$14</f>
        <v>0</v>
      </c>
      <c r="S1265" s="88">
        <f>F1265*$S$17</f>
        <v>4.3072778437648136</v>
      </c>
      <c r="T1265" s="88">
        <f>E1265*S1265</f>
        <v>12.921833531294441</v>
      </c>
    </row>
    <row r="1266" spans="1:20" ht="12.75" customHeight="1" x14ac:dyDescent="0.2">
      <c r="A1266" s="90"/>
      <c r="B1266" s="124"/>
      <c r="C1266" s="68"/>
      <c r="D1266" s="90"/>
      <c r="E1266" s="72"/>
      <c r="F1266" s="86"/>
      <c r="G1266" s="175"/>
      <c r="H1266" s="88"/>
      <c r="I1266" s="178"/>
      <c r="J1266" s="88"/>
      <c r="K1266" s="18"/>
      <c r="L1266" s="18"/>
      <c r="M1266" s="18"/>
      <c r="N1266" s="17"/>
      <c r="O1266" s="15">
        <f t="shared" si="45"/>
        <v>0</v>
      </c>
      <c r="P1266" s="78"/>
      <c r="Q1266" s="78"/>
      <c r="R1266" s="88"/>
      <c r="S1266" s="88"/>
      <c r="T1266" s="88"/>
    </row>
    <row r="1267" spans="1:20" ht="12.75" customHeight="1" x14ac:dyDescent="0.2">
      <c r="A1267" s="90"/>
      <c r="B1267" s="124"/>
      <c r="C1267" s="68"/>
      <c r="D1267" s="90"/>
      <c r="E1267" s="72"/>
      <c r="F1267" s="86"/>
      <c r="G1267" s="175"/>
      <c r="H1267" s="88"/>
      <c r="I1267" s="178"/>
      <c r="J1267" s="88"/>
      <c r="K1267" s="18"/>
      <c r="L1267" s="18"/>
      <c r="M1267" s="19"/>
      <c r="N1267" s="17"/>
      <c r="O1267" s="15">
        <f t="shared" si="45"/>
        <v>0</v>
      </c>
      <c r="P1267" s="78"/>
      <c r="Q1267" s="78"/>
      <c r="R1267" s="88"/>
      <c r="S1267" s="88"/>
      <c r="T1267" s="88"/>
    </row>
    <row r="1268" spans="1:20" ht="12.75" customHeight="1" x14ac:dyDescent="0.2">
      <c r="A1268" s="90"/>
      <c r="B1268" s="125"/>
      <c r="C1268" s="68"/>
      <c r="D1268" s="90"/>
      <c r="E1268" s="72"/>
      <c r="F1268" s="86"/>
      <c r="G1268" s="176"/>
      <c r="H1268" s="88"/>
      <c r="I1268" s="179"/>
      <c r="J1268" s="88"/>
      <c r="K1268" s="18"/>
      <c r="L1268" s="18"/>
      <c r="M1268" s="18"/>
      <c r="N1268" s="17"/>
      <c r="O1268" s="15">
        <f t="shared" si="45"/>
        <v>0</v>
      </c>
      <c r="P1268" s="79"/>
      <c r="Q1268" s="79"/>
      <c r="R1268" s="88"/>
      <c r="S1268" s="88"/>
      <c r="T1268" s="88"/>
    </row>
    <row r="1269" spans="1:20" ht="12.75" customHeight="1" x14ac:dyDescent="0.2">
      <c r="A1269" s="90">
        <v>2</v>
      </c>
      <c r="B1269" s="123" t="s">
        <v>311</v>
      </c>
      <c r="C1269" s="68" t="s">
        <v>312</v>
      </c>
      <c r="D1269" s="90" t="s">
        <v>30</v>
      </c>
      <c r="E1269" s="86">
        <v>0.26</v>
      </c>
      <c r="F1269" s="86">
        <f>H1269+J1269+R1269</f>
        <v>12.713165</v>
      </c>
      <c r="G1269" s="174">
        <v>3.5</v>
      </c>
      <c r="H1269" s="88">
        <f>G1269*$P$8/1000</f>
        <v>6.6616549999999997</v>
      </c>
      <c r="I1269" s="224">
        <v>1.8</v>
      </c>
      <c r="J1269" s="88">
        <f>I1269*$P$9/1000</f>
        <v>6.0515100000000004</v>
      </c>
      <c r="K1269" s="18"/>
      <c r="L1269" s="18"/>
      <c r="M1269" s="18"/>
      <c r="N1269" s="17"/>
      <c r="O1269" s="15">
        <f t="shared" si="45"/>
        <v>0</v>
      </c>
      <c r="P1269" s="77">
        <f>E1269*F1269</f>
        <v>3.3054228999999999</v>
      </c>
      <c r="Q1269" s="77">
        <f>SUM(O1269:O1272)</f>
        <v>0</v>
      </c>
      <c r="R1269" s="88">
        <f>Q1269*1.02*1.05*$R$14</f>
        <v>0</v>
      </c>
      <c r="S1269" s="88">
        <f>F1269*$S$17</f>
        <v>14.829986232113296</v>
      </c>
      <c r="T1269" s="88">
        <f>E1269*S1269</f>
        <v>3.8557964203494568</v>
      </c>
    </row>
    <row r="1270" spans="1:20" ht="12.75" customHeight="1" x14ac:dyDescent="0.2">
      <c r="A1270" s="90"/>
      <c r="B1270" s="124"/>
      <c r="C1270" s="68"/>
      <c r="D1270" s="90"/>
      <c r="E1270" s="86"/>
      <c r="F1270" s="86"/>
      <c r="G1270" s="175"/>
      <c r="H1270" s="88"/>
      <c r="I1270" s="225"/>
      <c r="J1270" s="88"/>
      <c r="K1270" s="18"/>
      <c r="L1270" s="18"/>
      <c r="M1270" s="18"/>
      <c r="N1270" s="17"/>
      <c r="O1270" s="15">
        <f t="shared" si="45"/>
        <v>0</v>
      </c>
      <c r="P1270" s="78"/>
      <c r="Q1270" s="78"/>
      <c r="R1270" s="88"/>
      <c r="S1270" s="88"/>
      <c r="T1270" s="88"/>
    </row>
    <row r="1271" spans="1:20" ht="12.75" customHeight="1" x14ac:dyDescent="0.2">
      <c r="A1271" s="90"/>
      <c r="B1271" s="124"/>
      <c r="C1271" s="68"/>
      <c r="D1271" s="90"/>
      <c r="E1271" s="86"/>
      <c r="F1271" s="86"/>
      <c r="G1271" s="175"/>
      <c r="H1271" s="88"/>
      <c r="I1271" s="225"/>
      <c r="J1271" s="88"/>
      <c r="K1271" s="18"/>
      <c r="L1271" s="18"/>
      <c r="M1271" s="18"/>
      <c r="N1271" s="17"/>
      <c r="O1271" s="15">
        <f t="shared" si="45"/>
        <v>0</v>
      </c>
      <c r="P1271" s="78"/>
      <c r="Q1271" s="78"/>
      <c r="R1271" s="88"/>
      <c r="S1271" s="88"/>
      <c r="T1271" s="88"/>
    </row>
    <row r="1272" spans="1:20" ht="12.75" customHeight="1" x14ac:dyDescent="0.2">
      <c r="A1272" s="90"/>
      <c r="B1272" s="125"/>
      <c r="C1272" s="68"/>
      <c r="D1272" s="90"/>
      <c r="E1272" s="86"/>
      <c r="F1272" s="86"/>
      <c r="G1272" s="176"/>
      <c r="H1272" s="88"/>
      <c r="I1272" s="226"/>
      <c r="J1272" s="88"/>
      <c r="K1272" s="18"/>
      <c r="L1272" s="18"/>
      <c r="M1272" s="18"/>
      <c r="N1272" s="17"/>
      <c r="O1272" s="15">
        <f t="shared" si="45"/>
        <v>0</v>
      </c>
      <c r="P1272" s="79"/>
      <c r="Q1272" s="79"/>
      <c r="R1272" s="88"/>
      <c r="S1272" s="88"/>
      <c r="T1272" s="88"/>
    </row>
    <row r="1273" spans="1:20" ht="12.75" customHeight="1" x14ac:dyDescent="0.2">
      <c r="A1273" s="90">
        <v>3</v>
      </c>
      <c r="B1273" s="123" t="s">
        <v>171</v>
      </c>
      <c r="C1273" s="123" t="s">
        <v>172</v>
      </c>
      <c r="D1273" s="65" t="s">
        <v>27</v>
      </c>
      <c r="E1273" s="114">
        <v>5</v>
      </c>
      <c r="F1273" s="86">
        <f>H1273+J1273+R1273</f>
        <v>2.442307</v>
      </c>
      <c r="G1273" s="135">
        <v>0.4</v>
      </c>
      <c r="H1273" s="88">
        <f>G1273*$P$8/1000</f>
        <v>0.76133200000000001</v>
      </c>
      <c r="I1273" s="135">
        <v>0.5</v>
      </c>
      <c r="J1273" s="88">
        <f>I1273*$P$9/1000</f>
        <v>1.6809749999999999</v>
      </c>
      <c r="K1273" s="18"/>
      <c r="L1273" s="18"/>
      <c r="M1273" s="18"/>
      <c r="N1273" s="17"/>
      <c r="O1273" s="15">
        <f t="shared" si="45"/>
        <v>0</v>
      </c>
      <c r="P1273" s="77">
        <f>E1273*F1273</f>
        <v>12.211535</v>
      </c>
      <c r="Q1273" s="77">
        <f>SUM(O1273:O1276)</f>
        <v>0</v>
      </c>
      <c r="R1273" s="88">
        <f>Q1273*1.02*1.05*$R$14</f>
        <v>0</v>
      </c>
      <c r="S1273" s="88">
        <f>F1273*$S$17</f>
        <v>2.8489663419450566</v>
      </c>
      <c r="T1273" s="88">
        <f>E1273*S1273</f>
        <v>14.244831709725283</v>
      </c>
    </row>
    <row r="1274" spans="1:20" ht="12.75" customHeight="1" x14ac:dyDescent="0.2">
      <c r="A1274" s="90"/>
      <c r="B1274" s="124"/>
      <c r="C1274" s="124"/>
      <c r="D1274" s="66"/>
      <c r="E1274" s="115"/>
      <c r="F1274" s="86"/>
      <c r="G1274" s="135"/>
      <c r="H1274" s="88"/>
      <c r="I1274" s="135"/>
      <c r="J1274" s="88"/>
      <c r="K1274" s="18"/>
      <c r="L1274" s="18"/>
      <c r="M1274" s="18"/>
      <c r="N1274" s="17"/>
      <c r="O1274" s="15">
        <f t="shared" si="45"/>
        <v>0</v>
      </c>
      <c r="P1274" s="78"/>
      <c r="Q1274" s="78"/>
      <c r="R1274" s="88"/>
      <c r="S1274" s="88"/>
      <c r="T1274" s="88"/>
    </row>
    <row r="1275" spans="1:20" ht="12.75" customHeight="1" x14ac:dyDescent="0.2">
      <c r="A1275" s="90"/>
      <c r="B1275" s="124"/>
      <c r="C1275" s="124"/>
      <c r="D1275" s="66"/>
      <c r="E1275" s="115"/>
      <c r="F1275" s="86"/>
      <c r="G1275" s="135"/>
      <c r="H1275" s="88"/>
      <c r="I1275" s="135"/>
      <c r="J1275" s="88"/>
      <c r="K1275" s="18"/>
      <c r="L1275" s="18"/>
      <c r="M1275" s="18"/>
      <c r="N1275" s="17"/>
      <c r="O1275" s="15">
        <f t="shared" si="45"/>
        <v>0</v>
      </c>
      <c r="P1275" s="78"/>
      <c r="Q1275" s="78"/>
      <c r="R1275" s="88"/>
      <c r="S1275" s="88"/>
      <c r="T1275" s="88"/>
    </row>
    <row r="1276" spans="1:20" ht="12.75" customHeight="1" x14ac:dyDescent="0.2">
      <c r="A1276" s="90"/>
      <c r="B1276" s="125"/>
      <c r="C1276" s="125"/>
      <c r="D1276" s="67"/>
      <c r="E1276" s="116"/>
      <c r="F1276" s="86"/>
      <c r="G1276" s="135"/>
      <c r="H1276" s="88"/>
      <c r="I1276" s="135"/>
      <c r="J1276" s="88"/>
      <c r="K1276" s="18"/>
      <c r="L1276" s="18"/>
      <c r="M1276" s="18"/>
      <c r="N1276" s="17"/>
      <c r="O1276" s="15">
        <f t="shared" si="45"/>
        <v>0</v>
      </c>
      <c r="P1276" s="79"/>
      <c r="Q1276" s="79"/>
      <c r="R1276" s="88"/>
      <c r="S1276" s="88"/>
      <c r="T1276" s="88"/>
    </row>
    <row r="1277" spans="1:20" ht="12.75" customHeight="1" x14ac:dyDescent="0.2">
      <c r="A1277" s="65"/>
      <c r="B1277" s="98"/>
      <c r="C1277" s="101" t="s">
        <v>28</v>
      </c>
      <c r="D1277" s="65"/>
      <c r="E1277" s="102"/>
      <c r="F1277" s="73">
        <f>H1277+J1277+R1277</f>
        <v>0</v>
      </c>
      <c r="G1277" s="105"/>
      <c r="H1277" s="77">
        <f>G1277*$P$8/1000</f>
        <v>0</v>
      </c>
      <c r="I1277" s="108"/>
      <c r="J1277" s="77">
        <f>I1277*$P$9/1000</f>
        <v>0</v>
      </c>
      <c r="K1277" s="18"/>
      <c r="L1277" s="17"/>
      <c r="M1277" s="18"/>
      <c r="N1277" s="17"/>
      <c r="O1277" s="15">
        <f t="shared" si="45"/>
        <v>0</v>
      </c>
      <c r="P1277" s="77">
        <f>E1277*F1277</f>
        <v>0</v>
      </c>
      <c r="Q1277" s="77">
        <f>SUM(O1277:O1280)</f>
        <v>0</v>
      </c>
      <c r="R1277" s="77">
        <f>Q1277*1.02*1.05*$R$14</f>
        <v>0</v>
      </c>
      <c r="S1277" s="88">
        <f>F1277*$S$17</f>
        <v>0</v>
      </c>
      <c r="T1277" s="88">
        <f>E1277*S1277</f>
        <v>0</v>
      </c>
    </row>
    <row r="1278" spans="1:20" ht="12.75" customHeight="1" x14ac:dyDescent="0.2">
      <c r="A1278" s="66"/>
      <c r="B1278" s="99"/>
      <c r="C1278" s="101"/>
      <c r="D1278" s="66"/>
      <c r="E1278" s="103"/>
      <c r="F1278" s="74"/>
      <c r="G1278" s="106"/>
      <c r="H1278" s="78"/>
      <c r="I1278" s="109"/>
      <c r="J1278" s="78"/>
      <c r="K1278" s="22"/>
      <c r="L1278" s="22"/>
      <c r="M1278" s="22"/>
      <c r="N1278" s="34"/>
      <c r="O1278" s="15">
        <f t="shared" si="45"/>
        <v>0</v>
      </c>
      <c r="P1278" s="78"/>
      <c r="Q1278" s="78"/>
      <c r="R1278" s="78"/>
      <c r="S1278" s="88"/>
      <c r="T1278" s="88"/>
    </row>
    <row r="1279" spans="1:20" ht="12.75" customHeight="1" x14ac:dyDescent="0.2">
      <c r="A1279" s="66"/>
      <c r="B1279" s="99"/>
      <c r="C1279" s="101"/>
      <c r="D1279" s="66"/>
      <c r="E1279" s="103"/>
      <c r="F1279" s="74"/>
      <c r="G1279" s="106"/>
      <c r="H1279" s="78"/>
      <c r="I1279" s="109"/>
      <c r="J1279" s="78"/>
      <c r="K1279" s="22"/>
      <c r="L1279" s="22"/>
      <c r="M1279" s="22"/>
      <c r="N1279" s="34"/>
      <c r="O1279" s="15">
        <f t="shared" si="45"/>
        <v>0</v>
      </c>
      <c r="P1279" s="78"/>
      <c r="Q1279" s="78"/>
      <c r="R1279" s="78"/>
      <c r="S1279" s="88"/>
      <c r="T1279" s="88"/>
    </row>
    <row r="1280" spans="1:20" ht="12.75" customHeight="1" x14ac:dyDescent="0.2">
      <c r="A1280" s="67"/>
      <c r="B1280" s="100"/>
      <c r="C1280" s="101"/>
      <c r="D1280" s="67"/>
      <c r="E1280" s="104"/>
      <c r="F1280" s="75"/>
      <c r="G1280" s="107"/>
      <c r="H1280" s="79"/>
      <c r="I1280" s="110"/>
      <c r="J1280" s="79"/>
      <c r="K1280" s="22"/>
      <c r="L1280" s="22"/>
      <c r="M1280" s="22"/>
      <c r="N1280" s="34"/>
      <c r="O1280" s="15">
        <f t="shared" si="45"/>
        <v>0</v>
      </c>
      <c r="P1280" s="79"/>
      <c r="Q1280" s="79"/>
      <c r="R1280" s="79"/>
      <c r="S1280" s="88"/>
      <c r="T1280" s="88"/>
    </row>
    <row r="1281" spans="1:20" ht="12.75" customHeight="1" x14ac:dyDescent="0.2">
      <c r="A1281" s="90">
        <v>1</v>
      </c>
      <c r="B1281" s="158" t="s">
        <v>313</v>
      </c>
      <c r="C1281" s="68" t="s">
        <v>314</v>
      </c>
      <c r="D1281" s="90" t="s">
        <v>32</v>
      </c>
      <c r="E1281" s="96">
        <v>0.2</v>
      </c>
      <c r="F1281" s="86">
        <f>H1281+J1281+R1281</f>
        <v>30.877624674610008</v>
      </c>
      <c r="G1281" s="159">
        <v>0.7</v>
      </c>
      <c r="H1281" s="88">
        <f>G1281*$P$8/1000</f>
        <v>1.3323309999999999</v>
      </c>
      <c r="I1281" s="97">
        <v>0.28000000000000003</v>
      </c>
      <c r="J1281" s="88">
        <f>I1281*$P$9/1000</f>
        <v>0.94134600000000002</v>
      </c>
      <c r="K1281" s="18" t="s">
        <v>331</v>
      </c>
      <c r="L1281" s="18" t="s">
        <v>32</v>
      </c>
      <c r="M1281" s="18">
        <v>1.02</v>
      </c>
      <c r="N1281" s="17">
        <v>24.667000000000002</v>
      </c>
      <c r="O1281" s="15">
        <f t="shared" si="45"/>
        <v>25.160340000000001</v>
      </c>
      <c r="P1281" s="77">
        <f>E1281*F1281</f>
        <v>6.1755249349220023</v>
      </c>
      <c r="Q1281" s="77">
        <f>SUM(O1281:O1284)</f>
        <v>25.160340000000001</v>
      </c>
      <c r="R1281" s="88">
        <f>Q1281*1.02*1.05*$R$14</f>
        <v>28.603947674610009</v>
      </c>
      <c r="S1281" s="88">
        <f>F1281*$S$17</f>
        <v>36.01894168799258</v>
      </c>
      <c r="T1281" s="88">
        <f>E1281*S1281</f>
        <v>7.2037883375985166</v>
      </c>
    </row>
    <row r="1282" spans="1:20" ht="12.75" customHeight="1" x14ac:dyDescent="0.2">
      <c r="A1282" s="90"/>
      <c r="B1282" s="158"/>
      <c r="C1282" s="68"/>
      <c r="D1282" s="90"/>
      <c r="E1282" s="96"/>
      <c r="F1282" s="86"/>
      <c r="G1282" s="159"/>
      <c r="H1282" s="88"/>
      <c r="I1282" s="97"/>
      <c r="J1282" s="88"/>
      <c r="K1282" s="31"/>
      <c r="L1282" s="31"/>
      <c r="M1282" s="31"/>
      <c r="N1282" s="51"/>
      <c r="O1282" s="15">
        <f t="shared" si="45"/>
        <v>0</v>
      </c>
      <c r="P1282" s="78"/>
      <c r="Q1282" s="78"/>
      <c r="R1282" s="88"/>
      <c r="S1282" s="88"/>
      <c r="T1282" s="88"/>
    </row>
    <row r="1283" spans="1:20" ht="12.75" customHeight="1" x14ac:dyDescent="0.2">
      <c r="A1283" s="90"/>
      <c r="B1283" s="158"/>
      <c r="C1283" s="68"/>
      <c r="D1283" s="90"/>
      <c r="E1283" s="96"/>
      <c r="F1283" s="86"/>
      <c r="G1283" s="159"/>
      <c r="H1283" s="88"/>
      <c r="I1283" s="97"/>
      <c r="J1283" s="88"/>
      <c r="K1283" s="31"/>
      <c r="L1283" s="31"/>
      <c r="M1283" s="39"/>
      <c r="N1283" s="51"/>
      <c r="O1283" s="15">
        <f t="shared" si="45"/>
        <v>0</v>
      </c>
      <c r="P1283" s="78"/>
      <c r="Q1283" s="78"/>
      <c r="R1283" s="88"/>
      <c r="S1283" s="88"/>
      <c r="T1283" s="88"/>
    </row>
    <row r="1284" spans="1:20" ht="12.75" customHeight="1" x14ac:dyDescent="0.2">
      <c r="A1284" s="90"/>
      <c r="B1284" s="158"/>
      <c r="C1284" s="68"/>
      <c r="D1284" s="90"/>
      <c r="E1284" s="96"/>
      <c r="F1284" s="86"/>
      <c r="G1284" s="159"/>
      <c r="H1284" s="88"/>
      <c r="I1284" s="97"/>
      <c r="J1284" s="88"/>
      <c r="K1284" s="31"/>
      <c r="L1284" s="31"/>
      <c r="M1284" s="31"/>
      <c r="N1284" s="51"/>
      <c r="O1284" s="15">
        <f t="shared" si="45"/>
        <v>0</v>
      </c>
      <c r="P1284" s="79"/>
      <c r="Q1284" s="79"/>
      <c r="R1284" s="88"/>
      <c r="S1284" s="88"/>
      <c r="T1284" s="88"/>
    </row>
    <row r="1285" spans="1:20" ht="12.75" customHeight="1" x14ac:dyDescent="0.2">
      <c r="A1285" s="90">
        <v>2</v>
      </c>
      <c r="B1285" s="158" t="s">
        <v>315</v>
      </c>
      <c r="C1285" s="68" t="s">
        <v>316</v>
      </c>
      <c r="D1285" s="90" t="s">
        <v>32</v>
      </c>
      <c r="E1285" s="96">
        <v>2.4</v>
      </c>
      <c r="F1285" s="86">
        <f>H1285+J1285+R1285</f>
        <v>50.794738991575414</v>
      </c>
      <c r="G1285" s="182">
        <v>2.4500000000000002</v>
      </c>
      <c r="H1285" s="88">
        <f>G1285*$P$8/1000</f>
        <v>4.6631585000000007</v>
      </c>
      <c r="I1285" s="97">
        <v>0.37</v>
      </c>
      <c r="J1285" s="88">
        <f>I1285*$P$9/1000</f>
        <v>1.2439214999999999</v>
      </c>
      <c r="K1285" s="18" t="s">
        <v>332</v>
      </c>
      <c r="L1285" s="18" t="s">
        <v>32</v>
      </c>
      <c r="M1285" s="18">
        <v>1.02</v>
      </c>
      <c r="N1285" s="17">
        <v>31.042000000000002</v>
      </c>
      <c r="O1285" s="15">
        <f t="shared" si="45"/>
        <v>31.662840000000003</v>
      </c>
      <c r="P1285" s="77">
        <f>E1285*F1285</f>
        <v>121.90737357978099</v>
      </c>
      <c r="Q1285" s="77">
        <f>SUM(O1285:O1288)</f>
        <v>39.483667600000004</v>
      </c>
      <c r="R1285" s="88">
        <f>Q1285*1.02*1.05*$R$14</f>
        <v>44.887658991575414</v>
      </c>
      <c r="S1285" s="88">
        <f>F1285*$S$17</f>
        <v>59.252379711020168</v>
      </c>
      <c r="T1285" s="88">
        <f>E1285*S1285</f>
        <v>142.20571130644839</v>
      </c>
    </row>
    <row r="1286" spans="1:20" ht="12.75" customHeight="1" x14ac:dyDescent="0.2">
      <c r="A1286" s="90"/>
      <c r="B1286" s="158"/>
      <c r="C1286" s="68"/>
      <c r="D1286" s="90"/>
      <c r="E1286" s="96"/>
      <c r="F1286" s="86"/>
      <c r="G1286" s="182"/>
      <c r="H1286" s="88"/>
      <c r="I1286" s="97"/>
      <c r="J1286" s="88"/>
      <c r="K1286" s="31" t="s">
        <v>333</v>
      </c>
      <c r="L1286" s="18" t="s">
        <v>32</v>
      </c>
      <c r="M1286" s="18">
        <v>1.72E-2</v>
      </c>
      <c r="N1286" s="17">
        <v>127.083</v>
      </c>
      <c r="O1286" s="15">
        <f t="shared" si="45"/>
        <v>2.1858276000000001</v>
      </c>
      <c r="P1286" s="78"/>
      <c r="Q1286" s="78"/>
      <c r="R1286" s="88"/>
      <c r="S1286" s="88"/>
      <c r="T1286" s="88"/>
    </row>
    <row r="1287" spans="1:20" ht="12.75" customHeight="1" x14ac:dyDescent="0.2">
      <c r="A1287" s="90"/>
      <c r="B1287" s="158"/>
      <c r="C1287" s="68"/>
      <c r="D1287" s="90"/>
      <c r="E1287" s="96"/>
      <c r="F1287" s="86"/>
      <c r="G1287" s="182"/>
      <c r="H1287" s="88"/>
      <c r="I1287" s="97"/>
      <c r="J1287" s="88"/>
      <c r="K1287" s="31" t="s">
        <v>334</v>
      </c>
      <c r="L1287" s="18" t="s">
        <v>23</v>
      </c>
      <c r="M1287" s="18">
        <v>1.61</v>
      </c>
      <c r="N1287" s="17">
        <v>3.5</v>
      </c>
      <c r="O1287" s="15">
        <f t="shared" si="45"/>
        <v>5.6350000000000007</v>
      </c>
      <c r="P1287" s="78"/>
      <c r="Q1287" s="78"/>
      <c r="R1287" s="88"/>
      <c r="S1287" s="88"/>
      <c r="T1287" s="88"/>
    </row>
    <row r="1288" spans="1:20" ht="12.75" customHeight="1" x14ac:dyDescent="0.2">
      <c r="A1288" s="90"/>
      <c r="B1288" s="158"/>
      <c r="C1288" s="68"/>
      <c r="D1288" s="90"/>
      <c r="E1288" s="96"/>
      <c r="F1288" s="86"/>
      <c r="G1288" s="182"/>
      <c r="H1288" s="88"/>
      <c r="I1288" s="97"/>
      <c r="J1288" s="88"/>
      <c r="K1288" s="31"/>
      <c r="L1288" s="31"/>
      <c r="M1288" s="31"/>
      <c r="N1288" s="51"/>
      <c r="O1288" s="15">
        <f t="shared" si="45"/>
        <v>0</v>
      </c>
      <c r="P1288" s="79"/>
      <c r="Q1288" s="79"/>
      <c r="R1288" s="88"/>
      <c r="S1288" s="88"/>
      <c r="T1288" s="88"/>
    </row>
    <row r="1289" spans="1:20" ht="12.75" customHeight="1" x14ac:dyDescent="0.2">
      <c r="A1289" s="90">
        <v>3</v>
      </c>
      <c r="B1289" s="68" t="s">
        <v>43</v>
      </c>
      <c r="C1289" s="68" t="s">
        <v>317</v>
      </c>
      <c r="D1289" s="90" t="s">
        <v>27</v>
      </c>
      <c r="E1289" s="214">
        <v>1.0999999999999999E-2</v>
      </c>
      <c r="F1289" s="86">
        <f>H1289+J1289+R1289</f>
        <v>555.80152631850012</v>
      </c>
      <c r="G1289" s="91"/>
      <c r="H1289" s="88">
        <f>G1289*$P$8/1000</f>
        <v>0</v>
      </c>
      <c r="I1289" s="92"/>
      <c r="J1289" s="88">
        <f>I1289*$P$9/1000</f>
        <v>0</v>
      </c>
      <c r="K1289" s="18" t="s">
        <v>335</v>
      </c>
      <c r="L1289" s="18" t="s">
        <v>27</v>
      </c>
      <c r="M1289" s="18">
        <v>1</v>
      </c>
      <c r="N1289" s="33">
        <v>488.88900000000001</v>
      </c>
      <c r="O1289" s="15">
        <f t="shared" si="45"/>
        <v>488.88900000000001</v>
      </c>
      <c r="P1289" s="77">
        <f>E1289*F1289</f>
        <v>6.1138167895035007</v>
      </c>
      <c r="Q1289" s="77">
        <f>SUM(O1289:O1292)</f>
        <v>488.88900000000001</v>
      </c>
      <c r="R1289" s="88">
        <f>Q1289*1.02*1.05*$R$14</f>
        <v>555.80152631850012</v>
      </c>
      <c r="S1289" s="88">
        <f>F1289*$S$17</f>
        <v>648.34594556830746</v>
      </c>
      <c r="T1289" s="88">
        <f>E1289*S1289</f>
        <v>7.1318054012513814</v>
      </c>
    </row>
    <row r="1290" spans="1:20" ht="12.75" customHeight="1" x14ac:dyDescent="0.2">
      <c r="A1290" s="90"/>
      <c r="B1290" s="68"/>
      <c r="C1290" s="68"/>
      <c r="D1290" s="90"/>
      <c r="E1290" s="214"/>
      <c r="F1290" s="86"/>
      <c r="G1290" s="91"/>
      <c r="H1290" s="88"/>
      <c r="I1290" s="93"/>
      <c r="J1290" s="88"/>
      <c r="K1290" s="18"/>
      <c r="L1290" s="18"/>
      <c r="M1290" s="18"/>
      <c r="N1290" s="17"/>
      <c r="O1290" s="15">
        <f t="shared" si="45"/>
        <v>0</v>
      </c>
      <c r="P1290" s="78"/>
      <c r="Q1290" s="78"/>
      <c r="R1290" s="88"/>
      <c r="S1290" s="88"/>
      <c r="T1290" s="88"/>
    </row>
    <row r="1291" spans="1:20" ht="12.75" customHeight="1" x14ac:dyDescent="0.2">
      <c r="A1291" s="90"/>
      <c r="B1291" s="68"/>
      <c r="C1291" s="68"/>
      <c r="D1291" s="90"/>
      <c r="E1291" s="214"/>
      <c r="F1291" s="86"/>
      <c r="G1291" s="91"/>
      <c r="H1291" s="88"/>
      <c r="I1291" s="93"/>
      <c r="J1291" s="88"/>
      <c r="K1291" s="18"/>
      <c r="L1291" s="18"/>
      <c r="M1291" s="38"/>
      <c r="N1291" s="17"/>
      <c r="O1291" s="15">
        <f t="shared" si="45"/>
        <v>0</v>
      </c>
      <c r="P1291" s="78"/>
      <c r="Q1291" s="78"/>
      <c r="R1291" s="88"/>
      <c r="S1291" s="88"/>
      <c r="T1291" s="88"/>
    </row>
    <row r="1292" spans="1:20" ht="12.75" customHeight="1" x14ac:dyDescent="0.2">
      <c r="A1292" s="90"/>
      <c r="B1292" s="68"/>
      <c r="C1292" s="68"/>
      <c r="D1292" s="90"/>
      <c r="E1292" s="214"/>
      <c r="F1292" s="86"/>
      <c r="G1292" s="91"/>
      <c r="H1292" s="88"/>
      <c r="I1292" s="94"/>
      <c r="J1292" s="88"/>
      <c r="K1292" s="18"/>
      <c r="L1292" s="18"/>
      <c r="M1292" s="18"/>
      <c r="N1292" s="17"/>
      <c r="O1292" s="15">
        <f t="shared" si="45"/>
        <v>0</v>
      </c>
      <c r="P1292" s="79"/>
      <c r="Q1292" s="79"/>
      <c r="R1292" s="88"/>
      <c r="S1292" s="88"/>
      <c r="T1292" s="88"/>
    </row>
    <row r="1293" spans="1:20" ht="12.75" customHeight="1" x14ac:dyDescent="0.2">
      <c r="A1293" s="90">
        <v>4</v>
      </c>
      <c r="B1293" s="158" t="s">
        <v>318</v>
      </c>
      <c r="C1293" s="68" t="s">
        <v>319</v>
      </c>
      <c r="D1293" s="90" t="s">
        <v>32</v>
      </c>
      <c r="E1293" s="209">
        <v>0.52</v>
      </c>
      <c r="F1293" s="86">
        <f>H1293+J1293+R1293</f>
        <v>90.730178112770204</v>
      </c>
      <c r="G1293" s="182">
        <v>10.9</v>
      </c>
      <c r="H1293" s="88">
        <f>G1293*$P$8/1000</f>
        <v>20.746296999999998</v>
      </c>
      <c r="I1293" s="97">
        <v>3.21</v>
      </c>
      <c r="J1293" s="88">
        <f>I1293*$P$9/1000</f>
        <v>10.791859499999999</v>
      </c>
      <c r="K1293" s="18" t="s">
        <v>332</v>
      </c>
      <c r="L1293" s="18" t="s">
        <v>32</v>
      </c>
      <c r="M1293" s="18">
        <v>1.0149999999999999</v>
      </c>
      <c r="N1293" s="17">
        <v>31.042000000000002</v>
      </c>
      <c r="O1293" s="15">
        <f t="shared" si="45"/>
        <v>31.507629999999999</v>
      </c>
      <c r="P1293" s="77">
        <f>E1293*F1293</f>
        <v>47.179692618640509</v>
      </c>
      <c r="Q1293" s="77">
        <f>SUM(O1293:O1296)</f>
        <v>52.065938799999998</v>
      </c>
      <c r="R1293" s="88">
        <f>Q1293*1.02*1.05*$R$14</f>
        <v>59.192021612770212</v>
      </c>
      <c r="S1293" s="88">
        <f>F1293*$S$17</f>
        <v>105.83731842146068</v>
      </c>
      <c r="T1293" s="88">
        <f>E1293*S1293</f>
        <v>55.035405579159558</v>
      </c>
    </row>
    <row r="1294" spans="1:20" ht="12.75" customHeight="1" x14ac:dyDescent="0.2">
      <c r="A1294" s="90"/>
      <c r="B1294" s="158"/>
      <c r="C1294" s="68"/>
      <c r="D1294" s="90"/>
      <c r="E1294" s="209"/>
      <c r="F1294" s="86"/>
      <c r="G1294" s="182"/>
      <c r="H1294" s="88"/>
      <c r="I1294" s="97"/>
      <c r="J1294" s="88"/>
      <c r="K1294" s="31" t="s">
        <v>333</v>
      </c>
      <c r="L1294" s="18" t="s">
        <v>32</v>
      </c>
      <c r="M1294" s="18">
        <v>7.3599999999999999E-2</v>
      </c>
      <c r="N1294" s="17">
        <v>127.083</v>
      </c>
      <c r="O1294" s="15">
        <f t="shared" si="45"/>
        <v>9.3533087999999989</v>
      </c>
      <c r="P1294" s="78"/>
      <c r="Q1294" s="78"/>
      <c r="R1294" s="88"/>
      <c r="S1294" s="88"/>
      <c r="T1294" s="88"/>
    </row>
    <row r="1295" spans="1:20" ht="12.75" customHeight="1" x14ac:dyDescent="0.2">
      <c r="A1295" s="90"/>
      <c r="B1295" s="158"/>
      <c r="C1295" s="68"/>
      <c r="D1295" s="90"/>
      <c r="E1295" s="209"/>
      <c r="F1295" s="86"/>
      <c r="G1295" s="182"/>
      <c r="H1295" s="88"/>
      <c r="I1295" s="97"/>
      <c r="J1295" s="88"/>
      <c r="K1295" s="31" t="s">
        <v>334</v>
      </c>
      <c r="L1295" s="18" t="s">
        <v>23</v>
      </c>
      <c r="M1295" s="18">
        <v>2.42</v>
      </c>
      <c r="N1295" s="17">
        <v>3.5</v>
      </c>
      <c r="O1295" s="15">
        <f t="shared" si="45"/>
        <v>8.4699999999999989</v>
      </c>
      <c r="P1295" s="78"/>
      <c r="Q1295" s="78"/>
      <c r="R1295" s="88"/>
      <c r="S1295" s="88"/>
      <c r="T1295" s="88"/>
    </row>
    <row r="1296" spans="1:20" ht="12.75" customHeight="1" x14ac:dyDescent="0.2">
      <c r="A1296" s="90"/>
      <c r="B1296" s="158"/>
      <c r="C1296" s="68"/>
      <c r="D1296" s="90"/>
      <c r="E1296" s="209"/>
      <c r="F1296" s="86"/>
      <c r="G1296" s="182"/>
      <c r="H1296" s="88"/>
      <c r="I1296" s="97"/>
      <c r="J1296" s="88"/>
      <c r="K1296" s="18" t="s">
        <v>50</v>
      </c>
      <c r="L1296" s="18" t="s">
        <v>29</v>
      </c>
      <c r="M1296" s="18">
        <v>2.5</v>
      </c>
      <c r="N1296" s="17">
        <v>1.0940000000000001</v>
      </c>
      <c r="O1296" s="15">
        <f t="shared" si="45"/>
        <v>2.7350000000000003</v>
      </c>
      <c r="P1296" s="79"/>
      <c r="Q1296" s="79"/>
      <c r="R1296" s="88"/>
      <c r="S1296" s="88"/>
      <c r="T1296" s="88"/>
    </row>
    <row r="1297" spans="1:20" ht="12.75" customHeight="1" x14ac:dyDescent="0.2">
      <c r="A1297" s="90">
        <v>5</v>
      </c>
      <c r="B1297" s="68" t="s">
        <v>43</v>
      </c>
      <c r="C1297" s="68" t="s">
        <v>320</v>
      </c>
      <c r="D1297" s="90" t="s">
        <v>27</v>
      </c>
      <c r="E1297" s="209">
        <v>0.05</v>
      </c>
      <c r="F1297" s="86">
        <f>H1297+J1297+R1297</f>
        <v>527.3798638185001</v>
      </c>
      <c r="G1297" s="91"/>
      <c r="H1297" s="88">
        <f>G1297*$P$8/1000</f>
        <v>0</v>
      </c>
      <c r="I1297" s="92"/>
      <c r="J1297" s="88">
        <f>I1297*$P$9/1000</f>
        <v>0</v>
      </c>
      <c r="K1297" s="18" t="s">
        <v>335</v>
      </c>
      <c r="L1297" s="18" t="s">
        <v>27</v>
      </c>
      <c r="M1297" s="18">
        <v>1</v>
      </c>
      <c r="N1297" s="33">
        <v>463.88900000000001</v>
      </c>
      <c r="O1297" s="15">
        <f t="shared" ref="O1297:O1364" si="47">M1297*N1297</f>
        <v>463.88900000000001</v>
      </c>
      <c r="P1297" s="77">
        <f>E1297*F1297</f>
        <v>26.368993190925007</v>
      </c>
      <c r="Q1297" s="77">
        <f>SUM(O1297:O1300)</f>
        <v>463.88900000000001</v>
      </c>
      <c r="R1297" s="88">
        <f>Q1297*1.02*1.05*$R$14</f>
        <v>527.3798638185001</v>
      </c>
      <c r="S1297" s="88">
        <f>F1297*$S$17</f>
        <v>615.19189906857503</v>
      </c>
      <c r="T1297" s="88">
        <f>E1297*S1297</f>
        <v>30.759594953428753</v>
      </c>
    </row>
    <row r="1298" spans="1:20" ht="12.75" customHeight="1" x14ac:dyDescent="0.2">
      <c r="A1298" s="90"/>
      <c r="B1298" s="68"/>
      <c r="C1298" s="68"/>
      <c r="D1298" s="90"/>
      <c r="E1298" s="209"/>
      <c r="F1298" s="86"/>
      <c r="G1298" s="91"/>
      <c r="H1298" s="88"/>
      <c r="I1298" s="93"/>
      <c r="J1298" s="88"/>
      <c r="K1298" s="18"/>
      <c r="L1298" s="18"/>
      <c r="M1298" s="18"/>
      <c r="N1298" s="17"/>
      <c r="O1298" s="15">
        <f t="shared" si="47"/>
        <v>0</v>
      </c>
      <c r="P1298" s="78"/>
      <c r="Q1298" s="78"/>
      <c r="R1298" s="88"/>
      <c r="S1298" s="88"/>
      <c r="T1298" s="88"/>
    </row>
    <row r="1299" spans="1:20" ht="12.75" customHeight="1" x14ac:dyDescent="0.2">
      <c r="A1299" s="90"/>
      <c r="B1299" s="68"/>
      <c r="C1299" s="68"/>
      <c r="D1299" s="90"/>
      <c r="E1299" s="209"/>
      <c r="F1299" s="86"/>
      <c r="G1299" s="91"/>
      <c r="H1299" s="88"/>
      <c r="I1299" s="93"/>
      <c r="J1299" s="88"/>
      <c r="K1299" s="18"/>
      <c r="L1299" s="18"/>
      <c r="M1299" s="38"/>
      <c r="N1299" s="17"/>
      <c r="O1299" s="15">
        <f t="shared" si="47"/>
        <v>0</v>
      </c>
      <c r="P1299" s="78"/>
      <c r="Q1299" s="78"/>
      <c r="R1299" s="88"/>
      <c r="S1299" s="88"/>
      <c r="T1299" s="88"/>
    </row>
    <row r="1300" spans="1:20" ht="12.75" customHeight="1" x14ac:dyDescent="0.2">
      <c r="A1300" s="90"/>
      <c r="B1300" s="68"/>
      <c r="C1300" s="68"/>
      <c r="D1300" s="90"/>
      <c r="E1300" s="209"/>
      <c r="F1300" s="86"/>
      <c r="G1300" s="91"/>
      <c r="H1300" s="88"/>
      <c r="I1300" s="94"/>
      <c r="J1300" s="88"/>
      <c r="K1300" s="18"/>
      <c r="L1300" s="18"/>
      <c r="M1300" s="18"/>
      <c r="N1300" s="17"/>
      <c r="O1300" s="15">
        <f t="shared" si="47"/>
        <v>0</v>
      </c>
      <c r="P1300" s="79"/>
      <c r="Q1300" s="79"/>
      <c r="R1300" s="88"/>
      <c r="S1300" s="88"/>
      <c r="T1300" s="88"/>
    </row>
    <row r="1301" spans="1:20" ht="12.75" customHeight="1" x14ac:dyDescent="0.2">
      <c r="A1301" s="90">
        <v>6</v>
      </c>
      <c r="B1301" s="68" t="s">
        <v>43</v>
      </c>
      <c r="C1301" s="68" t="s">
        <v>321</v>
      </c>
      <c r="D1301" s="90" t="s">
        <v>27</v>
      </c>
      <c r="E1301" s="214">
        <v>2.4E-2</v>
      </c>
      <c r="F1301" s="86">
        <f>H1301+J1301+R1301</f>
        <v>540.01158750000013</v>
      </c>
      <c r="G1301" s="91"/>
      <c r="H1301" s="88">
        <f>G1301*$P$8/1000</f>
        <v>0</v>
      </c>
      <c r="I1301" s="92"/>
      <c r="J1301" s="88">
        <f>I1301*$P$9/1000</f>
        <v>0</v>
      </c>
      <c r="K1301" s="18" t="s">
        <v>335</v>
      </c>
      <c r="L1301" s="18" t="s">
        <v>27</v>
      </c>
      <c r="M1301" s="18">
        <v>1</v>
      </c>
      <c r="N1301" s="33">
        <v>475</v>
      </c>
      <c r="O1301" s="15">
        <f t="shared" si="47"/>
        <v>475</v>
      </c>
      <c r="P1301" s="77">
        <f>E1301*F1301</f>
        <v>12.960278100000004</v>
      </c>
      <c r="Q1301" s="77">
        <f>SUM(O1301:O1304)</f>
        <v>475</v>
      </c>
      <c r="R1301" s="88">
        <f>Q1301*1.02*1.05*$R$14</f>
        <v>540.01158750000013</v>
      </c>
      <c r="S1301" s="88">
        <f>F1301*$S$17</f>
        <v>629.92688349491618</v>
      </c>
      <c r="T1301" s="88">
        <f>E1301*S1301</f>
        <v>15.118245203877988</v>
      </c>
    </row>
    <row r="1302" spans="1:20" ht="12.75" customHeight="1" x14ac:dyDescent="0.2">
      <c r="A1302" s="90"/>
      <c r="B1302" s="68"/>
      <c r="C1302" s="68"/>
      <c r="D1302" s="90"/>
      <c r="E1302" s="214"/>
      <c r="F1302" s="86"/>
      <c r="G1302" s="91"/>
      <c r="H1302" s="88"/>
      <c r="I1302" s="93"/>
      <c r="J1302" s="88"/>
      <c r="K1302" s="18"/>
      <c r="L1302" s="18"/>
      <c r="M1302" s="18"/>
      <c r="N1302" s="17"/>
      <c r="O1302" s="15">
        <f t="shared" si="47"/>
        <v>0</v>
      </c>
      <c r="P1302" s="78"/>
      <c r="Q1302" s="78"/>
      <c r="R1302" s="88"/>
      <c r="S1302" s="88"/>
      <c r="T1302" s="88"/>
    </row>
    <row r="1303" spans="1:20" ht="12.75" customHeight="1" x14ac:dyDescent="0.2">
      <c r="A1303" s="90"/>
      <c r="B1303" s="68"/>
      <c r="C1303" s="68"/>
      <c r="D1303" s="90"/>
      <c r="E1303" s="214"/>
      <c r="F1303" s="86"/>
      <c r="G1303" s="91"/>
      <c r="H1303" s="88"/>
      <c r="I1303" s="93"/>
      <c r="J1303" s="88"/>
      <c r="K1303" s="18"/>
      <c r="L1303" s="18"/>
      <c r="M1303" s="38"/>
      <c r="N1303" s="17"/>
      <c r="O1303" s="15">
        <f t="shared" si="47"/>
        <v>0</v>
      </c>
      <c r="P1303" s="78"/>
      <c r="Q1303" s="78"/>
      <c r="R1303" s="88"/>
      <c r="S1303" s="88"/>
      <c r="T1303" s="88"/>
    </row>
    <row r="1304" spans="1:20" ht="12.75" customHeight="1" x14ac:dyDescent="0.2">
      <c r="A1304" s="90"/>
      <c r="B1304" s="68"/>
      <c r="C1304" s="68"/>
      <c r="D1304" s="90"/>
      <c r="E1304" s="214"/>
      <c r="F1304" s="86"/>
      <c r="G1304" s="91"/>
      <c r="H1304" s="88"/>
      <c r="I1304" s="94"/>
      <c r="J1304" s="88"/>
      <c r="K1304" s="18"/>
      <c r="L1304" s="18"/>
      <c r="M1304" s="18"/>
      <c r="N1304" s="17"/>
      <c r="O1304" s="15">
        <f t="shared" si="47"/>
        <v>0</v>
      </c>
      <c r="P1304" s="79"/>
      <c r="Q1304" s="79"/>
      <c r="R1304" s="88"/>
      <c r="S1304" s="88"/>
      <c r="T1304" s="88"/>
    </row>
    <row r="1305" spans="1:20" ht="12.75" customHeight="1" x14ac:dyDescent="0.2">
      <c r="A1305" s="90">
        <v>7</v>
      </c>
      <c r="B1305" s="158" t="s">
        <v>322</v>
      </c>
      <c r="C1305" s="68" t="s">
        <v>323</v>
      </c>
      <c r="D1305" s="90" t="s">
        <v>32</v>
      </c>
      <c r="E1305" s="96">
        <v>1</v>
      </c>
      <c r="F1305" s="86">
        <f>H1305+J1305+R1305</f>
        <v>40.7276007350806</v>
      </c>
      <c r="G1305" s="159">
        <v>1</v>
      </c>
      <c r="H1305" s="88">
        <f>G1305*$P$8/1000</f>
        <v>1.90333</v>
      </c>
      <c r="I1305" s="97">
        <v>0.77</v>
      </c>
      <c r="J1305" s="88">
        <f>I1305*$P$9/1000</f>
        <v>2.5887015</v>
      </c>
      <c r="K1305" s="18" t="s">
        <v>332</v>
      </c>
      <c r="L1305" s="18" t="s">
        <v>32</v>
      </c>
      <c r="M1305" s="18">
        <v>1.0149999999999999</v>
      </c>
      <c r="N1305" s="17">
        <v>31.042000000000002</v>
      </c>
      <c r="O1305" s="15">
        <f t="shared" si="47"/>
        <v>31.507629999999999</v>
      </c>
      <c r="P1305" s="77">
        <f>E1305*F1305</f>
        <v>40.7276007350806</v>
      </c>
      <c r="Q1305" s="77">
        <f>SUM(O1305:O1308)</f>
        <v>31.873196399999998</v>
      </c>
      <c r="R1305" s="88">
        <f>Q1305*1.02*1.05*$R$14</f>
        <v>36.235569235080604</v>
      </c>
      <c r="S1305" s="88">
        <f>F1305*$S$17</f>
        <v>47.509000171731635</v>
      </c>
      <c r="T1305" s="88">
        <f>E1305*S1305</f>
        <v>47.509000171731635</v>
      </c>
    </row>
    <row r="1306" spans="1:20" ht="12.75" customHeight="1" x14ac:dyDescent="0.2">
      <c r="A1306" s="90"/>
      <c r="B1306" s="158"/>
      <c r="C1306" s="68"/>
      <c r="D1306" s="90"/>
      <c r="E1306" s="96"/>
      <c r="F1306" s="86"/>
      <c r="G1306" s="159"/>
      <c r="H1306" s="88"/>
      <c r="I1306" s="97"/>
      <c r="J1306" s="88"/>
      <c r="K1306" s="31" t="s">
        <v>333</v>
      </c>
      <c r="L1306" s="18" t="s">
        <v>32</v>
      </c>
      <c r="M1306" s="18">
        <v>8.0000000000000004E-4</v>
      </c>
      <c r="N1306" s="17">
        <v>127.083</v>
      </c>
      <c r="O1306" s="15">
        <f t="shared" si="47"/>
        <v>0.1016664</v>
      </c>
      <c r="P1306" s="78"/>
      <c r="Q1306" s="78"/>
      <c r="R1306" s="88"/>
      <c r="S1306" s="88"/>
      <c r="T1306" s="88"/>
    </row>
    <row r="1307" spans="1:20" ht="12.75" customHeight="1" x14ac:dyDescent="0.2">
      <c r="A1307" s="90"/>
      <c r="B1307" s="158"/>
      <c r="C1307" s="68"/>
      <c r="D1307" s="90"/>
      <c r="E1307" s="96"/>
      <c r="F1307" s="86"/>
      <c r="G1307" s="159"/>
      <c r="H1307" s="88"/>
      <c r="I1307" s="97"/>
      <c r="J1307" s="88"/>
      <c r="K1307" s="31" t="s">
        <v>334</v>
      </c>
      <c r="L1307" s="18" t="s">
        <v>23</v>
      </c>
      <c r="M1307" s="18">
        <v>7.5399999999999995E-2</v>
      </c>
      <c r="N1307" s="17">
        <v>3.5</v>
      </c>
      <c r="O1307" s="15">
        <f t="shared" si="47"/>
        <v>0.26389999999999997</v>
      </c>
      <c r="P1307" s="78"/>
      <c r="Q1307" s="78"/>
      <c r="R1307" s="88"/>
      <c r="S1307" s="88"/>
      <c r="T1307" s="88"/>
    </row>
    <row r="1308" spans="1:20" ht="12.75" customHeight="1" x14ac:dyDescent="0.2">
      <c r="A1308" s="90"/>
      <c r="B1308" s="158"/>
      <c r="C1308" s="68"/>
      <c r="D1308" s="90"/>
      <c r="E1308" s="96"/>
      <c r="F1308" s="86"/>
      <c r="G1308" s="159"/>
      <c r="H1308" s="88"/>
      <c r="I1308" s="97"/>
      <c r="J1308" s="88"/>
      <c r="K1308" s="18"/>
      <c r="L1308" s="18"/>
      <c r="M1308" s="18"/>
      <c r="N1308" s="17"/>
      <c r="O1308" s="15">
        <f t="shared" si="47"/>
        <v>0</v>
      </c>
      <c r="P1308" s="79"/>
      <c r="Q1308" s="79"/>
      <c r="R1308" s="88"/>
      <c r="S1308" s="88"/>
      <c r="T1308" s="88"/>
    </row>
    <row r="1309" spans="1:20" ht="12.75" customHeight="1" x14ac:dyDescent="0.2">
      <c r="A1309" s="90">
        <v>8</v>
      </c>
      <c r="B1309" s="68" t="s">
        <v>43</v>
      </c>
      <c r="C1309" s="68" t="s">
        <v>317</v>
      </c>
      <c r="D1309" s="90" t="s">
        <v>27</v>
      </c>
      <c r="E1309" s="209">
        <v>0.06</v>
      </c>
      <c r="F1309" s="86">
        <f>H1309+J1309+R1309</f>
        <v>555.80152631850012</v>
      </c>
      <c r="G1309" s="91"/>
      <c r="H1309" s="88">
        <f>G1309*$P$8/1000</f>
        <v>0</v>
      </c>
      <c r="I1309" s="92"/>
      <c r="J1309" s="88">
        <f>I1309*$P$9/1000</f>
        <v>0</v>
      </c>
      <c r="K1309" s="18" t="s">
        <v>335</v>
      </c>
      <c r="L1309" s="18" t="s">
        <v>27</v>
      </c>
      <c r="M1309" s="18">
        <v>1</v>
      </c>
      <c r="N1309" s="33">
        <v>488.88900000000001</v>
      </c>
      <c r="O1309" s="15">
        <f t="shared" si="47"/>
        <v>488.88900000000001</v>
      </c>
      <c r="P1309" s="77">
        <f>E1309*F1309</f>
        <v>33.348091579110005</v>
      </c>
      <c r="Q1309" s="77">
        <f>SUM(O1309:O1312)</f>
        <v>488.88900000000001</v>
      </c>
      <c r="R1309" s="88">
        <f>Q1309*1.02*1.05*$R$14</f>
        <v>555.80152631850012</v>
      </c>
      <c r="S1309" s="88">
        <f>F1309*$S$17</f>
        <v>648.34594556830746</v>
      </c>
      <c r="T1309" s="88">
        <f>E1309*S1309</f>
        <v>38.900756734098444</v>
      </c>
    </row>
    <row r="1310" spans="1:20" ht="12.75" customHeight="1" x14ac:dyDescent="0.2">
      <c r="A1310" s="90"/>
      <c r="B1310" s="68"/>
      <c r="C1310" s="68"/>
      <c r="D1310" s="90"/>
      <c r="E1310" s="209"/>
      <c r="F1310" s="86"/>
      <c r="G1310" s="91"/>
      <c r="H1310" s="88"/>
      <c r="I1310" s="93"/>
      <c r="J1310" s="88"/>
      <c r="K1310" s="18"/>
      <c r="L1310" s="18"/>
      <c r="M1310" s="18"/>
      <c r="N1310" s="17"/>
      <c r="O1310" s="15">
        <f t="shared" si="47"/>
        <v>0</v>
      </c>
      <c r="P1310" s="78"/>
      <c r="Q1310" s="78"/>
      <c r="R1310" s="88"/>
      <c r="S1310" s="88"/>
      <c r="T1310" s="88"/>
    </row>
    <row r="1311" spans="1:20" ht="12.75" customHeight="1" x14ac:dyDescent="0.2">
      <c r="A1311" s="90"/>
      <c r="B1311" s="68"/>
      <c r="C1311" s="68"/>
      <c r="D1311" s="90"/>
      <c r="E1311" s="209"/>
      <c r="F1311" s="86"/>
      <c r="G1311" s="91"/>
      <c r="H1311" s="88"/>
      <c r="I1311" s="93"/>
      <c r="J1311" s="88"/>
      <c r="K1311" s="18"/>
      <c r="L1311" s="18"/>
      <c r="M1311" s="38"/>
      <c r="N1311" s="17"/>
      <c r="O1311" s="15">
        <f t="shared" si="47"/>
        <v>0</v>
      </c>
      <c r="P1311" s="78"/>
      <c r="Q1311" s="78"/>
      <c r="R1311" s="88"/>
      <c r="S1311" s="88"/>
      <c r="T1311" s="88"/>
    </row>
    <row r="1312" spans="1:20" ht="12.75" customHeight="1" x14ac:dyDescent="0.2">
      <c r="A1312" s="90"/>
      <c r="B1312" s="68"/>
      <c r="C1312" s="68"/>
      <c r="D1312" s="90"/>
      <c r="E1312" s="209"/>
      <c r="F1312" s="86"/>
      <c r="G1312" s="91"/>
      <c r="H1312" s="88"/>
      <c r="I1312" s="94"/>
      <c r="J1312" s="88"/>
      <c r="K1312" s="18"/>
      <c r="L1312" s="18"/>
      <c r="M1312" s="18"/>
      <c r="N1312" s="17"/>
      <c r="O1312" s="15">
        <f t="shared" si="47"/>
        <v>0</v>
      </c>
      <c r="P1312" s="79"/>
      <c r="Q1312" s="79"/>
      <c r="R1312" s="88"/>
      <c r="S1312" s="88"/>
      <c r="T1312" s="88"/>
    </row>
    <row r="1313" spans="1:20" ht="12.75" customHeight="1" x14ac:dyDescent="0.2">
      <c r="A1313" s="90">
        <v>9</v>
      </c>
      <c r="B1313" s="68" t="s">
        <v>43</v>
      </c>
      <c r="C1313" s="68" t="s">
        <v>321</v>
      </c>
      <c r="D1313" s="90" t="s">
        <v>27</v>
      </c>
      <c r="E1313" s="214">
        <v>6.0000000000000001E-3</v>
      </c>
      <c r="F1313" s="86">
        <f>H1313+J1313+R1313</f>
        <v>540.01158750000013</v>
      </c>
      <c r="G1313" s="91"/>
      <c r="H1313" s="88">
        <f>G1313*$P$8/1000</f>
        <v>0</v>
      </c>
      <c r="I1313" s="92"/>
      <c r="J1313" s="88">
        <f>I1313*$P$9/1000</f>
        <v>0</v>
      </c>
      <c r="K1313" s="18" t="s">
        <v>335</v>
      </c>
      <c r="L1313" s="18" t="s">
        <v>27</v>
      </c>
      <c r="M1313" s="18">
        <v>1</v>
      </c>
      <c r="N1313" s="33">
        <v>475</v>
      </c>
      <c r="O1313" s="15">
        <f t="shared" si="47"/>
        <v>475</v>
      </c>
      <c r="P1313" s="77">
        <f>E1313*F1313</f>
        <v>3.2400695250000009</v>
      </c>
      <c r="Q1313" s="77">
        <f>SUM(O1313:O1316)</f>
        <v>475</v>
      </c>
      <c r="R1313" s="88">
        <f>Q1313*1.02*1.05*$R$14</f>
        <v>540.01158750000013</v>
      </c>
      <c r="S1313" s="88">
        <f>F1313*$S$17</f>
        <v>629.92688349491618</v>
      </c>
      <c r="T1313" s="88">
        <f>E1313*S1313</f>
        <v>3.7795613009694971</v>
      </c>
    </row>
    <row r="1314" spans="1:20" ht="12.75" customHeight="1" x14ac:dyDescent="0.2">
      <c r="A1314" s="90"/>
      <c r="B1314" s="68"/>
      <c r="C1314" s="68"/>
      <c r="D1314" s="90"/>
      <c r="E1314" s="214"/>
      <c r="F1314" s="86"/>
      <c r="G1314" s="91"/>
      <c r="H1314" s="88"/>
      <c r="I1314" s="93"/>
      <c r="J1314" s="88"/>
      <c r="K1314" s="18"/>
      <c r="L1314" s="18"/>
      <c r="M1314" s="18"/>
      <c r="N1314" s="17"/>
      <c r="O1314" s="15">
        <f t="shared" si="47"/>
        <v>0</v>
      </c>
      <c r="P1314" s="78"/>
      <c r="Q1314" s="78"/>
      <c r="R1314" s="88"/>
      <c r="S1314" s="88"/>
      <c r="T1314" s="88"/>
    </row>
    <row r="1315" spans="1:20" ht="12.75" customHeight="1" x14ac:dyDescent="0.2">
      <c r="A1315" s="90"/>
      <c r="B1315" s="68"/>
      <c r="C1315" s="68"/>
      <c r="D1315" s="90"/>
      <c r="E1315" s="214"/>
      <c r="F1315" s="86"/>
      <c r="G1315" s="91"/>
      <c r="H1315" s="88"/>
      <c r="I1315" s="93"/>
      <c r="J1315" s="88"/>
      <c r="K1315" s="18"/>
      <c r="L1315" s="18"/>
      <c r="M1315" s="38"/>
      <c r="N1315" s="17"/>
      <c r="O1315" s="15">
        <f t="shared" si="47"/>
        <v>0</v>
      </c>
      <c r="P1315" s="78"/>
      <c r="Q1315" s="78"/>
      <c r="R1315" s="88"/>
      <c r="S1315" s="88"/>
      <c r="T1315" s="88"/>
    </row>
    <row r="1316" spans="1:20" ht="12.75" customHeight="1" x14ac:dyDescent="0.2">
      <c r="A1316" s="90"/>
      <c r="B1316" s="68"/>
      <c r="C1316" s="68"/>
      <c r="D1316" s="90"/>
      <c r="E1316" s="214"/>
      <c r="F1316" s="86"/>
      <c r="G1316" s="91"/>
      <c r="H1316" s="88"/>
      <c r="I1316" s="94"/>
      <c r="J1316" s="88"/>
      <c r="K1316" s="18"/>
      <c r="L1316" s="18"/>
      <c r="M1316" s="18"/>
      <c r="N1316" s="17"/>
      <c r="O1316" s="15">
        <f t="shared" si="47"/>
        <v>0</v>
      </c>
      <c r="P1316" s="79"/>
      <c r="Q1316" s="79"/>
      <c r="R1316" s="88"/>
      <c r="S1316" s="88"/>
      <c r="T1316" s="88"/>
    </row>
    <row r="1317" spans="1:20" ht="12.75" customHeight="1" x14ac:dyDescent="0.2">
      <c r="A1317" s="90">
        <v>10</v>
      </c>
      <c r="B1317" s="158" t="s">
        <v>324</v>
      </c>
      <c r="C1317" s="68" t="s">
        <v>325</v>
      </c>
      <c r="D1317" s="90" t="s">
        <v>27</v>
      </c>
      <c r="E1317" s="209">
        <v>0.04</v>
      </c>
      <c r="F1317" s="86">
        <f>H1317+J1317+R1317</f>
        <v>968.96563450450003</v>
      </c>
      <c r="G1317" s="227">
        <v>124</v>
      </c>
      <c r="H1317" s="88">
        <f>G1317*$P$8/1000</f>
        <v>236.01291999999998</v>
      </c>
      <c r="I1317" s="139">
        <v>1.4</v>
      </c>
      <c r="J1317" s="88">
        <f>I1317*$P$9/1000</f>
        <v>4.7067299999999994</v>
      </c>
      <c r="K1317" s="18" t="s">
        <v>336</v>
      </c>
      <c r="L1317" s="18" t="s">
        <v>27</v>
      </c>
      <c r="M1317" s="18">
        <v>1</v>
      </c>
      <c r="N1317" s="33">
        <v>640.57299999999998</v>
      </c>
      <c r="O1317" s="15">
        <f t="shared" si="47"/>
        <v>640.57299999999998</v>
      </c>
      <c r="P1317" s="77">
        <f>E1317*F1317</f>
        <v>38.75862538018</v>
      </c>
      <c r="Q1317" s="77">
        <f>SUM(O1317:O1320)</f>
        <v>640.57299999999998</v>
      </c>
      <c r="R1317" s="88">
        <f>Q1317*1.02*1.05*$R$14</f>
        <v>728.24598450450003</v>
      </c>
      <c r="S1317" s="88">
        <f>F1317*$S$17</f>
        <v>1130.304453618958</v>
      </c>
      <c r="T1317" s="88">
        <f>E1317*S1317</f>
        <v>45.212178144758319</v>
      </c>
    </row>
    <row r="1318" spans="1:20" ht="12.75" customHeight="1" x14ac:dyDescent="0.2">
      <c r="A1318" s="90"/>
      <c r="B1318" s="158"/>
      <c r="C1318" s="68"/>
      <c r="D1318" s="90"/>
      <c r="E1318" s="209"/>
      <c r="F1318" s="86"/>
      <c r="G1318" s="227"/>
      <c r="H1318" s="88"/>
      <c r="I1318" s="140"/>
      <c r="J1318" s="88"/>
      <c r="K1318" s="18"/>
      <c r="L1318" s="18"/>
      <c r="M1318" s="18"/>
      <c r="N1318" s="17"/>
      <c r="O1318" s="15">
        <f t="shared" si="47"/>
        <v>0</v>
      </c>
      <c r="P1318" s="78"/>
      <c r="Q1318" s="78"/>
      <c r="R1318" s="88"/>
      <c r="S1318" s="88"/>
      <c r="T1318" s="88"/>
    </row>
    <row r="1319" spans="1:20" ht="12.75" customHeight="1" x14ac:dyDescent="0.2">
      <c r="A1319" s="90"/>
      <c r="B1319" s="158"/>
      <c r="C1319" s="68"/>
      <c r="D1319" s="90"/>
      <c r="E1319" s="209"/>
      <c r="F1319" s="86"/>
      <c r="G1319" s="227"/>
      <c r="H1319" s="88"/>
      <c r="I1319" s="140"/>
      <c r="J1319" s="88"/>
      <c r="K1319" s="18"/>
      <c r="L1319" s="18"/>
      <c r="M1319" s="38"/>
      <c r="N1319" s="17"/>
      <c r="O1319" s="15">
        <f t="shared" si="47"/>
        <v>0</v>
      </c>
      <c r="P1319" s="78"/>
      <c r="Q1319" s="78"/>
      <c r="R1319" s="88"/>
      <c r="S1319" s="88"/>
      <c r="T1319" s="88"/>
    </row>
    <row r="1320" spans="1:20" ht="12.75" customHeight="1" x14ac:dyDescent="0.2">
      <c r="A1320" s="90"/>
      <c r="B1320" s="158"/>
      <c r="C1320" s="68"/>
      <c r="D1320" s="90"/>
      <c r="E1320" s="209"/>
      <c r="F1320" s="86"/>
      <c r="G1320" s="227"/>
      <c r="H1320" s="88"/>
      <c r="I1320" s="141"/>
      <c r="J1320" s="88"/>
      <c r="K1320" s="18"/>
      <c r="L1320" s="18"/>
      <c r="M1320" s="18"/>
      <c r="N1320" s="17"/>
      <c r="O1320" s="15">
        <f t="shared" si="47"/>
        <v>0</v>
      </c>
      <c r="P1320" s="79"/>
      <c r="Q1320" s="79"/>
      <c r="R1320" s="88"/>
      <c r="S1320" s="88"/>
      <c r="T1320" s="88"/>
    </row>
    <row r="1321" spans="1:20" ht="12.75" customHeight="1" x14ac:dyDescent="0.2">
      <c r="A1321" s="90">
        <v>11</v>
      </c>
      <c r="B1321" s="68" t="s">
        <v>43</v>
      </c>
      <c r="C1321" s="68" t="s">
        <v>320</v>
      </c>
      <c r="D1321" s="90" t="s">
        <v>27</v>
      </c>
      <c r="E1321" s="209">
        <v>0.01</v>
      </c>
      <c r="F1321" s="86">
        <f>H1321+J1321+R1321</f>
        <v>527.3798638185001</v>
      </c>
      <c r="G1321" s="91"/>
      <c r="H1321" s="88">
        <f>G1321*$P$8/1000</f>
        <v>0</v>
      </c>
      <c r="I1321" s="92"/>
      <c r="J1321" s="88">
        <f>I1321*$P$9/1000</f>
        <v>0</v>
      </c>
      <c r="K1321" s="18" t="s">
        <v>335</v>
      </c>
      <c r="L1321" s="18" t="s">
        <v>27</v>
      </c>
      <c r="M1321" s="18">
        <v>1</v>
      </c>
      <c r="N1321" s="33">
        <v>463.88900000000001</v>
      </c>
      <c r="O1321" s="15">
        <f t="shared" si="47"/>
        <v>463.88900000000001</v>
      </c>
      <c r="P1321" s="77">
        <f>E1321*F1321</f>
        <v>5.2737986381850011</v>
      </c>
      <c r="Q1321" s="77">
        <f>SUM(O1321:O1324)</f>
        <v>463.88900000000001</v>
      </c>
      <c r="R1321" s="88">
        <f>Q1321*1.02*1.05*$R$14</f>
        <v>527.3798638185001</v>
      </c>
      <c r="S1321" s="88">
        <f>F1321*$S$17</f>
        <v>615.19189906857503</v>
      </c>
      <c r="T1321" s="88">
        <f>E1321*S1321</f>
        <v>6.1519189906857505</v>
      </c>
    </row>
    <row r="1322" spans="1:20" ht="12.75" customHeight="1" x14ac:dyDescent="0.2">
      <c r="A1322" s="90"/>
      <c r="B1322" s="68"/>
      <c r="C1322" s="68"/>
      <c r="D1322" s="90"/>
      <c r="E1322" s="209"/>
      <c r="F1322" s="86"/>
      <c r="G1322" s="91"/>
      <c r="H1322" s="88"/>
      <c r="I1322" s="93"/>
      <c r="J1322" s="88"/>
      <c r="K1322" s="18"/>
      <c r="L1322" s="18"/>
      <c r="M1322" s="18"/>
      <c r="N1322" s="17"/>
      <c r="O1322" s="15">
        <f t="shared" si="47"/>
        <v>0</v>
      </c>
      <c r="P1322" s="78"/>
      <c r="Q1322" s="78"/>
      <c r="R1322" s="88"/>
      <c r="S1322" s="88"/>
      <c r="T1322" s="88"/>
    </row>
    <row r="1323" spans="1:20" ht="12.75" customHeight="1" x14ac:dyDescent="0.2">
      <c r="A1323" s="90"/>
      <c r="B1323" s="68"/>
      <c r="C1323" s="68"/>
      <c r="D1323" s="90"/>
      <c r="E1323" s="209"/>
      <c r="F1323" s="86"/>
      <c r="G1323" s="91"/>
      <c r="H1323" s="88"/>
      <c r="I1323" s="93"/>
      <c r="J1323" s="88"/>
      <c r="K1323" s="18"/>
      <c r="L1323" s="18"/>
      <c r="M1323" s="38"/>
      <c r="N1323" s="17"/>
      <c r="O1323" s="15">
        <f t="shared" si="47"/>
        <v>0</v>
      </c>
      <c r="P1323" s="78"/>
      <c r="Q1323" s="78"/>
      <c r="R1323" s="88"/>
      <c r="S1323" s="88"/>
      <c r="T1323" s="88"/>
    </row>
    <row r="1324" spans="1:20" ht="12.75" customHeight="1" x14ac:dyDescent="0.2">
      <c r="A1324" s="90"/>
      <c r="B1324" s="68"/>
      <c r="C1324" s="68"/>
      <c r="D1324" s="90"/>
      <c r="E1324" s="209"/>
      <c r="F1324" s="86"/>
      <c r="G1324" s="91"/>
      <c r="H1324" s="88"/>
      <c r="I1324" s="94"/>
      <c r="J1324" s="88"/>
      <c r="K1324" s="18"/>
      <c r="L1324" s="18"/>
      <c r="M1324" s="18"/>
      <c r="N1324" s="17"/>
      <c r="O1324" s="15">
        <f t="shared" si="47"/>
        <v>0</v>
      </c>
      <c r="P1324" s="79"/>
      <c r="Q1324" s="79"/>
      <c r="R1324" s="88"/>
      <c r="S1324" s="88"/>
      <c r="T1324" s="88"/>
    </row>
    <row r="1325" spans="1:20" ht="12.75" customHeight="1" x14ac:dyDescent="0.2">
      <c r="A1325" s="90">
        <v>12</v>
      </c>
      <c r="B1325" s="68" t="s">
        <v>326</v>
      </c>
      <c r="C1325" s="142" t="s">
        <v>327</v>
      </c>
      <c r="D1325" s="90" t="s">
        <v>31</v>
      </c>
      <c r="E1325" s="96">
        <v>48</v>
      </c>
      <c r="F1325" s="86">
        <f>H1325+J1325+R1325</f>
        <v>6.8919718266000007</v>
      </c>
      <c r="G1325" s="91">
        <v>0.81</v>
      </c>
      <c r="H1325" s="88">
        <f>G1325*$P$8/1000</f>
        <v>1.5416973</v>
      </c>
      <c r="I1325" s="117">
        <v>2.9000000000000001E-2</v>
      </c>
      <c r="J1325" s="88">
        <f>I1325*$P$9/1000</f>
        <v>9.7496550000000001E-2</v>
      </c>
      <c r="K1325" s="32" t="s">
        <v>337</v>
      </c>
      <c r="L1325" s="18" t="s">
        <v>31</v>
      </c>
      <c r="M1325" s="18">
        <v>1</v>
      </c>
      <c r="N1325" s="17">
        <v>4.5149999999999997</v>
      </c>
      <c r="O1325" s="15">
        <f t="shared" si="47"/>
        <v>4.5149999999999997</v>
      </c>
      <c r="P1325" s="77">
        <f>E1325*F1325</f>
        <v>330.81464767680006</v>
      </c>
      <c r="Q1325" s="77">
        <f>SUM(O1325:O1328)</f>
        <v>4.6204000000000001</v>
      </c>
      <c r="R1325" s="88">
        <f>Q1325*1.02*1.05*$R$14</f>
        <v>5.2527779766000009</v>
      </c>
      <c r="S1325" s="88">
        <f>F1325*$S$17</f>
        <v>8.039528103394451</v>
      </c>
      <c r="T1325" s="88">
        <f>E1325*S1325</f>
        <v>385.89734896293362</v>
      </c>
    </row>
    <row r="1326" spans="1:20" ht="12.75" customHeight="1" x14ac:dyDescent="0.2">
      <c r="A1326" s="90"/>
      <c r="B1326" s="68"/>
      <c r="C1326" s="142"/>
      <c r="D1326" s="90"/>
      <c r="E1326" s="96"/>
      <c r="F1326" s="86"/>
      <c r="G1326" s="91"/>
      <c r="H1326" s="88"/>
      <c r="I1326" s="118"/>
      <c r="J1326" s="88"/>
      <c r="K1326" s="18" t="s">
        <v>44</v>
      </c>
      <c r="L1326" s="18" t="s">
        <v>32</v>
      </c>
      <c r="M1326" s="18">
        <v>3.3999999999999998E-3</v>
      </c>
      <c r="N1326" s="33">
        <v>31</v>
      </c>
      <c r="O1326" s="15">
        <f t="shared" si="47"/>
        <v>0.10539999999999999</v>
      </c>
      <c r="P1326" s="78"/>
      <c r="Q1326" s="78"/>
      <c r="R1326" s="88"/>
      <c r="S1326" s="88"/>
      <c r="T1326" s="88"/>
    </row>
    <row r="1327" spans="1:20" ht="12.75" customHeight="1" x14ac:dyDescent="0.2">
      <c r="A1327" s="90"/>
      <c r="B1327" s="68"/>
      <c r="C1327" s="142"/>
      <c r="D1327" s="90"/>
      <c r="E1327" s="96"/>
      <c r="F1327" s="86"/>
      <c r="G1327" s="91"/>
      <c r="H1327" s="88"/>
      <c r="I1327" s="118"/>
      <c r="J1327" s="88"/>
      <c r="K1327" s="18"/>
      <c r="L1327" s="18"/>
      <c r="M1327" s="19"/>
      <c r="N1327" s="17"/>
      <c r="O1327" s="15">
        <f t="shared" si="47"/>
        <v>0</v>
      </c>
      <c r="P1327" s="78"/>
      <c r="Q1327" s="78"/>
      <c r="R1327" s="88"/>
      <c r="S1327" s="88"/>
      <c r="T1327" s="88"/>
    </row>
    <row r="1328" spans="1:20" ht="12.75" customHeight="1" x14ac:dyDescent="0.2">
      <c r="A1328" s="90"/>
      <c r="B1328" s="68"/>
      <c r="C1328" s="142"/>
      <c r="D1328" s="90"/>
      <c r="E1328" s="96"/>
      <c r="F1328" s="86"/>
      <c r="G1328" s="91"/>
      <c r="H1328" s="88"/>
      <c r="I1328" s="119"/>
      <c r="J1328" s="88"/>
      <c r="K1328" s="18"/>
      <c r="L1328" s="18"/>
      <c r="M1328" s="18"/>
      <c r="N1328" s="17"/>
      <c r="O1328" s="15">
        <f t="shared" si="47"/>
        <v>0</v>
      </c>
      <c r="P1328" s="79"/>
      <c r="Q1328" s="79"/>
      <c r="R1328" s="88"/>
      <c r="S1328" s="88"/>
      <c r="T1328" s="88"/>
    </row>
    <row r="1329" spans="1:20" ht="12.75" customHeight="1" x14ac:dyDescent="0.2">
      <c r="A1329" s="90">
        <v>13</v>
      </c>
      <c r="B1329" s="158" t="s">
        <v>328</v>
      </c>
      <c r="C1329" s="68" t="s">
        <v>329</v>
      </c>
      <c r="D1329" s="90" t="s">
        <v>27</v>
      </c>
      <c r="E1329" s="209">
        <v>0.42</v>
      </c>
      <c r="F1329" s="86">
        <f>H1329+J1329+R1329</f>
        <v>867.09895902950007</v>
      </c>
      <c r="G1329" s="227">
        <v>24.8</v>
      </c>
      <c r="H1329" s="88">
        <f>G1329*$P$8/1000</f>
        <v>47.202584000000002</v>
      </c>
      <c r="I1329" s="139">
        <v>14.8</v>
      </c>
      <c r="J1329" s="88">
        <f>I1329*$P$9/1000</f>
        <v>49.756860000000003</v>
      </c>
      <c r="K1329" s="18" t="s">
        <v>338</v>
      </c>
      <c r="L1329" s="18" t="s">
        <v>27</v>
      </c>
      <c r="M1329" s="18">
        <v>1</v>
      </c>
      <c r="N1329" s="33">
        <v>677.423</v>
      </c>
      <c r="O1329" s="15">
        <f t="shared" si="47"/>
        <v>677.423</v>
      </c>
      <c r="P1329" s="77">
        <f>E1329*F1329</f>
        <v>364.18156279239003</v>
      </c>
      <c r="Q1329" s="77">
        <f>SUM(O1329:O1332)</f>
        <v>677.423</v>
      </c>
      <c r="R1329" s="88">
        <f>Q1329*1.02*1.05*$R$14</f>
        <v>770.1395150295001</v>
      </c>
      <c r="S1329" s="88">
        <f>F1329*$S$17</f>
        <v>1011.4763415945012</v>
      </c>
      <c r="T1329" s="88">
        <f>E1329*S1329</f>
        <v>424.82006346969047</v>
      </c>
    </row>
    <row r="1330" spans="1:20" ht="12.75" customHeight="1" x14ac:dyDescent="0.2">
      <c r="A1330" s="90"/>
      <c r="B1330" s="158"/>
      <c r="C1330" s="68"/>
      <c r="D1330" s="90"/>
      <c r="E1330" s="209"/>
      <c r="F1330" s="86"/>
      <c r="G1330" s="227"/>
      <c r="H1330" s="88"/>
      <c r="I1330" s="140"/>
      <c r="J1330" s="88"/>
      <c r="K1330" s="18"/>
      <c r="L1330" s="18"/>
      <c r="M1330" s="18"/>
      <c r="N1330" s="17"/>
      <c r="O1330" s="15">
        <f t="shared" si="47"/>
        <v>0</v>
      </c>
      <c r="P1330" s="78"/>
      <c r="Q1330" s="78"/>
      <c r="R1330" s="88"/>
      <c r="S1330" s="88"/>
      <c r="T1330" s="88"/>
    </row>
    <row r="1331" spans="1:20" ht="12.75" customHeight="1" x14ac:dyDescent="0.2">
      <c r="A1331" s="90"/>
      <c r="B1331" s="158"/>
      <c r="C1331" s="68"/>
      <c r="D1331" s="90"/>
      <c r="E1331" s="209"/>
      <c r="F1331" s="86"/>
      <c r="G1331" s="227"/>
      <c r="H1331" s="88"/>
      <c r="I1331" s="140"/>
      <c r="J1331" s="88"/>
      <c r="K1331" s="18"/>
      <c r="L1331" s="18"/>
      <c r="M1331" s="38"/>
      <c r="N1331" s="17"/>
      <c r="O1331" s="15">
        <f t="shared" si="47"/>
        <v>0</v>
      </c>
      <c r="P1331" s="78"/>
      <c r="Q1331" s="78"/>
      <c r="R1331" s="88"/>
      <c r="S1331" s="88"/>
      <c r="T1331" s="88"/>
    </row>
    <row r="1332" spans="1:20" ht="12.75" customHeight="1" x14ac:dyDescent="0.2">
      <c r="A1332" s="90"/>
      <c r="B1332" s="158"/>
      <c r="C1332" s="68"/>
      <c r="D1332" s="90"/>
      <c r="E1332" s="209"/>
      <c r="F1332" s="86"/>
      <c r="G1332" s="227"/>
      <c r="H1332" s="88"/>
      <c r="I1332" s="141"/>
      <c r="J1332" s="88"/>
      <c r="K1332" s="18"/>
      <c r="L1332" s="18"/>
      <c r="M1332" s="18"/>
      <c r="N1332" s="17"/>
      <c r="O1332" s="15">
        <f t="shared" si="47"/>
        <v>0</v>
      </c>
      <c r="P1332" s="79"/>
      <c r="Q1332" s="79"/>
      <c r="R1332" s="88"/>
      <c r="S1332" s="88"/>
      <c r="T1332" s="88"/>
    </row>
    <row r="1333" spans="1:20" ht="12.75" customHeight="1" x14ac:dyDescent="0.2">
      <c r="A1333" s="90">
        <v>14</v>
      </c>
      <c r="B1333" s="68" t="s">
        <v>43</v>
      </c>
      <c r="C1333" s="68" t="s">
        <v>330</v>
      </c>
      <c r="D1333" s="90" t="s">
        <v>31</v>
      </c>
      <c r="E1333" s="96">
        <v>2.4</v>
      </c>
      <c r="F1333" s="86">
        <f>H1333+J1333+R1333</f>
        <v>4.57020333</v>
      </c>
      <c r="G1333" s="227"/>
      <c r="H1333" s="88">
        <f>G1333*$P$8/1000</f>
        <v>0</v>
      </c>
      <c r="I1333" s="139"/>
      <c r="J1333" s="88">
        <f>I1333*$P$9/1000</f>
        <v>0</v>
      </c>
      <c r="K1333" s="18" t="s">
        <v>339</v>
      </c>
      <c r="L1333" s="18" t="s">
        <v>31</v>
      </c>
      <c r="M1333" s="18">
        <v>1</v>
      </c>
      <c r="N1333" s="33">
        <v>4.0199999999999996</v>
      </c>
      <c r="O1333" s="15">
        <f t="shared" si="47"/>
        <v>4.0199999999999996</v>
      </c>
      <c r="P1333" s="77">
        <f>E1333*F1333</f>
        <v>10.968487992</v>
      </c>
      <c r="Q1333" s="77">
        <f>SUM(O1333:O1336)</f>
        <v>4.0199999999999996</v>
      </c>
      <c r="R1333" s="88">
        <f>Q1333*1.02*1.05*$R$14</f>
        <v>4.57020333</v>
      </c>
      <c r="S1333" s="88">
        <f>F1333*$S$17</f>
        <v>5.3311706771569733</v>
      </c>
      <c r="T1333" s="88">
        <f>E1333*S1333</f>
        <v>12.794809625176736</v>
      </c>
    </row>
    <row r="1334" spans="1:20" ht="12.75" customHeight="1" x14ac:dyDescent="0.2">
      <c r="A1334" s="90"/>
      <c r="B1334" s="68"/>
      <c r="C1334" s="68"/>
      <c r="D1334" s="90"/>
      <c r="E1334" s="96"/>
      <c r="F1334" s="86"/>
      <c r="G1334" s="227"/>
      <c r="H1334" s="88"/>
      <c r="I1334" s="140"/>
      <c r="J1334" s="88"/>
      <c r="K1334" s="18"/>
      <c r="L1334" s="18"/>
      <c r="M1334" s="18"/>
      <c r="N1334" s="17"/>
      <c r="O1334" s="15">
        <f t="shared" si="47"/>
        <v>0</v>
      </c>
      <c r="P1334" s="78"/>
      <c r="Q1334" s="78"/>
      <c r="R1334" s="88"/>
      <c r="S1334" s="88"/>
      <c r="T1334" s="88"/>
    </row>
    <row r="1335" spans="1:20" ht="12.75" customHeight="1" x14ac:dyDescent="0.2">
      <c r="A1335" s="90"/>
      <c r="B1335" s="68"/>
      <c r="C1335" s="68"/>
      <c r="D1335" s="90"/>
      <c r="E1335" s="96"/>
      <c r="F1335" s="86"/>
      <c r="G1335" s="227"/>
      <c r="H1335" s="88"/>
      <c r="I1335" s="140"/>
      <c r="J1335" s="88"/>
      <c r="K1335" s="18"/>
      <c r="L1335" s="18"/>
      <c r="M1335" s="38"/>
      <c r="N1335" s="17"/>
      <c r="O1335" s="15">
        <f t="shared" si="47"/>
        <v>0</v>
      </c>
      <c r="P1335" s="78"/>
      <c r="Q1335" s="78"/>
      <c r="R1335" s="88"/>
      <c r="S1335" s="88"/>
      <c r="T1335" s="88"/>
    </row>
    <row r="1336" spans="1:20" ht="12.75" customHeight="1" x14ac:dyDescent="0.2">
      <c r="A1336" s="90"/>
      <c r="B1336" s="68"/>
      <c r="C1336" s="68"/>
      <c r="D1336" s="90"/>
      <c r="E1336" s="96"/>
      <c r="F1336" s="86"/>
      <c r="G1336" s="227"/>
      <c r="H1336" s="88"/>
      <c r="I1336" s="141"/>
      <c r="J1336" s="88"/>
      <c r="K1336" s="18"/>
      <c r="L1336" s="18"/>
      <c r="M1336" s="18"/>
      <c r="N1336" s="17"/>
      <c r="O1336" s="15">
        <f t="shared" si="47"/>
        <v>0</v>
      </c>
      <c r="P1336" s="79"/>
      <c r="Q1336" s="79"/>
      <c r="R1336" s="88"/>
      <c r="S1336" s="88"/>
      <c r="T1336" s="88"/>
    </row>
    <row r="1337" spans="1:20" ht="12.75" customHeight="1" x14ac:dyDescent="0.2">
      <c r="A1337" s="90">
        <v>15</v>
      </c>
      <c r="B1337" s="158" t="s">
        <v>43</v>
      </c>
      <c r="C1337" s="68" t="s">
        <v>79</v>
      </c>
      <c r="D1337" s="90" t="s">
        <v>31</v>
      </c>
      <c r="E1337" s="72">
        <v>20</v>
      </c>
      <c r="F1337" s="86">
        <f>H1337+J1337+R1337</f>
        <v>27.284796000000004</v>
      </c>
      <c r="G1337" s="91"/>
      <c r="H1337" s="88">
        <f>G1337*$P$8/1000</f>
        <v>0</v>
      </c>
      <c r="I1337" s="160"/>
      <c r="J1337" s="88">
        <f>I1337*$P$9/1000</f>
        <v>0</v>
      </c>
      <c r="K1337" s="31" t="s">
        <v>80</v>
      </c>
      <c r="L1337" s="31" t="s">
        <v>31</v>
      </c>
      <c r="M1337" s="31">
        <v>1</v>
      </c>
      <c r="N1337" s="17">
        <v>24</v>
      </c>
      <c r="O1337" s="15">
        <f t="shared" si="47"/>
        <v>24</v>
      </c>
      <c r="P1337" s="77">
        <f>E1337*F1337</f>
        <v>545.69592000000011</v>
      </c>
      <c r="Q1337" s="77">
        <f>SUM(O1337:O1340)</f>
        <v>24</v>
      </c>
      <c r="R1337" s="88">
        <f>Q1337*1.02*1.05*$R$14</f>
        <v>27.284796000000004</v>
      </c>
      <c r="S1337" s="88">
        <f>F1337*$S$17</f>
        <v>31.827884639743129</v>
      </c>
      <c r="T1337" s="88">
        <f>E1337*S1337</f>
        <v>636.55769279486253</v>
      </c>
    </row>
    <row r="1338" spans="1:20" ht="12.75" customHeight="1" x14ac:dyDescent="0.2">
      <c r="A1338" s="90"/>
      <c r="B1338" s="158"/>
      <c r="C1338" s="68"/>
      <c r="D1338" s="90"/>
      <c r="E1338" s="72"/>
      <c r="F1338" s="86"/>
      <c r="G1338" s="91"/>
      <c r="H1338" s="88"/>
      <c r="I1338" s="161"/>
      <c r="J1338" s="88"/>
      <c r="K1338" s="31"/>
      <c r="L1338" s="31"/>
      <c r="M1338" s="31"/>
      <c r="N1338" s="51"/>
      <c r="O1338" s="15">
        <f t="shared" si="47"/>
        <v>0</v>
      </c>
      <c r="P1338" s="78"/>
      <c r="Q1338" s="78"/>
      <c r="R1338" s="88"/>
      <c r="S1338" s="88"/>
      <c r="T1338" s="88"/>
    </row>
    <row r="1339" spans="1:20" ht="12.75" customHeight="1" x14ac:dyDescent="0.2">
      <c r="A1339" s="90"/>
      <c r="B1339" s="158"/>
      <c r="C1339" s="68"/>
      <c r="D1339" s="90"/>
      <c r="E1339" s="72"/>
      <c r="F1339" s="86"/>
      <c r="G1339" s="91"/>
      <c r="H1339" s="88"/>
      <c r="I1339" s="161"/>
      <c r="J1339" s="88"/>
      <c r="K1339" s="31"/>
      <c r="L1339" s="31"/>
      <c r="M1339" s="40"/>
      <c r="N1339" s="37"/>
      <c r="O1339" s="15">
        <f t="shared" si="47"/>
        <v>0</v>
      </c>
      <c r="P1339" s="78"/>
      <c r="Q1339" s="78"/>
      <c r="R1339" s="88"/>
      <c r="S1339" s="88"/>
      <c r="T1339" s="88"/>
    </row>
    <row r="1340" spans="1:20" ht="12.75" customHeight="1" x14ac:dyDescent="0.2">
      <c r="A1340" s="90"/>
      <c r="B1340" s="158"/>
      <c r="C1340" s="68"/>
      <c r="D1340" s="90"/>
      <c r="E1340" s="72"/>
      <c r="F1340" s="86"/>
      <c r="G1340" s="91"/>
      <c r="H1340" s="88"/>
      <c r="I1340" s="162"/>
      <c r="J1340" s="88"/>
      <c r="K1340" s="18"/>
      <c r="L1340" s="18"/>
      <c r="M1340" s="18"/>
      <c r="N1340" s="17"/>
      <c r="O1340" s="15">
        <f t="shared" si="47"/>
        <v>0</v>
      </c>
      <c r="P1340" s="79"/>
      <c r="Q1340" s="79"/>
      <c r="R1340" s="88"/>
      <c r="S1340" s="88"/>
      <c r="T1340" s="88"/>
    </row>
    <row r="1341" spans="1:20" ht="12.75" customHeight="1" x14ac:dyDescent="0.2">
      <c r="A1341" s="65"/>
      <c r="B1341" s="98"/>
      <c r="C1341" s="120" t="s">
        <v>340</v>
      </c>
      <c r="D1341" s="65"/>
      <c r="E1341" s="102"/>
      <c r="F1341" s="73">
        <f>H1341+J1341+R1341</f>
        <v>0</v>
      </c>
      <c r="G1341" s="105"/>
      <c r="H1341" s="77">
        <f>G1341*$P$8/1000</f>
        <v>0</v>
      </c>
      <c r="I1341" s="108"/>
      <c r="J1341" s="77">
        <f>I1341*$P$9/1000</f>
        <v>0</v>
      </c>
      <c r="K1341" s="18"/>
      <c r="L1341" s="17"/>
      <c r="M1341" s="18"/>
      <c r="N1341" s="17"/>
      <c r="O1341" s="15">
        <f t="shared" ref="O1341:O1344" si="48">M1341*N1341</f>
        <v>0</v>
      </c>
      <c r="P1341" s="77">
        <f>E1341*F1341</f>
        <v>0</v>
      </c>
      <c r="Q1341" s="77">
        <f>SUM(O1341:O1344)</f>
        <v>0</v>
      </c>
      <c r="R1341" s="77">
        <f>Q1341*1.02*1.05*$R$14</f>
        <v>0</v>
      </c>
      <c r="S1341" s="88">
        <f>F1341*$S$17</f>
        <v>0</v>
      </c>
      <c r="T1341" s="88">
        <f>E1341*S1341</f>
        <v>0</v>
      </c>
    </row>
    <row r="1342" spans="1:20" ht="12.75" customHeight="1" x14ac:dyDescent="0.2">
      <c r="A1342" s="66"/>
      <c r="B1342" s="99"/>
      <c r="C1342" s="121"/>
      <c r="D1342" s="66"/>
      <c r="E1342" s="103"/>
      <c r="F1342" s="74"/>
      <c r="G1342" s="106"/>
      <c r="H1342" s="78"/>
      <c r="I1342" s="109"/>
      <c r="J1342" s="78"/>
      <c r="K1342" s="22"/>
      <c r="L1342" s="22"/>
      <c r="M1342" s="22"/>
      <c r="N1342" s="34"/>
      <c r="O1342" s="15">
        <f t="shared" si="48"/>
        <v>0</v>
      </c>
      <c r="P1342" s="78"/>
      <c r="Q1342" s="78"/>
      <c r="R1342" s="78"/>
      <c r="S1342" s="88"/>
      <c r="T1342" s="88"/>
    </row>
    <row r="1343" spans="1:20" ht="12.75" customHeight="1" x14ac:dyDescent="0.2">
      <c r="A1343" s="66"/>
      <c r="B1343" s="99"/>
      <c r="C1343" s="121"/>
      <c r="D1343" s="66"/>
      <c r="E1343" s="103"/>
      <c r="F1343" s="74"/>
      <c r="G1343" s="106"/>
      <c r="H1343" s="78"/>
      <c r="I1343" s="109"/>
      <c r="J1343" s="78"/>
      <c r="K1343" s="22"/>
      <c r="L1343" s="22"/>
      <c r="M1343" s="22"/>
      <c r="N1343" s="34"/>
      <c r="O1343" s="15">
        <f t="shared" si="48"/>
        <v>0</v>
      </c>
      <c r="P1343" s="78"/>
      <c r="Q1343" s="78"/>
      <c r="R1343" s="78"/>
      <c r="S1343" s="88"/>
      <c r="T1343" s="88"/>
    </row>
    <row r="1344" spans="1:20" ht="12.75" customHeight="1" x14ac:dyDescent="0.2">
      <c r="A1344" s="67"/>
      <c r="B1344" s="100"/>
      <c r="C1344" s="122"/>
      <c r="D1344" s="67"/>
      <c r="E1344" s="104"/>
      <c r="F1344" s="75"/>
      <c r="G1344" s="107"/>
      <c r="H1344" s="79"/>
      <c r="I1344" s="110"/>
      <c r="J1344" s="79"/>
      <c r="K1344" s="22"/>
      <c r="L1344" s="22"/>
      <c r="M1344" s="22"/>
      <c r="N1344" s="34"/>
      <c r="O1344" s="15">
        <f t="shared" si="48"/>
        <v>0</v>
      </c>
      <c r="P1344" s="79"/>
      <c r="Q1344" s="79"/>
      <c r="R1344" s="79"/>
      <c r="S1344" s="88"/>
      <c r="T1344" s="88"/>
    </row>
    <row r="1345" spans="1:20" ht="12.75" customHeight="1" x14ac:dyDescent="0.2">
      <c r="A1345" s="65"/>
      <c r="B1345" s="98"/>
      <c r="C1345" s="120" t="s">
        <v>341</v>
      </c>
      <c r="D1345" s="65"/>
      <c r="E1345" s="102"/>
      <c r="F1345" s="73">
        <f>H1345+J1345+R1345</f>
        <v>0</v>
      </c>
      <c r="G1345" s="105"/>
      <c r="H1345" s="77">
        <f>G1345*$P$8/1000</f>
        <v>0</v>
      </c>
      <c r="I1345" s="108"/>
      <c r="J1345" s="77">
        <f>I1345*$P$9/1000</f>
        <v>0</v>
      </c>
      <c r="K1345" s="18"/>
      <c r="L1345" s="17"/>
      <c r="M1345" s="18"/>
      <c r="N1345" s="17"/>
      <c r="O1345" s="15">
        <f t="shared" si="47"/>
        <v>0</v>
      </c>
      <c r="P1345" s="77">
        <f>E1345*F1345</f>
        <v>0</v>
      </c>
      <c r="Q1345" s="77">
        <f>SUM(O1345:O1348)</f>
        <v>0</v>
      </c>
      <c r="R1345" s="77">
        <f>Q1345*1.02*1.05*$R$14</f>
        <v>0</v>
      </c>
      <c r="S1345" s="88">
        <f>F1345*$S$17</f>
        <v>0</v>
      </c>
      <c r="T1345" s="88">
        <f>E1345*S1345</f>
        <v>0</v>
      </c>
    </row>
    <row r="1346" spans="1:20" ht="12.75" customHeight="1" x14ac:dyDescent="0.2">
      <c r="A1346" s="66"/>
      <c r="B1346" s="99"/>
      <c r="C1346" s="121"/>
      <c r="D1346" s="66"/>
      <c r="E1346" s="103"/>
      <c r="F1346" s="74"/>
      <c r="G1346" s="106"/>
      <c r="H1346" s="78"/>
      <c r="I1346" s="109"/>
      <c r="J1346" s="78"/>
      <c r="K1346" s="22"/>
      <c r="L1346" s="22"/>
      <c r="M1346" s="22"/>
      <c r="N1346" s="34"/>
      <c r="O1346" s="15">
        <f t="shared" si="47"/>
        <v>0</v>
      </c>
      <c r="P1346" s="78"/>
      <c r="Q1346" s="78"/>
      <c r="R1346" s="78"/>
      <c r="S1346" s="88"/>
      <c r="T1346" s="88"/>
    </row>
    <row r="1347" spans="1:20" ht="12.75" customHeight="1" x14ac:dyDescent="0.2">
      <c r="A1347" s="66"/>
      <c r="B1347" s="99"/>
      <c r="C1347" s="121"/>
      <c r="D1347" s="66"/>
      <c r="E1347" s="103"/>
      <c r="F1347" s="74"/>
      <c r="G1347" s="106"/>
      <c r="H1347" s="78"/>
      <c r="I1347" s="109"/>
      <c r="J1347" s="78"/>
      <c r="K1347" s="22"/>
      <c r="L1347" s="22"/>
      <c r="M1347" s="22"/>
      <c r="N1347" s="34"/>
      <c r="O1347" s="15">
        <f t="shared" si="47"/>
        <v>0</v>
      </c>
      <c r="P1347" s="78"/>
      <c r="Q1347" s="78"/>
      <c r="R1347" s="78"/>
      <c r="S1347" s="88"/>
      <c r="T1347" s="88"/>
    </row>
    <row r="1348" spans="1:20" ht="12.75" customHeight="1" x14ac:dyDescent="0.2">
      <c r="A1348" s="67"/>
      <c r="B1348" s="100"/>
      <c r="C1348" s="122"/>
      <c r="D1348" s="67"/>
      <c r="E1348" s="104"/>
      <c r="F1348" s="75"/>
      <c r="G1348" s="107"/>
      <c r="H1348" s="79"/>
      <c r="I1348" s="110"/>
      <c r="J1348" s="79"/>
      <c r="K1348" s="22"/>
      <c r="L1348" s="22"/>
      <c r="M1348" s="22"/>
      <c r="N1348" s="34"/>
      <c r="O1348" s="15">
        <f t="shared" si="47"/>
        <v>0</v>
      </c>
      <c r="P1348" s="79"/>
      <c r="Q1348" s="79"/>
      <c r="R1348" s="79"/>
      <c r="S1348" s="88"/>
      <c r="T1348" s="88"/>
    </row>
    <row r="1349" spans="1:20" ht="12.75" customHeight="1" x14ac:dyDescent="0.2">
      <c r="A1349" s="90">
        <v>1</v>
      </c>
      <c r="B1349" s="68" t="s">
        <v>342</v>
      </c>
      <c r="C1349" s="68" t="s">
        <v>343</v>
      </c>
      <c r="D1349" s="90" t="s">
        <v>30</v>
      </c>
      <c r="E1349" s="72">
        <v>7.2</v>
      </c>
      <c r="F1349" s="86">
        <f>H1349+J1349+R1349</f>
        <v>0.77459687799999988</v>
      </c>
      <c r="G1349" s="97">
        <v>1.06E-2</v>
      </c>
      <c r="H1349" s="88">
        <f>G1349*$P$8/1000</f>
        <v>2.0175297999999998E-2</v>
      </c>
      <c r="I1349" s="76">
        <v>0.22439999999999999</v>
      </c>
      <c r="J1349" s="88">
        <f>I1349*$P$9/1000</f>
        <v>0.75442157999999993</v>
      </c>
      <c r="K1349" s="18"/>
      <c r="L1349" s="17"/>
      <c r="M1349" s="18"/>
      <c r="N1349" s="17"/>
      <c r="O1349" s="15">
        <f t="shared" si="47"/>
        <v>0</v>
      </c>
      <c r="P1349" s="77">
        <f>E1349*F1349</f>
        <v>5.5770975215999989</v>
      </c>
      <c r="Q1349" s="77">
        <f>SUM(O1349:O1352)</f>
        <v>0</v>
      </c>
      <c r="R1349" s="88">
        <f>Q1349*1.02*1.05*$R$14</f>
        <v>0</v>
      </c>
      <c r="S1349" s="88">
        <f>F1349*$S$17</f>
        <v>0.90357208737383177</v>
      </c>
      <c r="T1349" s="88">
        <f>E1349*S1349</f>
        <v>6.5057190290915887</v>
      </c>
    </row>
    <row r="1350" spans="1:20" ht="12.75" customHeight="1" x14ac:dyDescent="0.2">
      <c r="A1350" s="90"/>
      <c r="B1350" s="68"/>
      <c r="C1350" s="68"/>
      <c r="D1350" s="90"/>
      <c r="E1350" s="72"/>
      <c r="F1350" s="86"/>
      <c r="G1350" s="97"/>
      <c r="H1350" s="88"/>
      <c r="I1350" s="76"/>
      <c r="J1350" s="88"/>
      <c r="K1350" s="18"/>
      <c r="L1350" s="18"/>
      <c r="M1350" s="18"/>
      <c r="N1350" s="17"/>
      <c r="O1350" s="15">
        <f t="shared" si="47"/>
        <v>0</v>
      </c>
      <c r="P1350" s="78"/>
      <c r="Q1350" s="78"/>
      <c r="R1350" s="88"/>
      <c r="S1350" s="88"/>
      <c r="T1350" s="88"/>
    </row>
    <row r="1351" spans="1:20" ht="12.75" customHeight="1" x14ac:dyDescent="0.2">
      <c r="A1351" s="90"/>
      <c r="B1351" s="68"/>
      <c r="C1351" s="68"/>
      <c r="D1351" s="90"/>
      <c r="E1351" s="72"/>
      <c r="F1351" s="86"/>
      <c r="G1351" s="97"/>
      <c r="H1351" s="88"/>
      <c r="I1351" s="76"/>
      <c r="J1351" s="88"/>
      <c r="K1351" s="18"/>
      <c r="L1351" s="18"/>
      <c r="M1351" s="19"/>
      <c r="N1351" s="17"/>
      <c r="O1351" s="15">
        <f t="shared" si="47"/>
        <v>0</v>
      </c>
      <c r="P1351" s="78"/>
      <c r="Q1351" s="78"/>
      <c r="R1351" s="88"/>
      <c r="S1351" s="88"/>
      <c r="T1351" s="88"/>
    </row>
    <row r="1352" spans="1:20" ht="12.75" customHeight="1" x14ac:dyDescent="0.2">
      <c r="A1352" s="90"/>
      <c r="B1352" s="68"/>
      <c r="C1352" s="68"/>
      <c r="D1352" s="90"/>
      <c r="E1352" s="72"/>
      <c r="F1352" s="86"/>
      <c r="G1352" s="97"/>
      <c r="H1352" s="88"/>
      <c r="I1352" s="76"/>
      <c r="J1352" s="88"/>
      <c r="K1352" s="18"/>
      <c r="L1352" s="18"/>
      <c r="M1352" s="18"/>
      <c r="N1352" s="17"/>
      <c r="O1352" s="15">
        <f t="shared" si="47"/>
        <v>0</v>
      </c>
      <c r="P1352" s="79"/>
      <c r="Q1352" s="79"/>
      <c r="R1352" s="88"/>
      <c r="S1352" s="88"/>
      <c r="T1352" s="88"/>
    </row>
    <row r="1353" spans="1:20" ht="12.75" customHeight="1" x14ac:dyDescent="0.2">
      <c r="A1353" s="90">
        <v>2</v>
      </c>
      <c r="B1353" s="123" t="s">
        <v>83</v>
      </c>
      <c r="C1353" s="68" t="s">
        <v>344</v>
      </c>
      <c r="D1353" s="90" t="s">
        <v>32</v>
      </c>
      <c r="E1353" s="72">
        <v>0.8</v>
      </c>
      <c r="F1353" s="86">
        <f>H1353+J1353+R1353</f>
        <v>3.6924601999999997</v>
      </c>
      <c r="G1353" s="97">
        <v>1.94</v>
      </c>
      <c r="H1353" s="88">
        <f>G1353*$P$8/1000</f>
        <v>3.6924601999999997</v>
      </c>
      <c r="I1353" s="97"/>
      <c r="J1353" s="88">
        <f>I1353*$P$9/1000</f>
        <v>0</v>
      </c>
      <c r="K1353" s="18"/>
      <c r="L1353" s="18"/>
      <c r="M1353" s="18"/>
      <c r="N1353" s="17"/>
      <c r="O1353" s="15">
        <f t="shared" si="47"/>
        <v>0</v>
      </c>
      <c r="P1353" s="77">
        <f>E1353*F1353</f>
        <v>2.9539681600000001</v>
      </c>
      <c r="Q1353" s="77">
        <f>SUM(O1353:O1356)</f>
        <v>0</v>
      </c>
      <c r="R1353" s="88">
        <f>Q1353*1.02*1.05*$R$14</f>
        <v>0</v>
      </c>
      <c r="S1353" s="88">
        <f>F1353*$S$17</f>
        <v>4.3072778437648136</v>
      </c>
      <c r="T1353" s="88">
        <f>E1353*S1353</f>
        <v>3.4458222750118512</v>
      </c>
    </row>
    <row r="1354" spans="1:20" ht="12.75" customHeight="1" x14ac:dyDescent="0.2">
      <c r="A1354" s="90"/>
      <c r="B1354" s="124"/>
      <c r="C1354" s="68"/>
      <c r="D1354" s="90"/>
      <c r="E1354" s="72"/>
      <c r="F1354" s="86"/>
      <c r="G1354" s="97"/>
      <c r="H1354" s="88"/>
      <c r="I1354" s="97"/>
      <c r="J1354" s="88"/>
      <c r="K1354" s="18"/>
      <c r="L1354" s="18"/>
      <c r="M1354" s="18"/>
      <c r="N1354" s="17"/>
      <c r="O1354" s="15">
        <f t="shared" si="47"/>
        <v>0</v>
      </c>
      <c r="P1354" s="78"/>
      <c r="Q1354" s="78"/>
      <c r="R1354" s="88"/>
      <c r="S1354" s="88"/>
      <c r="T1354" s="88"/>
    </row>
    <row r="1355" spans="1:20" ht="12.75" customHeight="1" x14ac:dyDescent="0.2">
      <c r="A1355" s="90"/>
      <c r="B1355" s="124"/>
      <c r="C1355" s="68"/>
      <c r="D1355" s="90"/>
      <c r="E1355" s="72"/>
      <c r="F1355" s="86"/>
      <c r="G1355" s="97"/>
      <c r="H1355" s="88"/>
      <c r="I1355" s="97"/>
      <c r="J1355" s="88"/>
      <c r="K1355" s="18"/>
      <c r="L1355" s="18"/>
      <c r="M1355" s="18"/>
      <c r="N1355" s="17"/>
      <c r="O1355" s="15">
        <f t="shared" si="47"/>
        <v>0</v>
      </c>
      <c r="P1355" s="78"/>
      <c r="Q1355" s="78"/>
      <c r="R1355" s="88"/>
      <c r="S1355" s="88"/>
      <c r="T1355" s="88"/>
    </row>
    <row r="1356" spans="1:20" ht="12.75" customHeight="1" x14ac:dyDescent="0.2">
      <c r="A1356" s="90"/>
      <c r="B1356" s="125"/>
      <c r="C1356" s="68"/>
      <c r="D1356" s="90"/>
      <c r="E1356" s="72"/>
      <c r="F1356" s="86"/>
      <c r="G1356" s="97"/>
      <c r="H1356" s="88"/>
      <c r="I1356" s="97"/>
      <c r="J1356" s="88"/>
      <c r="K1356" s="18"/>
      <c r="L1356" s="18"/>
      <c r="M1356" s="18"/>
      <c r="N1356" s="17"/>
      <c r="O1356" s="15">
        <f t="shared" si="47"/>
        <v>0</v>
      </c>
      <c r="P1356" s="79"/>
      <c r="Q1356" s="79"/>
      <c r="R1356" s="88"/>
      <c r="S1356" s="88"/>
      <c r="T1356" s="88"/>
    </row>
    <row r="1357" spans="1:20" ht="12.75" customHeight="1" x14ac:dyDescent="0.2">
      <c r="A1357" s="90">
        <v>3</v>
      </c>
      <c r="B1357" s="68" t="s">
        <v>345</v>
      </c>
      <c r="C1357" s="68" t="s">
        <v>346</v>
      </c>
      <c r="D1357" s="90" t="s">
        <v>30</v>
      </c>
      <c r="E1357" s="72">
        <v>1.9</v>
      </c>
      <c r="F1357" s="86">
        <f>H1357+J1357+R1357</f>
        <v>0.59665436939999994</v>
      </c>
      <c r="G1357" s="220">
        <v>8.1300000000000001E-3</v>
      </c>
      <c r="H1357" s="88">
        <f>G1357*$P$8/1000</f>
        <v>1.54740729E-2</v>
      </c>
      <c r="I1357" s="76">
        <v>0.17287</v>
      </c>
      <c r="J1357" s="88">
        <f>I1357*$P$9/1000</f>
        <v>0.58118029649999992</v>
      </c>
      <c r="K1357" s="18"/>
      <c r="L1357" s="18"/>
      <c r="M1357" s="18"/>
      <c r="N1357" s="17"/>
      <c r="O1357" s="15">
        <f t="shared" si="47"/>
        <v>0</v>
      </c>
      <c r="P1357" s="77">
        <f>E1357*F1357</f>
        <v>1.1336433018599998</v>
      </c>
      <c r="Q1357" s="77">
        <f>SUM(O1357:O1360)</f>
        <v>0</v>
      </c>
      <c r="R1357" s="88">
        <f>Q1357*1.02*1.05*$R$14</f>
        <v>0</v>
      </c>
      <c r="S1357" s="88">
        <f>F1357*$S$17</f>
        <v>0.69600104171795452</v>
      </c>
      <c r="T1357" s="88">
        <f>E1357*S1357</f>
        <v>1.3224019792641135</v>
      </c>
    </row>
    <row r="1358" spans="1:20" ht="12.75" customHeight="1" x14ac:dyDescent="0.2">
      <c r="A1358" s="90"/>
      <c r="B1358" s="68"/>
      <c r="C1358" s="68"/>
      <c r="D1358" s="90"/>
      <c r="E1358" s="72"/>
      <c r="F1358" s="86"/>
      <c r="G1358" s="220"/>
      <c r="H1358" s="88"/>
      <c r="I1358" s="76"/>
      <c r="J1358" s="88"/>
      <c r="K1358" s="18"/>
      <c r="L1358" s="18"/>
      <c r="M1358" s="18"/>
      <c r="N1358" s="17"/>
      <c r="O1358" s="15">
        <f t="shared" si="47"/>
        <v>0</v>
      </c>
      <c r="P1358" s="78"/>
      <c r="Q1358" s="78"/>
      <c r="R1358" s="88"/>
      <c r="S1358" s="88"/>
      <c r="T1358" s="88"/>
    </row>
    <row r="1359" spans="1:20" ht="12.75" customHeight="1" x14ac:dyDescent="0.2">
      <c r="A1359" s="90"/>
      <c r="B1359" s="68"/>
      <c r="C1359" s="68"/>
      <c r="D1359" s="90"/>
      <c r="E1359" s="72"/>
      <c r="F1359" s="86"/>
      <c r="G1359" s="220"/>
      <c r="H1359" s="88"/>
      <c r="I1359" s="76"/>
      <c r="J1359" s="88"/>
      <c r="K1359" s="18"/>
      <c r="L1359" s="18"/>
      <c r="M1359" s="18"/>
      <c r="N1359" s="17"/>
      <c r="O1359" s="15">
        <f t="shared" si="47"/>
        <v>0</v>
      </c>
      <c r="P1359" s="78"/>
      <c r="Q1359" s="78"/>
      <c r="R1359" s="88"/>
      <c r="S1359" s="88"/>
      <c r="T1359" s="88"/>
    </row>
    <row r="1360" spans="1:20" ht="12.75" customHeight="1" x14ac:dyDescent="0.2">
      <c r="A1360" s="90"/>
      <c r="B1360" s="68"/>
      <c r="C1360" s="68"/>
      <c r="D1360" s="90"/>
      <c r="E1360" s="72"/>
      <c r="F1360" s="86"/>
      <c r="G1360" s="220"/>
      <c r="H1360" s="88"/>
      <c r="I1360" s="76"/>
      <c r="J1360" s="88"/>
      <c r="K1360" s="18"/>
      <c r="L1360" s="18"/>
      <c r="M1360" s="18"/>
      <c r="N1360" s="17"/>
      <c r="O1360" s="15">
        <f t="shared" si="47"/>
        <v>0</v>
      </c>
      <c r="P1360" s="79"/>
      <c r="Q1360" s="79"/>
      <c r="R1360" s="88"/>
      <c r="S1360" s="88"/>
      <c r="T1360" s="88"/>
    </row>
    <row r="1361" spans="1:20" ht="12.75" customHeight="1" x14ac:dyDescent="0.2">
      <c r="A1361" s="90">
        <v>4</v>
      </c>
      <c r="B1361" s="123" t="s">
        <v>190</v>
      </c>
      <c r="C1361" s="68" t="s">
        <v>347</v>
      </c>
      <c r="D1361" s="65" t="s">
        <v>30</v>
      </c>
      <c r="E1361" s="114">
        <v>0.2</v>
      </c>
      <c r="F1361" s="86">
        <f>H1361+J1361+R1361</f>
        <v>2.0936629999999998</v>
      </c>
      <c r="G1361" s="82">
        <v>1.1000000000000001</v>
      </c>
      <c r="H1361" s="88">
        <f>G1361*$P$8/1000</f>
        <v>2.0936629999999998</v>
      </c>
      <c r="I1361" s="111"/>
      <c r="J1361" s="88">
        <f>I1361*$P$9/1000</f>
        <v>0</v>
      </c>
      <c r="K1361" s="18"/>
      <c r="L1361" s="18"/>
      <c r="M1361" s="18"/>
      <c r="N1361" s="17"/>
      <c r="O1361" s="15">
        <f t="shared" si="47"/>
        <v>0</v>
      </c>
      <c r="P1361" s="77">
        <f>E1361*F1361</f>
        <v>0.41873260000000001</v>
      </c>
      <c r="Q1361" s="77">
        <f>SUM(O1361:O1364)</f>
        <v>0</v>
      </c>
      <c r="R1361" s="88">
        <f>Q1361*1.02*1.05*$R$14</f>
        <v>0</v>
      </c>
      <c r="S1361" s="88">
        <f>F1361*$S$17</f>
        <v>2.4422709423408739</v>
      </c>
      <c r="T1361" s="88">
        <f>E1361*S1361</f>
        <v>0.48845418846817479</v>
      </c>
    </row>
    <row r="1362" spans="1:20" ht="12.75" customHeight="1" x14ac:dyDescent="0.2">
      <c r="A1362" s="90"/>
      <c r="B1362" s="124"/>
      <c r="C1362" s="68"/>
      <c r="D1362" s="66"/>
      <c r="E1362" s="115"/>
      <c r="F1362" s="86"/>
      <c r="G1362" s="82"/>
      <c r="H1362" s="88"/>
      <c r="I1362" s="112"/>
      <c r="J1362" s="88"/>
      <c r="K1362" s="18"/>
      <c r="L1362" s="18"/>
      <c r="M1362" s="18"/>
      <c r="N1362" s="17"/>
      <c r="O1362" s="15">
        <f t="shared" si="47"/>
        <v>0</v>
      </c>
      <c r="P1362" s="78"/>
      <c r="Q1362" s="78"/>
      <c r="R1362" s="88"/>
      <c r="S1362" s="88"/>
      <c r="T1362" s="88"/>
    </row>
    <row r="1363" spans="1:20" ht="12.75" customHeight="1" x14ac:dyDescent="0.2">
      <c r="A1363" s="90"/>
      <c r="B1363" s="124"/>
      <c r="C1363" s="68"/>
      <c r="D1363" s="66"/>
      <c r="E1363" s="115"/>
      <c r="F1363" s="86"/>
      <c r="G1363" s="82"/>
      <c r="H1363" s="88"/>
      <c r="I1363" s="112"/>
      <c r="J1363" s="88"/>
      <c r="K1363" s="18"/>
      <c r="L1363" s="18"/>
      <c r="M1363" s="18"/>
      <c r="N1363" s="17"/>
      <c r="O1363" s="15">
        <f t="shared" si="47"/>
        <v>0</v>
      </c>
      <c r="P1363" s="78"/>
      <c r="Q1363" s="78"/>
      <c r="R1363" s="88"/>
      <c r="S1363" s="88"/>
      <c r="T1363" s="88"/>
    </row>
    <row r="1364" spans="1:20" ht="12.75" customHeight="1" x14ac:dyDescent="0.2">
      <c r="A1364" s="90"/>
      <c r="B1364" s="125"/>
      <c r="C1364" s="68"/>
      <c r="D1364" s="67"/>
      <c r="E1364" s="115"/>
      <c r="F1364" s="86"/>
      <c r="G1364" s="82"/>
      <c r="H1364" s="88"/>
      <c r="I1364" s="113"/>
      <c r="J1364" s="88"/>
      <c r="K1364" s="18"/>
      <c r="L1364" s="18"/>
      <c r="M1364" s="18"/>
      <c r="N1364" s="17"/>
      <c r="O1364" s="15">
        <f t="shared" si="47"/>
        <v>0</v>
      </c>
      <c r="P1364" s="79"/>
      <c r="Q1364" s="79"/>
      <c r="R1364" s="88"/>
      <c r="S1364" s="88"/>
      <c r="T1364" s="88"/>
    </row>
    <row r="1365" spans="1:20" ht="12.75" customHeight="1" x14ac:dyDescent="0.2">
      <c r="A1365" s="90">
        <v>5</v>
      </c>
      <c r="B1365" s="68" t="s">
        <v>348</v>
      </c>
      <c r="C1365" s="68" t="s">
        <v>349</v>
      </c>
      <c r="D1365" s="90" t="s">
        <v>30</v>
      </c>
      <c r="E1365" s="114">
        <v>6.9</v>
      </c>
      <c r="F1365" s="86">
        <f>H1365+J1365+R1365</f>
        <v>1.4991496349999998</v>
      </c>
      <c r="G1365" s="81">
        <v>0.72599999999999998</v>
      </c>
      <c r="H1365" s="88">
        <f>G1365*$P$8/1000</f>
        <v>1.3818175799999999</v>
      </c>
      <c r="I1365" s="76">
        <v>3.49E-2</v>
      </c>
      <c r="J1365" s="88">
        <f>I1365*$P$9/1000</f>
        <v>0.11733205499999999</v>
      </c>
      <c r="K1365" s="18"/>
      <c r="L1365" s="18"/>
      <c r="M1365" s="18"/>
      <c r="N1365" s="17"/>
      <c r="O1365" s="15">
        <f t="shared" ref="O1365:O1448" si="49">M1365*N1365</f>
        <v>0</v>
      </c>
      <c r="P1365" s="77">
        <f>E1365*F1365</f>
        <v>10.344132481499999</v>
      </c>
      <c r="Q1365" s="77">
        <f>SUM(O1365:O1368)</f>
        <v>0</v>
      </c>
      <c r="R1365" s="88">
        <f>Q1365*1.02*1.05*$R$14</f>
        <v>0</v>
      </c>
      <c r="S1365" s="88">
        <f>F1365*$S$17</f>
        <v>1.7487673956035077</v>
      </c>
      <c r="T1365" s="88">
        <f>E1365*S1365</f>
        <v>12.066495029664203</v>
      </c>
    </row>
    <row r="1366" spans="1:20" ht="12.75" customHeight="1" x14ac:dyDescent="0.2">
      <c r="A1366" s="90"/>
      <c r="B1366" s="68"/>
      <c r="C1366" s="68"/>
      <c r="D1366" s="90"/>
      <c r="E1366" s="115"/>
      <c r="F1366" s="86"/>
      <c r="G1366" s="81"/>
      <c r="H1366" s="88"/>
      <c r="I1366" s="76"/>
      <c r="J1366" s="88"/>
      <c r="K1366" s="18"/>
      <c r="L1366" s="18"/>
      <c r="M1366" s="18"/>
      <c r="N1366" s="17"/>
      <c r="O1366" s="15">
        <f t="shared" si="49"/>
        <v>0</v>
      </c>
      <c r="P1366" s="78"/>
      <c r="Q1366" s="78"/>
      <c r="R1366" s="88"/>
      <c r="S1366" s="88"/>
      <c r="T1366" s="88"/>
    </row>
    <row r="1367" spans="1:20" ht="12.75" customHeight="1" x14ac:dyDescent="0.2">
      <c r="A1367" s="90"/>
      <c r="B1367" s="68"/>
      <c r="C1367" s="68"/>
      <c r="D1367" s="90"/>
      <c r="E1367" s="115"/>
      <c r="F1367" s="86"/>
      <c r="G1367" s="81"/>
      <c r="H1367" s="88"/>
      <c r="I1367" s="76"/>
      <c r="J1367" s="88"/>
      <c r="K1367" s="18"/>
      <c r="L1367" s="18"/>
      <c r="M1367" s="18"/>
      <c r="N1367" s="17"/>
      <c r="O1367" s="15">
        <f t="shared" si="49"/>
        <v>0</v>
      </c>
      <c r="P1367" s="78"/>
      <c r="Q1367" s="78"/>
      <c r="R1367" s="88"/>
      <c r="S1367" s="88"/>
      <c r="T1367" s="88"/>
    </row>
    <row r="1368" spans="1:20" ht="12.75" customHeight="1" x14ac:dyDescent="0.2">
      <c r="A1368" s="90"/>
      <c r="B1368" s="68"/>
      <c r="C1368" s="68"/>
      <c r="D1368" s="90"/>
      <c r="E1368" s="116"/>
      <c r="F1368" s="86"/>
      <c r="G1368" s="81"/>
      <c r="H1368" s="88"/>
      <c r="I1368" s="76"/>
      <c r="J1368" s="88"/>
      <c r="K1368" s="18"/>
      <c r="L1368" s="18"/>
      <c r="M1368" s="18"/>
      <c r="N1368" s="17"/>
      <c r="O1368" s="15">
        <f t="shared" si="49"/>
        <v>0</v>
      </c>
      <c r="P1368" s="79"/>
      <c r="Q1368" s="79"/>
      <c r="R1368" s="88"/>
      <c r="S1368" s="88"/>
      <c r="T1368" s="88"/>
    </row>
    <row r="1369" spans="1:20" ht="12.75" customHeight="1" x14ac:dyDescent="0.2">
      <c r="A1369" s="90">
        <v>6</v>
      </c>
      <c r="B1369" s="123" t="s">
        <v>171</v>
      </c>
      <c r="C1369" s="123" t="s">
        <v>350</v>
      </c>
      <c r="D1369" s="65" t="s">
        <v>27</v>
      </c>
      <c r="E1369" s="114">
        <v>6.4</v>
      </c>
      <c r="F1369" s="86">
        <f>H1369+J1369+R1369</f>
        <v>2.442307</v>
      </c>
      <c r="G1369" s="135">
        <v>0.4</v>
      </c>
      <c r="H1369" s="88">
        <f>G1369*$P$8/1000</f>
        <v>0.76133200000000001</v>
      </c>
      <c r="I1369" s="135">
        <v>0.5</v>
      </c>
      <c r="J1369" s="88">
        <f>I1369*$P$9/1000</f>
        <v>1.6809749999999999</v>
      </c>
      <c r="K1369" s="31"/>
      <c r="L1369" s="31"/>
      <c r="M1369" s="31"/>
      <c r="N1369" s="17"/>
      <c r="O1369" s="15">
        <f t="shared" si="49"/>
        <v>0</v>
      </c>
      <c r="P1369" s="77">
        <f>E1369*F1369</f>
        <v>15.630764800000001</v>
      </c>
      <c r="Q1369" s="77">
        <f>SUM(O1369:O1372)</f>
        <v>0</v>
      </c>
      <c r="R1369" s="88">
        <f>Q1369*1.02*1.05*$R$14</f>
        <v>0</v>
      </c>
      <c r="S1369" s="88">
        <f>F1369*$S$17</f>
        <v>2.8489663419450566</v>
      </c>
      <c r="T1369" s="88">
        <f>E1369*S1369</f>
        <v>18.233384588448363</v>
      </c>
    </row>
    <row r="1370" spans="1:20" ht="12.75" customHeight="1" x14ac:dyDescent="0.2">
      <c r="A1370" s="90"/>
      <c r="B1370" s="124"/>
      <c r="C1370" s="124"/>
      <c r="D1370" s="66"/>
      <c r="E1370" s="115"/>
      <c r="F1370" s="86"/>
      <c r="G1370" s="135"/>
      <c r="H1370" s="88"/>
      <c r="I1370" s="135"/>
      <c r="J1370" s="88"/>
      <c r="K1370" s="31"/>
      <c r="L1370" s="31"/>
      <c r="M1370" s="31"/>
      <c r="N1370" s="51"/>
      <c r="O1370" s="15">
        <f t="shared" si="49"/>
        <v>0</v>
      </c>
      <c r="P1370" s="78"/>
      <c r="Q1370" s="78"/>
      <c r="R1370" s="88"/>
      <c r="S1370" s="88"/>
      <c r="T1370" s="88"/>
    </row>
    <row r="1371" spans="1:20" ht="12.75" customHeight="1" x14ac:dyDescent="0.2">
      <c r="A1371" s="90"/>
      <c r="B1371" s="124"/>
      <c r="C1371" s="124"/>
      <c r="D1371" s="66"/>
      <c r="E1371" s="115"/>
      <c r="F1371" s="86"/>
      <c r="G1371" s="135"/>
      <c r="H1371" s="88"/>
      <c r="I1371" s="135"/>
      <c r="J1371" s="88"/>
      <c r="K1371" s="31"/>
      <c r="L1371" s="31"/>
      <c r="M1371" s="40"/>
      <c r="N1371" s="37"/>
      <c r="O1371" s="15">
        <f t="shared" si="49"/>
        <v>0</v>
      </c>
      <c r="P1371" s="78"/>
      <c r="Q1371" s="78"/>
      <c r="R1371" s="88"/>
      <c r="S1371" s="88"/>
      <c r="T1371" s="88"/>
    </row>
    <row r="1372" spans="1:20" ht="12.75" customHeight="1" x14ac:dyDescent="0.2">
      <c r="A1372" s="90"/>
      <c r="B1372" s="125"/>
      <c r="C1372" s="125"/>
      <c r="D1372" s="67"/>
      <c r="E1372" s="116"/>
      <c r="F1372" s="86"/>
      <c r="G1372" s="135"/>
      <c r="H1372" s="88"/>
      <c r="I1372" s="135"/>
      <c r="J1372" s="88"/>
      <c r="K1372" s="18"/>
      <c r="L1372" s="18"/>
      <c r="M1372" s="18"/>
      <c r="N1372" s="17"/>
      <c r="O1372" s="15">
        <f t="shared" si="49"/>
        <v>0</v>
      </c>
      <c r="P1372" s="79"/>
      <c r="Q1372" s="79"/>
      <c r="R1372" s="88"/>
      <c r="S1372" s="88"/>
      <c r="T1372" s="88"/>
    </row>
    <row r="1373" spans="1:20" ht="12.75" customHeight="1" x14ac:dyDescent="0.2">
      <c r="A1373" s="65"/>
      <c r="B1373" s="98"/>
      <c r="C1373" s="120" t="s">
        <v>351</v>
      </c>
      <c r="D1373" s="65"/>
      <c r="E1373" s="102"/>
      <c r="F1373" s="73">
        <f>H1373+J1373+R1373</f>
        <v>0</v>
      </c>
      <c r="G1373" s="105"/>
      <c r="H1373" s="77">
        <f>G1373*$P$8/1000</f>
        <v>0</v>
      </c>
      <c r="I1373" s="108"/>
      <c r="J1373" s="77">
        <f>I1373*$P$9/1000</f>
        <v>0</v>
      </c>
      <c r="K1373" s="18"/>
      <c r="L1373" s="17"/>
      <c r="M1373" s="18"/>
      <c r="N1373" s="17"/>
      <c r="O1373" s="15">
        <f t="shared" si="49"/>
        <v>0</v>
      </c>
      <c r="P1373" s="77">
        <f>E1373*F1373</f>
        <v>0</v>
      </c>
      <c r="Q1373" s="77">
        <f>SUM(O1373:O1376)</f>
        <v>0</v>
      </c>
      <c r="R1373" s="77">
        <f>Q1373*1.02*1.05*$R$14</f>
        <v>0</v>
      </c>
      <c r="S1373" s="88">
        <f>F1373*$S$17</f>
        <v>0</v>
      </c>
      <c r="T1373" s="88">
        <f>E1373*S1373</f>
        <v>0</v>
      </c>
    </row>
    <row r="1374" spans="1:20" ht="12.75" customHeight="1" x14ac:dyDescent="0.2">
      <c r="A1374" s="66"/>
      <c r="B1374" s="99"/>
      <c r="C1374" s="121"/>
      <c r="D1374" s="66"/>
      <c r="E1374" s="103"/>
      <c r="F1374" s="74"/>
      <c r="G1374" s="106"/>
      <c r="H1374" s="78"/>
      <c r="I1374" s="109"/>
      <c r="J1374" s="78"/>
      <c r="K1374" s="22"/>
      <c r="L1374" s="22"/>
      <c r="M1374" s="22"/>
      <c r="N1374" s="34"/>
      <c r="O1374" s="15">
        <f t="shared" si="49"/>
        <v>0</v>
      </c>
      <c r="P1374" s="78"/>
      <c r="Q1374" s="78"/>
      <c r="R1374" s="78"/>
      <c r="S1374" s="88"/>
      <c r="T1374" s="88"/>
    </row>
    <row r="1375" spans="1:20" ht="12.75" customHeight="1" x14ac:dyDescent="0.2">
      <c r="A1375" s="66"/>
      <c r="B1375" s="99"/>
      <c r="C1375" s="121"/>
      <c r="D1375" s="66"/>
      <c r="E1375" s="103"/>
      <c r="F1375" s="74"/>
      <c r="G1375" s="106"/>
      <c r="H1375" s="78"/>
      <c r="I1375" s="109"/>
      <c r="J1375" s="78"/>
      <c r="K1375" s="22"/>
      <c r="L1375" s="22"/>
      <c r="M1375" s="22"/>
      <c r="N1375" s="34"/>
      <c r="O1375" s="15">
        <f t="shared" si="49"/>
        <v>0</v>
      </c>
      <c r="P1375" s="78"/>
      <c r="Q1375" s="78"/>
      <c r="R1375" s="78"/>
      <c r="S1375" s="88"/>
      <c r="T1375" s="88"/>
    </row>
    <row r="1376" spans="1:20" ht="12.75" customHeight="1" x14ac:dyDescent="0.2">
      <c r="A1376" s="67"/>
      <c r="B1376" s="100"/>
      <c r="C1376" s="122"/>
      <c r="D1376" s="67"/>
      <c r="E1376" s="104"/>
      <c r="F1376" s="75"/>
      <c r="G1376" s="107"/>
      <c r="H1376" s="79"/>
      <c r="I1376" s="110"/>
      <c r="J1376" s="79"/>
      <c r="K1376" s="22"/>
      <c r="L1376" s="22"/>
      <c r="M1376" s="22"/>
      <c r="N1376" s="34"/>
      <c r="O1376" s="15">
        <f t="shared" si="49"/>
        <v>0</v>
      </c>
      <c r="P1376" s="79"/>
      <c r="Q1376" s="79"/>
      <c r="R1376" s="79"/>
      <c r="S1376" s="88"/>
      <c r="T1376" s="88"/>
    </row>
    <row r="1377" spans="1:20" ht="12.75" customHeight="1" x14ac:dyDescent="0.2">
      <c r="A1377" s="90">
        <v>1</v>
      </c>
      <c r="B1377" s="68" t="s">
        <v>352</v>
      </c>
      <c r="C1377" s="68" t="s">
        <v>353</v>
      </c>
      <c r="D1377" s="123" t="s">
        <v>354</v>
      </c>
      <c r="E1377" s="114">
        <v>1.5</v>
      </c>
      <c r="F1377" s="86">
        <f>H1377+J1377+R1377</f>
        <v>5.1207832560000019</v>
      </c>
      <c r="G1377" s="91">
        <v>0.21</v>
      </c>
      <c r="H1377" s="88">
        <f>G1377*$P$8/1000</f>
        <v>0.39969929999999998</v>
      </c>
      <c r="I1377" s="92">
        <v>0.03</v>
      </c>
      <c r="J1377" s="88">
        <f>I1377*$P$9/1000</f>
        <v>0.10085849999999999</v>
      </c>
      <c r="K1377" s="18" t="s">
        <v>46</v>
      </c>
      <c r="L1377" s="18" t="s">
        <v>354</v>
      </c>
      <c r="M1377" s="18">
        <v>1</v>
      </c>
      <c r="N1377" s="33">
        <v>4.0640000000000001</v>
      </c>
      <c r="O1377" s="15">
        <f t="shared" si="49"/>
        <v>4.0640000000000001</v>
      </c>
      <c r="P1377" s="77">
        <f>E1377*F1377</f>
        <v>7.6811748840000025</v>
      </c>
      <c r="Q1377" s="77">
        <f>SUM(O1377:O1380)</f>
        <v>4.0640000000000001</v>
      </c>
      <c r="R1377" s="88">
        <f>Q1377*1.02*1.05*$R$14</f>
        <v>4.6202254560000018</v>
      </c>
      <c r="S1377" s="88">
        <f>F1377*$S$17</f>
        <v>5.9734255933999378</v>
      </c>
      <c r="T1377" s="88">
        <f>E1377*S1377</f>
        <v>8.9601383900999068</v>
      </c>
    </row>
    <row r="1378" spans="1:20" ht="12.75" customHeight="1" x14ac:dyDescent="0.2">
      <c r="A1378" s="90"/>
      <c r="B1378" s="68"/>
      <c r="C1378" s="68"/>
      <c r="D1378" s="124"/>
      <c r="E1378" s="115"/>
      <c r="F1378" s="86"/>
      <c r="G1378" s="91"/>
      <c r="H1378" s="88"/>
      <c r="I1378" s="93"/>
      <c r="J1378" s="88"/>
      <c r="K1378" s="18"/>
      <c r="L1378" s="18"/>
      <c r="M1378" s="18"/>
      <c r="N1378" s="17"/>
      <c r="O1378" s="15">
        <f t="shared" si="49"/>
        <v>0</v>
      </c>
      <c r="P1378" s="78"/>
      <c r="Q1378" s="78"/>
      <c r="R1378" s="88"/>
      <c r="S1378" s="88"/>
      <c r="T1378" s="88"/>
    </row>
    <row r="1379" spans="1:20" ht="12.75" customHeight="1" x14ac:dyDescent="0.2">
      <c r="A1379" s="90"/>
      <c r="B1379" s="68"/>
      <c r="C1379" s="68"/>
      <c r="D1379" s="124"/>
      <c r="E1379" s="115"/>
      <c r="F1379" s="86"/>
      <c r="G1379" s="91"/>
      <c r="H1379" s="88"/>
      <c r="I1379" s="93"/>
      <c r="J1379" s="88"/>
      <c r="K1379" s="18"/>
      <c r="L1379" s="18"/>
      <c r="M1379" s="38"/>
      <c r="N1379" s="17"/>
      <c r="O1379" s="15">
        <f t="shared" si="49"/>
        <v>0</v>
      </c>
      <c r="P1379" s="78"/>
      <c r="Q1379" s="78"/>
      <c r="R1379" s="88"/>
      <c r="S1379" s="88"/>
      <c r="T1379" s="88"/>
    </row>
    <row r="1380" spans="1:20" ht="12.75" customHeight="1" x14ac:dyDescent="0.2">
      <c r="A1380" s="90"/>
      <c r="B1380" s="68"/>
      <c r="C1380" s="68"/>
      <c r="D1380" s="125"/>
      <c r="E1380" s="116"/>
      <c r="F1380" s="86"/>
      <c r="G1380" s="91"/>
      <c r="H1380" s="88"/>
      <c r="I1380" s="94"/>
      <c r="J1380" s="88"/>
      <c r="K1380" s="18"/>
      <c r="L1380" s="18"/>
      <c r="M1380" s="18"/>
      <c r="N1380" s="17"/>
      <c r="O1380" s="15">
        <f t="shared" si="49"/>
        <v>0</v>
      </c>
      <c r="P1380" s="79"/>
      <c r="Q1380" s="79"/>
      <c r="R1380" s="88"/>
      <c r="S1380" s="88"/>
      <c r="T1380" s="88"/>
    </row>
    <row r="1381" spans="1:20" ht="12.75" customHeight="1" x14ac:dyDescent="0.2">
      <c r="A1381" s="90">
        <v>2</v>
      </c>
      <c r="B1381" s="158" t="s">
        <v>355</v>
      </c>
      <c r="C1381" s="68" t="s">
        <v>356</v>
      </c>
      <c r="D1381" s="90" t="s">
        <v>357</v>
      </c>
      <c r="E1381" s="231">
        <v>1.5E-3</v>
      </c>
      <c r="F1381" s="86">
        <f>H1381+J1381+R1381</f>
        <v>62.623777541050003</v>
      </c>
      <c r="G1381" s="159">
        <v>29.8</v>
      </c>
      <c r="H1381" s="88">
        <f>G1381*$P$8/1000</f>
        <v>56.719234</v>
      </c>
      <c r="I1381" s="97"/>
      <c r="J1381" s="88">
        <f>I1381*$P$9/1000</f>
        <v>0</v>
      </c>
      <c r="K1381" s="18" t="s">
        <v>45</v>
      </c>
      <c r="L1381" s="18" t="s">
        <v>32</v>
      </c>
      <c r="M1381" s="18">
        <v>31.1</v>
      </c>
      <c r="N1381" s="17">
        <v>0.16700000000000001</v>
      </c>
      <c r="O1381" s="15">
        <f t="shared" si="49"/>
        <v>5.1937000000000006</v>
      </c>
      <c r="P1381" s="77">
        <f>E1381*F1381</f>
        <v>9.3935666311575003E-2</v>
      </c>
      <c r="Q1381" s="77">
        <f>SUM(O1381:O1384)</f>
        <v>5.1937000000000006</v>
      </c>
      <c r="R1381" s="88">
        <f>Q1381*1.02*1.05*$R$14</f>
        <v>5.9045435410500025</v>
      </c>
      <c r="S1381" s="88">
        <f>F1381*$S$17</f>
        <v>73.051026926551913</v>
      </c>
      <c r="T1381" s="88">
        <f>E1381*S1381</f>
        <v>0.10957654038982788</v>
      </c>
    </row>
    <row r="1382" spans="1:20" ht="12.75" customHeight="1" x14ac:dyDescent="0.2">
      <c r="A1382" s="90"/>
      <c r="B1382" s="158"/>
      <c r="C1382" s="68"/>
      <c r="D1382" s="90"/>
      <c r="E1382" s="231"/>
      <c r="F1382" s="86"/>
      <c r="G1382" s="159"/>
      <c r="H1382" s="88"/>
      <c r="I1382" s="97"/>
      <c r="J1382" s="88"/>
      <c r="K1382" s="31"/>
      <c r="L1382" s="31"/>
      <c r="M1382" s="31"/>
      <c r="N1382" s="51"/>
      <c r="O1382" s="15">
        <f t="shared" si="49"/>
        <v>0</v>
      </c>
      <c r="P1382" s="78"/>
      <c r="Q1382" s="78"/>
      <c r="R1382" s="88"/>
      <c r="S1382" s="88"/>
      <c r="T1382" s="88"/>
    </row>
    <row r="1383" spans="1:20" ht="12.75" customHeight="1" x14ac:dyDescent="0.2">
      <c r="A1383" s="90"/>
      <c r="B1383" s="158"/>
      <c r="C1383" s="68"/>
      <c r="D1383" s="90"/>
      <c r="E1383" s="231"/>
      <c r="F1383" s="86"/>
      <c r="G1383" s="159"/>
      <c r="H1383" s="88"/>
      <c r="I1383" s="97"/>
      <c r="J1383" s="88"/>
      <c r="K1383" s="31"/>
      <c r="L1383" s="31"/>
      <c r="M1383" s="39"/>
      <c r="N1383" s="51"/>
      <c r="O1383" s="15">
        <f t="shared" si="49"/>
        <v>0</v>
      </c>
      <c r="P1383" s="78"/>
      <c r="Q1383" s="78"/>
      <c r="R1383" s="88"/>
      <c r="S1383" s="88"/>
      <c r="T1383" s="88"/>
    </row>
    <row r="1384" spans="1:20" ht="12.75" customHeight="1" x14ac:dyDescent="0.2">
      <c r="A1384" s="90"/>
      <c r="B1384" s="158"/>
      <c r="C1384" s="68"/>
      <c r="D1384" s="90"/>
      <c r="E1384" s="231"/>
      <c r="F1384" s="86"/>
      <c r="G1384" s="159"/>
      <c r="H1384" s="88"/>
      <c r="I1384" s="97"/>
      <c r="J1384" s="88"/>
      <c r="K1384" s="31"/>
      <c r="L1384" s="31"/>
      <c r="M1384" s="31"/>
      <c r="N1384" s="51"/>
      <c r="O1384" s="15">
        <f t="shared" si="49"/>
        <v>0</v>
      </c>
      <c r="P1384" s="79"/>
      <c r="Q1384" s="79"/>
      <c r="R1384" s="88"/>
      <c r="S1384" s="88"/>
      <c r="T1384" s="88"/>
    </row>
    <row r="1385" spans="1:20" ht="12.75" customHeight="1" x14ac:dyDescent="0.2">
      <c r="A1385" s="90">
        <v>3</v>
      </c>
      <c r="B1385" s="68" t="s">
        <v>358</v>
      </c>
      <c r="C1385" s="68" t="s">
        <v>359</v>
      </c>
      <c r="D1385" s="123" t="s">
        <v>26</v>
      </c>
      <c r="E1385" s="102">
        <v>1</v>
      </c>
      <c r="F1385" s="86">
        <f>H1385+J1385+R1385</f>
        <v>34.628199800000004</v>
      </c>
      <c r="G1385" s="91">
        <v>1.31</v>
      </c>
      <c r="H1385" s="88">
        <f>G1385*$P$8/1000</f>
        <v>2.4933623000000003</v>
      </c>
      <c r="I1385" s="92">
        <v>0.09</v>
      </c>
      <c r="J1385" s="88">
        <f>I1385*$P$9/1000</f>
        <v>0.3025755</v>
      </c>
      <c r="K1385" s="18" t="s">
        <v>381</v>
      </c>
      <c r="L1385" s="17" t="s">
        <v>26</v>
      </c>
      <c r="M1385" s="18">
        <v>1</v>
      </c>
      <c r="N1385" s="33">
        <v>28</v>
      </c>
      <c r="O1385" s="15">
        <f t="shared" si="49"/>
        <v>28</v>
      </c>
      <c r="P1385" s="77">
        <f>E1385*F1385</f>
        <v>34.628199800000004</v>
      </c>
      <c r="Q1385" s="77">
        <f>SUM(O1385:O1388)</f>
        <v>28</v>
      </c>
      <c r="R1385" s="88">
        <f>Q1385*1.02*1.05*$R$14</f>
        <v>31.832262000000007</v>
      </c>
      <c r="S1385" s="88">
        <f>F1385*$S$17</f>
        <v>40.394010954539517</v>
      </c>
      <c r="T1385" s="88">
        <f>E1385*S1385</f>
        <v>40.394010954539517</v>
      </c>
    </row>
    <row r="1386" spans="1:20" ht="12.75" customHeight="1" x14ac:dyDescent="0.2">
      <c r="A1386" s="90"/>
      <c r="B1386" s="68"/>
      <c r="C1386" s="68"/>
      <c r="D1386" s="124"/>
      <c r="E1386" s="103"/>
      <c r="F1386" s="86"/>
      <c r="G1386" s="91"/>
      <c r="H1386" s="88"/>
      <c r="I1386" s="93"/>
      <c r="J1386" s="88"/>
      <c r="K1386" s="18"/>
      <c r="L1386" s="18"/>
      <c r="M1386" s="18"/>
      <c r="N1386" s="17"/>
      <c r="O1386" s="15">
        <f t="shared" si="49"/>
        <v>0</v>
      </c>
      <c r="P1386" s="78"/>
      <c r="Q1386" s="78"/>
      <c r="R1386" s="88"/>
      <c r="S1386" s="88"/>
      <c r="T1386" s="88"/>
    </row>
    <row r="1387" spans="1:20" ht="12.75" customHeight="1" x14ac:dyDescent="0.2">
      <c r="A1387" s="90"/>
      <c r="B1387" s="68"/>
      <c r="C1387" s="68"/>
      <c r="D1387" s="124"/>
      <c r="E1387" s="103"/>
      <c r="F1387" s="86"/>
      <c r="G1387" s="91"/>
      <c r="H1387" s="88"/>
      <c r="I1387" s="93"/>
      <c r="J1387" s="88"/>
      <c r="K1387" s="18"/>
      <c r="L1387" s="18"/>
      <c r="M1387" s="38"/>
      <c r="N1387" s="17"/>
      <c r="O1387" s="15">
        <f t="shared" si="49"/>
        <v>0</v>
      </c>
      <c r="P1387" s="78"/>
      <c r="Q1387" s="78"/>
      <c r="R1387" s="88"/>
      <c r="S1387" s="88"/>
      <c r="T1387" s="88"/>
    </row>
    <row r="1388" spans="1:20" ht="12.75" customHeight="1" x14ac:dyDescent="0.2">
      <c r="A1388" s="90"/>
      <c r="B1388" s="68"/>
      <c r="C1388" s="68"/>
      <c r="D1388" s="125"/>
      <c r="E1388" s="104"/>
      <c r="F1388" s="86"/>
      <c r="G1388" s="91"/>
      <c r="H1388" s="88"/>
      <c r="I1388" s="94"/>
      <c r="J1388" s="88"/>
      <c r="K1388" s="18"/>
      <c r="L1388" s="18"/>
      <c r="M1388" s="18"/>
      <c r="N1388" s="17"/>
      <c r="O1388" s="15">
        <f t="shared" si="49"/>
        <v>0</v>
      </c>
      <c r="P1388" s="79"/>
      <c r="Q1388" s="79"/>
      <c r="R1388" s="88"/>
      <c r="S1388" s="88"/>
      <c r="T1388" s="88"/>
    </row>
    <row r="1389" spans="1:20" ht="12.75" customHeight="1" x14ac:dyDescent="0.2">
      <c r="A1389" s="90">
        <v>4</v>
      </c>
      <c r="B1389" s="68" t="s">
        <v>360</v>
      </c>
      <c r="C1389" s="68" t="s">
        <v>361</v>
      </c>
      <c r="D1389" s="123" t="s">
        <v>26</v>
      </c>
      <c r="E1389" s="102">
        <v>1</v>
      </c>
      <c r="F1389" s="86">
        <f>H1389+J1389+R1389</f>
        <v>115.91728080000001</v>
      </c>
      <c r="G1389" s="91">
        <v>0.96</v>
      </c>
      <c r="H1389" s="88">
        <f>G1389*$P$8/1000</f>
        <v>1.8271967999999998</v>
      </c>
      <c r="I1389" s="92">
        <v>0.12</v>
      </c>
      <c r="J1389" s="88">
        <f>I1389*$P$9/1000</f>
        <v>0.40343399999999996</v>
      </c>
      <c r="K1389" s="18" t="s">
        <v>382</v>
      </c>
      <c r="L1389" s="17" t="s">
        <v>26</v>
      </c>
      <c r="M1389" s="18">
        <v>1</v>
      </c>
      <c r="N1389" s="33">
        <v>100</v>
      </c>
      <c r="O1389" s="15">
        <f t="shared" si="49"/>
        <v>100</v>
      </c>
      <c r="P1389" s="77">
        <f>E1389*F1389</f>
        <v>115.91728080000001</v>
      </c>
      <c r="Q1389" s="77">
        <f>SUM(O1389:O1392)</f>
        <v>100</v>
      </c>
      <c r="R1389" s="88">
        <f>Q1389*1.02*1.05*$R$14</f>
        <v>113.68665000000001</v>
      </c>
      <c r="S1389" s="88">
        <f>F1389*$S$17</f>
        <v>135.2182307338897</v>
      </c>
      <c r="T1389" s="88">
        <f>E1389*S1389</f>
        <v>135.2182307338897</v>
      </c>
    </row>
    <row r="1390" spans="1:20" ht="12.75" customHeight="1" x14ac:dyDescent="0.2">
      <c r="A1390" s="90"/>
      <c r="B1390" s="68"/>
      <c r="C1390" s="68"/>
      <c r="D1390" s="124"/>
      <c r="E1390" s="103"/>
      <c r="F1390" s="86"/>
      <c r="G1390" s="91"/>
      <c r="H1390" s="88"/>
      <c r="I1390" s="93"/>
      <c r="J1390" s="88"/>
      <c r="K1390" s="18"/>
      <c r="L1390" s="18"/>
      <c r="M1390" s="18"/>
      <c r="N1390" s="17"/>
      <c r="O1390" s="15">
        <f t="shared" si="49"/>
        <v>0</v>
      </c>
      <c r="P1390" s="78"/>
      <c r="Q1390" s="78"/>
      <c r="R1390" s="88"/>
      <c r="S1390" s="88"/>
      <c r="T1390" s="88"/>
    </row>
    <row r="1391" spans="1:20" ht="12.75" customHeight="1" x14ac:dyDescent="0.2">
      <c r="A1391" s="90"/>
      <c r="B1391" s="68"/>
      <c r="C1391" s="68"/>
      <c r="D1391" s="124"/>
      <c r="E1391" s="103"/>
      <c r="F1391" s="86"/>
      <c r="G1391" s="91"/>
      <c r="H1391" s="88"/>
      <c r="I1391" s="93"/>
      <c r="J1391" s="88"/>
      <c r="K1391" s="18"/>
      <c r="L1391" s="18"/>
      <c r="M1391" s="38"/>
      <c r="N1391" s="17"/>
      <c r="O1391" s="15">
        <f t="shared" si="49"/>
        <v>0</v>
      </c>
      <c r="P1391" s="78"/>
      <c r="Q1391" s="78"/>
      <c r="R1391" s="88"/>
      <c r="S1391" s="88"/>
      <c r="T1391" s="88"/>
    </row>
    <row r="1392" spans="1:20" ht="12.75" customHeight="1" x14ac:dyDescent="0.2">
      <c r="A1392" s="90"/>
      <c r="B1392" s="68"/>
      <c r="C1392" s="68"/>
      <c r="D1392" s="125"/>
      <c r="E1392" s="104"/>
      <c r="F1392" s="86"/>
      <c r="G1392" s="91"/>
      <c r="H1392" s="88"/>
      <c r="I1392" s="94"/>
      <c r="J1392" s="88"/>
      <c r="K1392" s="18"/>
      <c r="L1392" s="18"/>
      <c r="M1392" s="18"/>
      <c r="N1392" s="17"/>
      <c r="O1392" s="15">
        <f t="shared" si="49"/>
        <v>0</v>
      </c>
      <c r="P1392" s="79"/>
      <c r="Q1392" s="79"/>
      <c r="R1392" s="88"/>
      <c r="S1392" s="88"/>
      <c r="T1392" s="88"/>
    </row>
    <row r="1393" spans="1:20" ht="12.75" customHeight="1" x14ac:dyDescent="0.2">
      <c r="A1393" s="90">
        <v>5</v>
      </c>
      <c r="B1393" s="68" t="s">
        <v>362</v>
      </c>
      <c r="C1393" s="68" t="s">
        <v>363</v>
      </c>
      <c r="D1393" s="123" t="s">
        <v>26</v>
      </c>
      <c r="E1393" s="102">
        <v>5</v>
      </c>
      <c r="F1393" s="86">
        <f>H1393+J1393+R1393</f>
        <v>5.6112695500000012</v>
      </c>
      <c r="G1393" s="91">
        <v>0.31</v>
      </c>
      <c r="H1393" s="88">
        <f>G1393*$P$8/1000</f>
        <v>0.59003229999999995</v>
      </c>
      <c r="I1393" s="92">
        <v>0.31</v>
      </c>
      <c r="J1393" s="88">
        <f>I1393*$P$9/1000</f>
        <v>1.0422044999999998</v>
      </c>
      <c r="K1393" s="18" t="s">
        <v>383</v>
      </c>
      <c r="L1393" s="17" t="s">
        <v>26</v>
      </c>
      <c r="M1393" s="18">
        <v>1</v>
      </c>
      <c r="N1393" s="33">
        <v>3.5</v>
      </c>
      <c r="O1393" s="15">
        <f t="shared" si="49"/>
        <v>3.5</v>
      </c>
      <c r="P1393" s="77">
        <f>E1393*F1393</f>
        <v>28.056347750000008</v>
      </c>
      <c r="Q1393" s="77">
        <f>SUM(O1393:O1396)</f>
        <v>3.5</v>
      </c>
      <c r="R1393" s="88">
        <f>Q1393*1.02*1.05*$R$14</f>
        <v>3.9790327500000009</v>
      </c>
      <c r="S1393" s="88">
        <f>F1393*$S$17</f>
        <v>6.5455809132640521</v>
      </c>
      <c r="T1393" s="88">
        <f>E1393*S1393</f>
        <v>32.727904566320262</v>
      </c>
    </row>
    <row r="1394" spans="1:20" ht="12.75" customHeight="1" x14ac:dyDescent="0.2">
      <c r="A1394" s="90"/>
      <c r="B1394" s="68"/>
      <c r="C1394" s="68"/>
      <c r="D1394" s="124"/>
      <c r="E1394" s="103"/>
      <c r="F1394" s="86"/>
      <c r="G1394" s="91"/>
      <c r="H1394" s="88"/>
      <c r="I1394" s="93"/>
      <c r="J1394" s="88"/>
      <c r="K1394" s="18"/>
      <c r="L1394" s="18"/>
      <c r="M1394" s="18"/>
      <c r="N1394" s="17"/>
      <c r="O1394" s="15">
        <f t="shared" si="49"/>
        <v>0</v>
      </c>
      <c r="P1394" s="78"/>
      <c r="Q1394" s="78"/>
      <c r="R1394" s="88"/>
      <c r="S1394" s="88"/>
      <c r="T1394" s="88"/>
    </row>
    <row r="1395" spans="1:20" ht="12.75" customHeight="1" x14ac:dyDescent="0.2">
      <c r="A1395" s="90"/>
      <c r="B1395" s="68"/>
      <c r="C1395" s="68"/>
      <c r="D1395" s="124"/>
      <c r="E1395" s="103"/>
      <c r="F1395" s="86"/>
      <c r="G1395" s="91"/>
      <c r="H1395" s="88"/>
      <c r="I1395" s="93"/>
      <c r="J1395" s="88"/>
      <c r="K1395" s="18"/>
      <c r="L1395" s="18"/>
      <c r="M1395" s="38"/>
      <c r="N1395" s="17"/>
      <c r="O1395" s="15">
        <f t="shared" si="49"/>
        <v>0</v>
      </c>
      <c r="P1395" s="78"/>
      <c r="Q1395" s="78"/>
      <c r="R1395" s="88"/>
      <c r="S1395" s="88"/>
      <c r="T1395" s="88"/>
    </row>
    <row r="1396" spans="1:20" ht="12.75" customHeight="1" x14ac:dyDescent="0.2">
      <c r="A1396" s="90"/>
      <c r="B1396" s="68"/>
      <c r="C1396" s="68"/>
      <c r="D1396" s="125"/>
      <c r="E1396" s="104"/>
      <c r="F1396" s="86"/>
      <c r="G1396" s="91"/>
      <c r="H1396" s="88"/>
      <c r="I1396" s="94"/>
      <c r="J1396" s="88"/>
      <c r="K1396" s="18"/>
      <c r="L1396" s="18"/>
      <c r="M1396" s="18"/>
      <c r="N1396" s="17"/>
      <c r="O1396" s="15">
        <f t="shared" si="49"/>
        <v>0</v>
      </c>
      <c r="P1396" s="79"/>
      <c r="Q1396" s="79"/>
      <c r="R1396" s="88"/>
      <c r="S1396" s="88"/>
      <c r="T1396" s="88"/>
    </row>
    <row r="1397" spans="1:20" ht="12.75" customHeight="1" x14ac:dyDescent="0.2">
      <c r="A1397" s="90">
        <v>6</v>
      </c>
      <c r="B1397" s="68" t="s">
        <v>362</v>
      </c>
      <c r="C1397" s="68" t="s">
        <v>364</v>
      </c>
      <c r="D1397" s="123" t="s">
        <v>26</v>
      </c>
      <c r="E1397" s="102">
        <v>1</v>
      </c>
      <c r="F1397" s="86">
        <f>H1397+J1397+R1397</f>
        <v>5.6112695500000012</v>
      </c>
      <c r="G1397" s="91">
        <v>0.31</v>
      </c>
      <c r="H1397" s="88">
        <f>G1397*$P$8/1000</f>
        <v>0.59003229999999995</v>
      </c>
      <c r="I1397" s="92">
        <v>0.31</v>
      </c>
      <c r="J1397" s="88">
        <f>I1397*$P$9/1000</f>
        <v>1.0422044999999998</v>
      </c>
      <c r="K1397" s="18" t="s">
        <v>383</v>
      </c>
      <c r="L1397" s="17" t="s">
        <v>26</v>
      </c>
      <c r="M1397" s="18">
        <v>1</v>
      </c>
      <c r="N1397" s="33">
        <v>3.5</v>
      </c>
      <c r="O1397" s="15">
        <f t="shared" si="49"/>
        <v>3.5</v>
      </c>
      <c r="P1397" s="77">
        <f>E1397*F1397</f>
        <v>5.6112695500000012</v>
      </c>
      <c r="Q1397" s="77">
        <f>SUM(O1397:O1400)</f>
        <v>3.5</v>
      </c>
      <c r="R1397" s="88">
        <f>Q1397*1.02*1.05*$R$14</f>
        <v>3.9790327500000009</v>
      </c>
      <c r="S1397" s="88">
        <f>F1397*$S$17</f>
        <v>6.5455809132640521</v>
      </c>
      <c r="T1397" s="88">
        <f>E1397*S1397</f>
        <v>6.5455809132640521</v>
      </c>
    </row>
    <row r="1398" spans="1:20" ht="12.75" customHeight="1" x14ac:dyDescent="0.2">
      <c r="A1398" s="90"/>
      <c r="B1398" s="68"/>
      <c r="C1398" s="68"/>
      <c r="D1398" s="124"/>
      <c r="E1398" s="103"/>
      <c r="F1398" s="86"/>
      <c r="G1398" s="91"/>
      <c r="H1398" s="88"/>
      <c r="I1398" s="93"/>
      <c r="J1398" s="88"/>
      <c r="K1398" s="18"/>
      <c r="L1398" s="18"/>
      <c r="M1398" s="18"/>
      <c r="N1398" s="17"/>
      <c r="O1398" s="15">
        <f t="shared" si="49"/>
        <v>0</v>
      </c>
      <c r="P1398" s="78"/>
      <c r="Q1398" s="78"/>
      <c r="R1398" s="88"/>
      <c r="S1398" s="88"/>
      <c r="T1398" s="88"/>
    </row>
    <row r="1399" spans="1:20" ht="12.75" customHeight="1" x14ac:dyDescent="0.2">
      <c r="A1399" s="90"/>
      <c r="B1399" s="68"/>
      <c r="C1399" s="68"/>
      <c r="D1399" s="124"/>
      <c r="E1399" s="103"/>
      <c r="F1399" s="86"/>
      <c r="G1399" s="91"/>
      <c r="H1399" s="88"/>
      <c r="I1399" s="93"/>
      <c r="J1399" s="88"/>
      <c r="K1399" s="18"/>
      <c r="L1399" s="18"/>
      <c r="M1399" s="38"/>
      <c r="N1399" s="17"/>
      <c r="O1399" s="15">
        <f t="shared" si="49"/>
        <v>0</v>
      </c>
      <c r="P1399" s="78"/>
      <c r="Q1399" s="78"/>
      <c r="R1399" s="88"/>
      <c r="S1399" s="88"/>
      <c r="T1399" s="88"/>
    </row>
    <row r="1400" spans="1:20" ht="12.75" customHeight="1" x14ac:dyDescent="0.2">
      <c r="A1400" s="90"/>
      <c r="B1400" s="68"/>
      <c r="C1400" s="68"/>
      <c r="D1400" s="125"/>
      <c r="E1400" s="104"/>
      <c r="F1400" s="86"/>
      <c r="G1400" s="91"/>
      <c r="H1400" s="88"/>
      <c r="I1400" s="94"/>
      <c r="J1400" s="88"/>
      <c r="K1400" s="18"/>
      <c r="L1400" s="18"/>
      <c r="M1400" s="18"/>
      <c r="N1400" s="17"/>
      <c r="O1400" s="15">
        <f t="shared" si="49"/>
        <v>0</v>
      </c>
      <c r="P1400" s="79"/>
      <c r="Q1400" s="79"/>
      <c r="R1400" s="88"/>
      <c r="S1400" s="88"/>
      <c r="T1400" s="88"/>
    </row>
    <row r="1401" spans="1:20" ht="12.75" customHeight="1" x14ac:dyDescent="0.2">
      <c r="A1401" s="90">
        <v>7</v>
      </c>
      <c r="B1401" s="68" t="s">
        <v>365</v>
      </c>
      <c r="C1401" s="68" t="s">
        <v>366</v>
      </c>
      <c r="D1401" s="123" t="s">
        <v>29</v>
      </c>
      <c r="E1401" s="102">
        <v>1</v>
      </c>
      <c r="F1401" s="86">
        <f>H1401+J1401+R1401</f>
        <v>1.6452318250000002</v>
      </c>
      <c r="G1401" s="91">
        <v>0.19</v>
      </c>
      <c r="H1401" s="88">
        <f>G1401*$P$8/1000</f>
        <v>0.36163269999999997</v>
      </c>
      <c r="I1401" s="117">
        <v>0.16200000000000001</v>
      </c>
      <c r="J1401" s="88">
        <f>I1401*$P$9/1000</f>
        <v>0.54463589999999995</v>
      </c>
      <c r="K1401" s="18" t="s">
        <v>384</v>
      </c>
      <c r="L1401" s="18" t="s">
        <v>29</v>
      </c>
      <c r="M1401" s="18">
        <v>1</v>
      </c>
      <c r="N1401" s="33">
        <v>0.65</v>
      </c>
      <c r="O1401" s="15">
        <f t="shared" ref="O1401:O1424" si="50">M1401*N1401</f>
        <v>0.65</v>
      </c>
      <c r="P1401" s="77">
        <f>E1401*F1401</f>
        <v>1.6452318250000002</v>
      </c>
      <c r="Q1401" s="77">
        <f>SUM(O1401:O1404)</f>
        <v>0.65</v>
      </c>
      <c r="R1401" s="88">
        <f>Q1401*1.02*1.05*$R$14</f>
        <v>0.73896322500000011</v>
      </c>
      <c r="S1401" s="88">
        <f>F1401*$S$17</f>
        <v>1.9191731809808676</v>
      </c>
      <c r="T1401" s="88">
        <f>E1401*S1401</f>
        <v>1.9191731809808676</v>
      </c>
    </row>
    <row r="1402" spans="1:20" ht="12.75" customHeight="1" x14ac:dyDescent="0.2">
      <c r="A1402" s="90"/>
      <c r="B1402" s="68"/>
      <c r="C1402" s="68"/>
      <c r="D1402" s="124"/>
      <c r="E1402" s="103"/>
      <c r="F1402" s="86"/>
      <c r="G1402" s="91"/>
      <c r="H1402" s="88"/>
      <c r="I1402" s="118"/>
      <c r="J1402" s="88"/>
      <c r="K1402" s="18"/>
      <c r="L1402" s="18"/>
      <c r="M1402" s="18"/>
      <c r="N1402" s="17"/>
      <c r="O1402" s="15">
        <f t="shared" si="50"/>
        <v>0</v>
      </c>
      <c r="P1402" s="78"/>
      <c r="Q1402" s="78"/>
      <c r="R1402" s="88"/>
      <c r="S1402" s="88"/>
      <c r="T1402" s="88"/>
    </row>
    <row r="1403" spans="1:20" ht="12.75" customHeight="1" x14ac:dyDescent="0.2">
      <c r="A1403" s="90"/>
      <c r="B1403" s="68"/>
      <c r="C1403" s="68"/>
      <c r="D1403" s="124"/>
      <c r="E1403" s="103"/>
      <c r="F1403" s="86"/>
      <c r="G1403" s="91"/>
      <c r="H1403" s="88"/>
      <c r="I1403" s="118"/>
      <c r="J1403" s="88"/>
      <c r="K1403" s="18"/>
      <c r="L1403" s="18"/>
      <c r="M1403" s="38"/>
      <c r="N1403" s="17"/>
      <c r="O1403" s="15">
        <f t="shared" si="50"/>
        <v>0</v>
      </c>
      <c r="P1403" s="78"/>
      <c r="Q1403" s="78"/>
      <c r="R1403" s="88"/>
      <c r="S1403" s="88"/>
      <c r="T1403" s="88"/>
    </row>
    <row r="1404" spans="1:20" ht="12.75" customHeight="1" x14ac:dyDescent="0.2">
      <c r="A1404" s="90"/>
      <c r="B1404" s="68"/>
      <c r="C1404" s="68"/>
      <c r="D1404" s="125"/>
      <c r="E1404" s="104"/>
      <c r="F1404" s="86"/>
      <c r="G1404" s="91"/>
      <c r="H1404" s="88"/>
      <c r="I1404" s="119"/>
      <c r="J1404" s="88"/>
      <c r="K1404" s="18"/>
      <c r="L1404" s="18"/>
      <c r="M1404" s="18"/>
      <c r="N1404" s="17"/>
      <c r="O1404" s="15">
        <f t="shared" si="50"/>
        <v>0</v>
      </c>
      <c r="P1404" s="79"/>
      <c r="Q1404" s="79"/>
      <c r="R1404" s="88"/>
      <c r="S1404" s="88"/>
      <c r="T1404" s="88"/>
    </row>
    <row r="1405" spans="1:20" ht="12.75" customHeight="1" x14ac:dyDescent="0.2">
      <c r="A1405" s="90">
        <v>8</v>
      </c>
      <c r="B1405" s="68" t="s">
        <v>112</v>
      </c>
      <c r="C1405" s="68" t="s">
        <v>367</v>
      </c>
      <c r="D1405" s="123" t="s">
        <v>26</v>
      </c>
      <c r="E1405" s="102">
        <v>2</v>
      </c>
      <c r="F1405" s="86">
        <f>H1405+J1405+R1405</f>
        <v>12.31598868</v>
      </c>
      <c r="G1405" s="91">
        <v>0.23100000000000001</v>
      </c>
      <c r="H1405" s="88">
        <f>G1405*$P$8/1000</f>
        <v>0.43966923000000002</v>
      </c>
      <c r="I1405" s="117">
        <v>0.151</v>
      </c>
      <c r="J1405" s="88">
        <f>I1405*$P$9/1000</f>
        <v>0.50765444999999998</v>
      </c>
      <c r="K1405" s="18" t="s">
        <v>384</v>
      </c>
      <c r="L1405" s="17" t="s">
        <v>26</v>
      </c>
      <c r="M1405" s="18">
        <v>1</v>
      </c>
      <c r="N1405" s="33">
        <v>10</v>
      </c>
      <c r="O1405" s="15">
        <f t="shared" si="50"/>
        <v>10</v>
      </c>
      <c r="P1405" s="77">
        <f>E1405*F1405</f>
        <v>24.63197736</v>
      </c>
      <c r="Q1405" s="77">
        <f>SUM(O1405:O1408)</f>
        <v>10</v>
      </c>
      <c r="R1405" s="88">
        <f>Q1405*1.02*1.05*$R$14</f>
        <v>11.368665</v>
      </c>
      <c r="S1405" s="88">
        <f>F1405*$S$17</f>
        <v>14.366677578656708</v>
      </c>
      <c r="T1405" s="88">
        <f>E1405*S1405</f>
        <v>28.733355157313415</v>
      </c>
    </row>
    <row r="1406" spans="1:20" ht="12.75" customHeight="1" x14ac:dyDescent="0.2">
      <c r="A1406" s="90"/>
      <c r="B1406" s="68"/>
      <c r="C1406" s="68"/>
      <c r="D1406" s="124"/>
      <c r="E1406" s="103"/>
      <c r="F1406" s="86"/>
      <c r="G1406" s="91"/>
      <c r="H1406" s="88"/>
      <c r="I1406" s="118"/>
      <c r="J1406" s="88"/>
      <c r="K1406" s="18"/>
      <c r="L1406" s="18"/>
      <c r="M1406" s="18"/>
      <c r="N1406" s="17"/>
      <c r="O1406" s="15">
        <f t="shared" si="50"/>
        <v>0</v>
      </c>
      <c r="P1406" s="78"/>
      <c r="Q1406" s="78"/>
      <c r="R1406" s="88"/>
      <c r="S1406" s="88"/>
      <c r="T1406" s="88"/>
    </row>
    <row r="1407" spans="1:20" ht="12.75" customHeight="1" x14ac:dyDescent="0.2">
      <c r="A1407" s="90"/>
      <c r="B1407" s="68"/>
      <c r="C1407" s="68"/>
      <c r="D1407" s="124"/>
      <c r="E1407" s="103"/>
      <c r="F1407" s="86"/>
      <c r="G1407" s="91"/>
      <c r="H1407" s="88"/>
      <c r="I1407" s="118"/>
      <c r="J1407" s="88"/>
      <c r="K1407" s="18"/>
      <c r="L1407" s="18"/>
      <c r="M1407" s="38"/>
      <c r="N1407" s="17"/>
      <c r="O1407" s="15">
        <f t="shared" si="50"/>
        <v>0</v>
      </c>
      <c r="P1407" s="78"/>
      <c r="Q1407" s="78"/>
      <c r="R1407" s="88"/>
      <c r="S1407" s="88"/>
      <c r="T1407" s="88"/>
    </row>
    <row r="1408" spans="1:20" ht="12.75" customHeight="1" x14ac:dyDescent="0.2">
      <c r="A1408" s="90"/>
      <c r="B1408" s="68"/>
      <c r="C1408" s="68"/>
      <c r="D1408" s="125"/>
      <c r="E1408" s="104"/>
      <c r="F1408" s="86"/>
      <c r="G1408" s="91"/>
      <c r="H1408" s="88"/>
      <c r="I1408" s="119"/>
      <c r="J1408" s="88"/>
      <c r="K1408" s="18"/>
      <c r="L1408" s="18"/>
      <c r="M1408" s="18"/>
      <c r="N1408" s="17"/>
      <c r="O1408" s="15">
        <f t="shared" si="50"/>
        <v>0</v>
      </c>
      <c r="P1408" s="79"/>
      <c r="Q1408" s="79"/>
      <c r="R1408" s="88"/>
      <c r="S1408" s="88"/>
      <c r="T1408" s="88"/>
    </row>
    <row r="1409" spans="1:20" ht="12.75" customHeight="1" x14ac:dyDescent="0.2">
      <c r="A1409" s="90">
        <v>9</v>
      </c>
      <c r="B1409" s="68" t="s">
        <v>368</v>
      </c>
      <c r="C1409" s="68" t="s">
        <v>369</v>
      </c>
      <c r="D1409" s="90" t="s">
        <v>30</v>
      </c>
      <c r="E1409" s="228">
        <v>7.1999999999999995E-2</v>
      </c>
      <c r="F1409" s="86">
        <f>H1409+J1409+R1409</f>
        <v>50.870115142992006</v>
      </c>
      <c r="G1409" s="91">
        <v>2.34</v>
      </c>
      <c r="H1409" s="88">
        <f>G1409*$P$8/1000</f>
        <v>4.4537921999999996</v>
      </c>
      <c r="I1409" s="139">
        <v>1.2</v>
      </c>
      <c r="J1409" s="88">
        <f>I1409*$P$9/1000</f>
        <v>4.0343399999999994</v>
      </c>
      <c r="K1409" s="18" t="s">
        <v>385</v>
      </c>
      <c r="L1409" s="18" t="s">
        <v>32</v>
      </c>
      <c r="M1409" s="18">
        <v>1.02</v>
      </c>
      <c r="N1409" s="58">
        <v>28.082999999999998</v>
      </c>
      <c r="O1409" s="15">
        <f t="shared" si="50"/>
        <v>28.644659999999998</v>
      </c>
      <c r="P1409" s="77">
        <f>E1409*F1409</f>
        <v>3.662648290295424</v>
      </c>
      <c r="Q1409" s="77">
        <f>SUM(O1409:O1412)</f>
        <v>37.279648000000002</v>
      </c>
      <c r="R1409" s="88">
        <f>Q1409*1.02*1.05*$R$14</f>
        <v>42.381982942992011</v>
      </c>
      <c r="S1409" s="88">
        <f>F1409*$S$17</f>
        <v>59.340306461576603</v>
      </c>
      <c r="T1409" s="88">
        <f>E1409*S1409</f>
        <v>4.2725020652335148</v>
      </c>
    </row>
    <row r="1410" spans="1:20" ht="12.75" customHeight="1" x14ac:dyDescent="0.2">
      <c r="A1410" s="90"/>
      <c r="B1410" s="68"/>
      <c r="C1410" s="68"/>
      <c r="D1410" s="90"/>
      <c r="E1410" s="229"/>
      <c r="F1410" s="86"/>
      <c r="G1410" s="91"/>
      <c r="H1410" s="88"/>
      <c r="I1410" s="140"/>
      <c r="J1410" s="88"/>
      <c r="K1410" s="31" t="s">
        <v>333</v>
      </c>
      <c r="L1410" s="18" t="s">
        <v>32</v>
      </c>
      <c r="M1410" s="18">
        <v>3.5999999999999997E-2</v>
      </c>
      <c r="N1410" s="17">
        <v>127.083</v>
      </c>
      <c r="O1410" s="15">
        <f t="shared" si="50"/>
        <v>4.5749879999999994</v>
      </c>
      <c r="P1410" s="78"/>
      <c r="Q1410" s="78"/>
      <c r="R1410" s="88"/>
      <c r="S1410" s="88"/>
      <c r="T1410" s="88"/>
    </row>
    <row r="1411" spans="1:20" ht="12.75" customHeight="1" x14ac:dyDescent="0.2">
      <c r="A1411" s="90"/>
      <c r="B1411" s="68"/>
      <c r="C1411" s="68"/>
      <c r="D1411" s="90"/>
      <c r="E1411" s="229"/>
      <c r="F1411" s="86"/>
      <c r="G1411" s="91"/>
      <c r="H1411" s="88"/>
      <c r="I1411" s="140"/>
      <c r="J1411" s="88"/>
      <c r="K1411" s="31" t="s">
        <v>334</v>
      </c>
      <c r="L1411" s="18" t="s">
        <v>23</v>
      </c>
      <c r="M1411" s="18">
        <v>1.1599999999999999</v>
      </c>
      <c r="N1411" s="17">
        <v>3.5</v>
      </c>
      <c r="O1411" s="15">
        <f t="shared" si="50"/>
        <v>4.0599999999999996</v>
      </c>
      <c r="P1411" s="78"/>
      <c r="Q1411" s="78"/>
      <c r="R1411" s="88"/>
      <c r="S1411" s="88"/>
      <c r="T1411" s="88"/>
    </row>
    <row r="1412" spans="1:20" ht="12.75" customHeight="1" x14ac:dyDescent="0.2">
      <c r="A1412" s="90"/>
      <c r="B1412" s="68"/>
      <c r="C1412" s="68"/>
      <c r="D1412" s="90"/>
      <c r="E1412" s="230"/>
      <c r="F1412" s="86"/>
      <c r="G1412" s="91"/>
      <c r="H1412" s="88"/>
      <c r="I1412" s="141"/>
      <c r="J1412" s="88"/>
      <c r="K1412" s="18"/>
      <c r="L1412" s="18"/>
      <c r="M1412" s="18"/>
      <c r="N1412" s="17"/>
      <c r="O1412" s="15">
        <f t="shared" si="50"/>
        <v>0</v>
      </c>
      <c r="P1412" s="79"/>
      <c r="Q1412" s="79"/>
      <c r="R1412" s="88"/>
      <c r="S1412" s="88"/>
      <c r="T1412" s="88"/>
    </row>
    <row r="1413" spans="1:20" ht="12.75" customHeight="1" x14ac:dyDescent="0.2">
      <c r="A1413" s="90">
        <v>10</v>
      </c>
      <c r="B1413" s="98" t="s">
        <v>207</v>
      </c>
      <c r="C1413" s="123" t="s">
        <v>370</v>
      </c>
      <c r="D1413" s="69" t="s">
        <v>51</v>
      </c>
      <c r="E1413" s="72">
        <v>0.8</v>
      </c>
      <c r="F1413" s="86">
        <f>H1413+J1413+R1413</f>
        <v>1.1207172484635002</v>
      </c>
      <c r="G1413" s="127">
        <v>0.38400000000000001</v>
      </c>
      <c r="H1413" s="88">
        <f>G1413*$P$8/1000</f>
        <v>0.73087872000000009</v>
      </c>
      <c r="I1413" s="111">
        <v>2.9999999999999997E-4</v>
      </c>
      <c r="J1413" s="88">
        <f>I1413*$P$9/1000</f>
        <v>1.0085849999999998E-3</v>
      </c>
      <c r="K1413" s="18" t="s">
        <v>163</v>
      </c>
      <c r="L1413" s="18" t="s">
        <v>29</v>
      </c>
      <c r="M1413" s="18">
        <v>0.24399999999999999</v>
      </c>
      <c r="N1413" s="52">
        <v>1.2729999999999999</v>
      </c>
      <c r="O1413" s="15">
        <f t="shared" si="50"/>
        <v>0.31061199999999994</v>
      </c>
      <c r="P1413" s="77">
        <f>E1413*F1413</f>
        <v>0.89657379877080023</v>
      </c>
      <c r="Q1413" s="77">
        <f>SUM(O1413:O1416)</f>
        <v>0.34201899999999996</v>
      </c>
      <c r="R1413" s="88">
        <f>Q1413*1.02*1.05*$R$14</f>
        <v>0.38882994346350003</v>
      </c>
      <c r="S1413" s="88">
        <f>F1413*$S$17</f>
        <v>1.3073236573902409</v>
      </c>
      <c r="T1413" s="88">
        <f>E1413*S1413</f>
        <v>1.0458589259121929</v>
      </c>
    </row>
    <row r="1414" spans="1:20" ht="12.75" customHeight="1" x14ac:dyDescent="0.2">
      <c r="A1414" s="90"/>
      <c r="B1414" s="99"/>
      <c r="C1414" s="124"/>
      <c r="D1414" s="70"/>
      <c r="E1414" s="72"/>
      <c r="F1414" s="86"/>
      <c r="G1414" s="128"/>
      <c r="H1414" s="88"/>
      <c r="I1414" s="112"/>
      <c r="J1414" s="88"/>
      <c r="K1414" s="18" t="s">
        <v>208</v>
      </c>
      <c r="L1414" s="18" t="s">
        <v>29</v>
      </c>
      <c r="M1414" s="18">
        <v>2E-3</v>
      </c>
      <c r="N1414" s="52">
        <v>1.083</v>
      </c>
      <c r="O1414" s="15">
        <f t="shared" si="50"/>
        <v>2.166E-3</v>
      </c>
      <c r="P1414" s="78"/>
      <c r="Q1414" s="78"/>
      <c r="R1414" s="88"/>
      <c r="S1414" s="88"/>
      <c r="T1414" s="88"/>
    </row>
    <row r="1415" spans="1:20" ht="12.75" customHeight="1" x14ac:dyDescent="0.2">
      <c r="A1415" s="90"/>
      <c r="B1415" s="99"/>
      <c r="C1415" s="124"/>
      <c r="D1415" s="70"/>
      <c r="E1415" s="72"/>
      <c r="F1415" s="86"/>
      <c r="G1415" s="128"/>
      <c r="H1415" s="88"/>
      <c r="I1415" s="112"/>
      <c r="J1415" s="88"/>
      <c r="K1415" s="18" t="s">
        <v>164</v>
      </c>
      <c r="L1415" s="18" t="s">
        <v>29</v>
      </c>
      <c r="M1415" s="18">
        <v>2.7E-2</v>
      </c>
      <c r="N1415" s="52">
        <v>1.083</v>
      </c>
      <c r="O1415" s="15">
        <f t="shared" si="50"/>
        <v>2.9241E-2</v>
      </c>
      <c r="P1415" s="78"/>
      <c r="Q1415" s="78"/>
      <c r="R1415" s="88"/>
      <c r="S1415" s="88"/>
      <c r="T1415" s="88"/>
    </row>
    <row r="1416" spans="1:20" ht="12.75" customHeight="1" x14ac:dyDescent="0.2">
      <c r="A1416" s="90"/>
      <c r="B1416" s="100"/>
      <c r="C1416" s="125"/>
      <c r="D1416" s="71"/>
      <c r="E1416" s="72"/>
      <c r="F1416" s="86"/>
      <c r="G1416" s="129"/>
      <c r="H1416" s="88"/>
      <c r="I1416" s="113"/>
      <c r="J1416" s="88"/>
      <c r="K1416" s="18"/>
      <c r="L1416" s="18"/>
      <c r="M1416" s="18"/>
      <c r="N1416" s="17"/>
      <c r="O1416" s="15">
        <f t="shared" si="50"/>
        <v>0</v>
      </c>
      <c r="P1416" s="79"/>
      <c r="Q1416" s="79"/>
      <c r="R1416" s="88"/>
      <c r="S1416" s="88"/>
      <c r="T1416" s="88"/>
    </row>
    <row r="1417" spans="1:20" ht="12.75" customHeight="1" x14ac:dyDescent="0.2">
      <c r="A1417" s="90">
        <v>11</v>
      </c>
      <c r="B1417" s="68" t="s">
        <v>313</v>
      </c>
      <c r="C1417" s="68" t="s">
        <v>371</v>
      </c>
      <c r="D1417" s="90" t="s">
        <v>30</v>
      </c>
      <c r="E1417" s="73">
        <v>0.44</v>
      </c>
      <c r="F1417" s="86">
        <f>H1417+J1417+R1417</f>
        <v>30.877624674610008</v>
      </c>
      <c r="G1417" s="91">
        <v>0.7</v>
      </c>
      <c r="H1417" s="88">
        <f>G1417*$P$8/1000</f>
        <v>1.3323309999999999</v>
      </c>
      <c r="I1417" s="92">
        <v>0.28000000000000003</v>
      </c>
      <c r="J1417" s="88">
        <f>I1417*$P$9/1000</f>
        <v>0.94134600000000002</v>
      </c>
      <c r="K1417" s="18" t="s">
        <v>386</v>
      </c>
      <c r="L1417" s="18" t="s">
        <v>32</v>
      </c>
      <c r="M1417" s="18">
        <v>1.02</v>
      </c>
      <c r="N1417" s="58">
        <v>24.667000000000002</v>
      </c>
      <c r="O1417" s="15">
        <f t="shared" si="50"/>
        <v>25.160340000000001</v>
      </c>
      <c r="P1417" s="77">
        <f>E1417*F1417</f>
        <v>13.586154856828404</v>
      </c>
      <c r="Q1417" s="77">
        <f>SUM(O1417:O1420)</f>
        <v>25.160340000000001</v>
      </c>
      <c r="R1417" s="88">
        <f>Q1417*1.02*1.05*$R$14</f>
        <v>28.603947674610009</v>
      </c>
      <c r="S1417" s="88">
        <f>F1417*$S$17</f>
        <v>36.01894168799258</v>
      </c>
      <c r="T1417" s="88">
        <f>E1417*S1417</f>
        <v>15.848334342716734</v>
      </c>
    </row>
    <row r="1418" spans="1:20" ht="12.75" customHeight="1" x14ac:dyDescent="0.2">
      <c r="A1418" s="90"/>
      <c r="B1418" s="68"/>
      <c r="C1418" s="68"/>
      <c r="D1418" s="90"/>
      <c r="E1418" s="74"/>
      <c r="F1418" s="86"/>
      <c r="G1418" s="91"/>
      <c r="H1418" s="88"/>
      <c r="I1418" s="93"/>
      <c r="J1418" s="88"/>
      <c r="K1418" s="31"/>
      <c r="L1418" s="18"/>
      <c r="M1418" s="18"/>
      <c r="N1418" s="17"/>
      <c r="O1418" s="15">
        <f t="shared" si="50"/>
        <v>0</v>
      </c>
      <c r="P1418" s="78"/>
      <c r="Q1418" s="78"/>
      <c r="R1418" s="88"/>
      <c r="S1418" s="88"/>
      <c r="T1418" s="88"/>
    </row>
    <row r="1419" spans="1:20" ht="12.75" customHeight="1" x14ac:dyDescent="0.2">
      <c r="A1419" s="90"/>
      <c r="B1419" s="68"/>
      <c r="C1419" s="68"/>
      <c r="D1419" s="90"/>
      <c r="E1419" s="74"/>
      <c r="F1419" s="86"/>
      <c r="G1419" s="91"/>
      <c r="H1419" s="88"/>
      <c r="I1419" s="93"/>
      <c r="J1419" s="88"/>
      <c r="K1419" s="31"/>
      <c r="L1419" s="18"/>
      <c r="M1419" s="18"/>
      <c r="N1419" s="17"/>
      <c r="O1419" s="15">
        <f t="shared" si="50"/>
        <v>0</v>
      </c>
      <c r="P1419" s="78"/>
      <c r="Q1419" s="78"/>
      <c r="R1419" s="88"/>
      <c r="S1419" s="88"/>
      <c r="T1419" s="88"/>
    </row>
    <row r="1420" spans="1:20" ht="12.75" customHeight="1" x14ac:dyDescent="0.2">
      <c r="A1420" s="90"/>
      <c r="B1420" s="68"/>
      <c r="C1420" s="68"/>
      <c r="D1420" s="90"/>
      <c r="E1420" s="75"/>
      <c r="F1420" s="86"/>
      <c r="G1420" s="91"/>
      <c r="H1420" s="88"/>
      <c r="I1420" s="94"/>
      <c r="J1420" s="88"/>
      <c r="K1420" s="18"/>
      <c r="L1420" s="18"/>
      <c r="M1420" s="18"/>
      <c r="N1420" s="17"/>
      <c r="O1420" s="15">
        <f t="shared" si="50"/>
        <v>0</v>
      </c>
      <c r="P1420" s="79"/>
      <c r="Q1420" s="79"/>
      <c r="R1420" s="88"/>
      <c r="S1420" s="88"/>
      <c r="T1420" s="88"/>
    </row>
    <row r="1421" spans="1:20" ht="12.75" customHeight="1" x14ac:dyDescent="0.2">
      <c r="A1421" s="90">
        <v>12</v>
      </c>
      <c r="B1421" s="68" t="s">
        <v>372</v>
      </c>
      <c r="C1421" s="68" t="s">
        <v>373</v>
      </c>
      <c r="D1421" s="90" t="s">
        <v>30</v>
      </c>
      <c r="E1421" s="102">
        <v>1</v>
      </c>
      <c r="F1421" s="86">
        <f>H1421+J1421+R1421</f>
        <v>40.698462553200997</v>
      </c>
      <c r="G1421" s="91">
        <v>5.86</v>
      </c>
      <c r="H1421" s="88">
        <f>G1421*$P$8/1000</f>
        <v>11.153513800000001</v>
      </c>
      <c r="I1421" s="92">
        <v>7.14</v>
      </c>
      <c r="J1421" s="88">
        <f>I1421*$P$9/1000</f>
        <v>24.004322999999996</v>
      </c>
      <c r="K1421" s="18" t="s">
        <v>387</v>
      </c>
      <c r="L1421" s="18" t="s">
        <v>32</v>
      </c>
      <c r="M1421" s="18">
        <v>0.157</v>
      </c>
      <c r="N1421" s="58">
        <v>31.042000000000002</v>
      </c>
      <c r="O1421" s="15">
        <f t="shared" si="50"/>
        <v>4.8735940000000006</v>
      </c>
      <c r="P1421" s="77">
        <f>E1421*F1421</f>
        <v>40.698462553200997</v>
      </c>
      <c r="Q1421" s="77">
        <f>SUM(O1421:O1424)</f>
        <v>4.8735940000000006</v>
      </c>
      <c r="R1421" s="88">
        <f>Q1421*1.02*1.05*$R$14</f>
        <v>5.5406257532010024</v>
      </c>
      <c r="S1421" s="88">
        <f>F1421*$S$17</f>
        <v>47.475010300908487</v>
      </c>
      <c r="T1421" s="88">
        <f>E1421*S1421</f>
        <v>47.475010300908487</v>
      </c>
    </row>
    <row r="1422" spans="1:20" ht="12.75" customHeight="1" x14ac:dyDescent="0.2">
      <c r="A1422" s="90"/>
      <c r="B1422" s="68"/>
      <c r="C1422" s="68"/>
      <c r="D1422" s="90"/>
      <c r="E1422" s="103"/>
      <c r="F1422" s="86"/>
      <c r="G1422" s="91"/>
      <c r="H1422" s="88"/>
      <c r="I1422" s="93"/>
      <c r="J1422" s="88"/>
      <c r="K1422" s="18"/>
      <c r="L1422" s="18"/>
      <c r="M1422" s="18"/>
      <c r="N1422" s="17"/>
      <c r="O1422" s="15">
        <f t="shared" si="50"/>
        <v>0</v>
      </c>
      <c r="P1422" s="78"/>
      <c r="Q1422" s="78"/>
      <c r="R1422" s="88"/>
      <c r="S1422" s="88"/>
      <c r="T1422" s="88"/>
    </row>
    <row r="1423" spans="1:20" ht="12.75" customHeight="1" x14ac:dyDescent="0.2">
      <c r="A1423" s="90"/>
      <c r="B1423" s="68"/>
      <c r="C1423" s="68"/>
      <c r="D1423" s="90"/>
      <c r="E1423" s="103"/>
      <c r="F1423" s="86"/>
      <c r="G1423" s="91"/>
      <c r="H1423" s="88"/>
      <c r="I1423" s="93"/>
      <c r="J1423" s="88"/>
      <c r="K1423" s="18"/>
      <c r="L1423" s="18"/>
      <c r="M1423" s="38"/>
      <c r="N1423" s="17"/>
      <c r="O1423" s="15">
        <f t="shared" si="50"/>
        <v>0</v>
      </c>
      <c r="P1423" s="78"/>
      <c r="Q1423" s="78"/>
      <c r="R1423" s="88"/>
      <c r="S1423" s="88"/>
      <c r="T1423" s="88"/>
    </row>
    <row r="1424" spans="1:20" ht="12.75" customHeight="1" x14ac:dyDescent="0.2">
      <c r="A1424" s="90"/>
      <c r="B1424" s="68"/>
      <c r="C1424" s="68"/>
      <c r="D1424" s="90"/>
      <c r="E1424" s="104"/>
      <c r="F1424" s="86"/>
      <c r="G1424" s="91"/>
      <c r="H1424" s="88"/>
      <c r="I1424" s="94"/>
      <c r="J1424" s="88"/>
      <c r="K1424" s="18"/>
      <c r="L1424" s="18"/>
      <c r="M1424" s="18"/>
      <c r="N1424" s="17"/>
      <c r="O1424" s="15">
        <f t="shared" si="50"/>
        <v>0</v>
      </c>
      <c r="P1424" s="79"/>
      <c r="Q1424" s="79"/>
      <c r="R1424" s="88"/>
      <c r="S1424" s="88"/>
      <c r="T1424" s="88"/>
    </row>
    <row r="1425" spans="1:20" ht="12.75" customHeight="1" x14ac:dyDescent="0.2">
      <c r="A1425" s="90">
        <v>13</v>
      </c>
      <c r="B1425" s="68" t="s">
        <v>43</v>
      </c>
      <c r="C1425" s="68" t="s">
        <v>374</v>
      </c>
      <c r="D1425" s="123" t="s">
        <v>26</v>
      </c>
      <c r="E1425" s="102">
        <v>1</v>
      </c>
      <c r="F1425" s="86">
        <f>H1425+J1425+R1425</f>
        <v>34.105995000000007</v>
      </c>
      <c r="G1425" s="91"/>
      <c r="H1425" s="88">
        <f>G1425*$P$8/1000</f>
        <v>0</v>
      </c>
      <c r="I1425" s="92"/>
      <c r="J1425" s="88">
        <f>I1425*$P$9/1000</f>
        <v>0</v>
      </c>
      <c r="K1425" s="18" t="s">
        <v>388</v>
      </c>
      <c r="L1425" s="17" t="s">
        <v>26</v>
      </c>
      <c r="M1425" s="18">
        <v>1</v>
      </c>
      <c r="N1425" s="17">
        <v>30</v>
      </c>
      <c r="O1425" s="15">
        <f t="shared" si="49"/>
        <v>30</v>
      </c>
      <c r="P1425" s="77">
        <f>E1425*F1425</f>
        <v>34.105995000000007</v>
      </c>
      <c r="Q1425" s="77">
        <f>SUM(O1425:O1428)</f>
        <v>30</v>
      </c>
      <c r="R1425" s="88">
        <f>Q1425*1.02*1.05*$R$14</f>
        <v>34.105995000000007</v>
      </c>
      <c r="S1425" s="88">
        <f>F1425*$S$17</f>
        <v>39.784855799678915</v>
      </c>
      <c r="T1425" s="88">
        <f>E1425*S1425</f>
        <v>39.784855799678915</v>
      </c>
    </row>
    <row r="1426" spans="1:20" ht="12.75" customHeight="1" x14ac:dyDescent="0.2">
      <c r="A1426" s="90"/>
      <c r="B1426" s="68"/>
      <c r="C1426" s="68"/>
      <c r="D1426" s="124"/>
      <c r="E1426" s="103"/>
      <c r="F1426" s="86"/>
      <c r="G1426" s="91"/>
      <c r="H1426" s="88"/>
      <c r="I1426" s="93"/>
      <c r="J1426" s="88"/>
      <c r="K1426" s="18"/>
      <c r="L1426" s="41"/>
      <c r="M1426" s="38"/>
      <c r="N1426" s="17"/>
      <c r="O1426" s="15">
        <f t="shared" si="49"/>
        <v>0</v>
      </c>
      <c r="P1426" s="78"/>
      <c r="Q1426" s="78"/>
      <c r="R1426" s="88"/>
      <c r="S1426" s="88"/>
      <c r="T1426" s="88"/>
    </row>
    <row r="1427" spans="1:20" ht="12.75" customHeight="1" x14ac:dyDescent="0.2">
      <c r="A1427" s="90"/>
      <c r="B1427" s="68"/>
      <c r="C1427" s="68"/>
      <c r="D1427" s="124"/>
      <c r="E1427" s="103"/>
      <c r="F1427" s="86"/>
      <c r="G1427" s="91"/>
      <c r="H1427" s="88"/>
      <c r="I1427" s="93"/>
      <c r="J1427" s="88"/>
      <c r="K1427" s="18"/>
      <c r="L1427" s="41"/>
      <c r="M1427" s="38"/>
      <c r="N1427" s="17"/>
      <c r="O1427" s="15">
        <f t="shared" si="49"/>
        <v>0</v>
      </c>
      <c r="P1427" s="78"/>
      <c r="Q1427" s="78"/>
      <c r="R1427" s="88"/>
      <c r="S1427" s="88"/>
      <c r="T1427" s="88"/>
    </row>
    <row r="1428" spans="1:20" ht="12.75" customHeight="1" x14ac:dyDescent="0.2">
      <c r="A1428" s="90"/>
      <c r="B1428" s="68"/>
      <c r="C1428" s="68"/>
      <c r="D1428" s="125"/>
      <c r="E1428" s="104"/>
      <c r="F1428" s="86"/>
      <c r="G1428" s="91"/>
      <c r="H1428" s="88"/>
      <c r="I1428" s="94"/>
      <c r="J1428" s="88"/>
      <c r="K1428" s="18"/>
      <c r="L1428" s="18"/>
      <c r="M1428" s="18"/>
      <c r="N1428" s="17"/>
      <c r="O1428" s="15">
        <f t="shared" si="49"/>
        <v>0</v>
      </c>
      <c r="P1428" s="79"/>
      <c r="Q1428" s="79"/>
      <c r="R1428" s="88"/>
      <c r="S1428" s="88"/>
      <c r="T1428" s="88"/>
    </row>
    <row r="1429" spans="1:20" ht="12.75" customHeight="1" x14ac:dyDescent="0.2">
      <c r="A1429" s="90">
        <v>14</v>
      </c>
      <c r="B1429" s="68" t="s">
        <v>43</v>
      </c>
      <c r="C1429" s="68" t="s">
        <v>375</v>
      </c>
      <c r="D1429" s="123" t="s">
        <v>26</v>
      </c>
      <c r="E1429" s="102">
        <v>1</v>
      </c>
      <c r="F1429" s="86">
        <f>H1429+J1429+R1429</f>
        <v>34.105995000000007</v>
      </c>
      <c r="G1429" s="91"/>
      <c r="H1429" s="88">
        <f>G1429*$P$8/1000</f>
        <v>0</v>
      </c>
      <c r="I1429" s="92"/>
      <c r="J1429" s="88">
        <f>I1429*$P$9/1000</f>
        <v>0</v>
      </c>
      <c r="K1429" s="18" t="s">
        <v>389</v>
      </c>
      <c r="L1429" s="17" t="s">
        <v>26</v>
      </c>
      <c r="M1429" s="18">
        <v>1</v>
      </c>
      <c r="N1429" s="17">
        <v>30</v>
      </c>
      <c r="O1429" s="15">
        <f t="shared" si="49"/>
        <v>30</v>
      </c>
      <c r="P1429" s="77">
        <f>E1429*F1429</f>
        <v>34.105995000000007</v>
      </c>
      <c r="Q1429" s="77">
        <f>SUM(O1429:O1432)</f>
        <v>30</v>
      </c>
      <c r="R1429" s="88">
        <f>Q1429*1.02*1.05*$R$14</f>
        <v>34.105995000000007</v>
      </c>
      <c r="S1429" s="88">
        <f>F1429*$S$17</f>
        <v>39.784855799678915</v>
      </c>
      <c r="T1429" s="88">
        <f>E1429*S1429</f>
        <v>39.784855799678915</v>
      </c>
    </row>
    <row r="1430" spans="1:20" ht="12.75" customHeight="1" x14ac:dyDescent="0.2">
      <c r="A1430" s="90"/>
      <c r="B1430" s="68"/>
      <c r="C1430" s="68"/>
      <c r="D1430" s="124"/>
      <c r="E1430" s="103"/>
      <c r="F1430" s="86"/>
      <c r="G1430" s="91"/>
      <c r="H1430" s="88"/>
      <c r="I1430" s="93"/>
      <c r="J1430" s="88"/>
      <c r="K1430" s="18"/>
      <c r="L1430" s="41"/>
      <c r="M1430" s="38"/>
      <c r="N1430" s="17"/>
      <c r="O1430" s="15">
        <f t="shared" si="49"/>
        <v>0</v>
      </c>
      <c r="P1430" s="78"/>
      <c r="Q1430" s="78"/>
      <c r="R1430" s="88"/>
      <c r="S1430" s="88"/>
      <c r="T1430" s="88"/>
    </row>
    <row r="1431" spans="1:20" ht="12.75" customHeight="1" x14ac:dyDescent="0.2">
      <c r="A1431" s="90"/>
      <c r="B1431" s="68"/>
      <c r="C1431" s="68"/>
      <c r="D1431" s="124"/>
      <c r="E1431" s="103"/>
      <c r="F1431" s="86"/>
      <c r="G1431" s="91"/>
      <c r="H1431" s="88"/>
      <c r="I1431" s="93"/>
      <c r="J1431" s="88"/>
      <c r="K1431" s="18"/>
      <c r="L1431" s="41"/>
      <c r="M1431" s="38"/>
      <c r="N1431" s="17"/>
      <c r="O1431" s="15">
        <f t="shared" si="49"/>
        <v>0</v>
      </c>
      <c r="P1431" s="78"/>
      <c r="Q1431" s="78"/>
      <c r="R1431" s="88"/>
      <c r="S1431" s="88"/>
      <c r="T1431" s="88"/>
    </row>
    <row r="1432" spans="1:20" ht="12.75" customHeight="1" x14ac:dyDescent="0.2">
      <c r="A1432" s="90"/>
      <c r="B1432" s="68"/>
      <c r="C1432" s="68"/>
      <c r="D1432" s="125"/>
      <c r="E1432" s="104"/>
      <c r="F1432" s="86"/>
      <c r="G1432" s="91"/>
      <c r="H1432" s="88"/>
      <c r="I1432" s="94"/>
      <c r="J1432" s="88"/>
      <c r="K1432" s="18"/>
      <c r="L1432" s="18"/>
      <c r="M1432" s="18"/>
      <c r="N1432" s="17"/>
      <c r="O1432" s="15">
        <f t="shared" si="49"/>
        <v>0</v>
      </c>
      <c r="P1432" s="79"/>
      <c r="Q1432" s="79"/>
      <c r="R1432" s="88"/>
      <c r="S1432" s="88"/>
      <c r="T1432" s="88"/>
    </row>
    <row r="1433" spans="1:20" ht="12.75" customHeight="1" x14ac:dyDescent="0.2">
      <c r="A1433" s="90">
        <v>15</v>
      </c>
      <c r="B1433" s="68" t="s">
        <v>43</v>
      </c>
      <c r="C1433" s="68" t="s">
        <v>376</v>
      </c>
      <c r="D1433" s="123" t="s">
        <v>26</v>
      </c>
      <c r="E1433" s="102">
        <v>1</v>
      </c>
      <c r="F1433" s="86">
        <f>H1433+J1433+R1433</f>
        <v>45.47466</v>
      </c>
      <c r="G1433" s="91"/>
      <c r="H1433" s="88">
        <f>G1433*$P$8/1000</f>
        <v>0</v>
      </c>
      <c r="I1433" s="92"/>
      <c r="J1433" s="88">
        <f>I1433*$P$9/1000</f>
        <v>0</v>
      </c>
      <c r="K1433" s="18" t="s">
        <v>389</v>
      </c>
      <c r="L1433" s="17" t="s">
        <v>26</v>
      </c>
      <c r="M1433" s="18">
        <v>1</v>
      </c>
      <c r="N1433" s="17">
        <v>40</v>
      </c>
      <c r="O1433" s="15">
        <f t="shared" si="49"/>
        <v>40</v>
      </c>
      <c r="P1433" s="77">
        <f>E1433*F1433</f>
        <v>45.47466</v>
      </c>
      <c r="Q1433" s="77">
        <f>SUM(O1433:O1436)</f>
        <v>40</v>
      </c>
      <c r="R1433" s="88">
        <f>Q1433*1.02*1.05*$R$14</f>
        <v>45.47466</v>
      </c>
      <c r="S1433" s="88">
        <f>F1433*$S$17</f>
        <v>53.046474399571871</v>
      </c>
      <c r="T1433" s="88">
        <f>E1433*S1433</f>
        <v>53.046474399571871</v>
      </c>
    </row>
    <row r="1434" spans="1:20" ht="12.75" customHeight="1" x14ac:dyDescent="0.2">
      <c r="A1434" s="90"/>
      <c r="B1434" s="68"/>
      <c r="C1434" s="68"/>
      <c r="D1434" s="124"/>
      <c r="E1434" s="103"/>
      <c r="F1434" s="86"/>
      <c r="G1434" s="91"/>
      <c r="H1434" s="88"/>
      <c r="I1434" s="93"/>
      <c r="J1434" s="88"/>
      <c r="K1434" s="18"/>
      <c r="L1434" s="41"/>
      <c r="M1434" s="38"/>
      <c r="N1434" s="17"/>
      <c r="O1434" s="15">
        <f t="shared" si="49"/>
        <v>0</v>
      </c>
      <c r="P1434" s="78"/>
      <c r="Q1434" s="78"/>
      <c r="R1434" s="88"/>
      <c r="S1434" s="88"/>
      <c r="T1434" s="88"/>
    </row>
    <row r="1435" spans="1:20" ht="12.75" customHeight="1" x14ac:dyDescent="0.2">
      <c r="A1435" s="90"/>
      <c r="B1435" s="68"/>
      <c r="C1435" s="68"/>
      <c r="D1435" s="124"/>
      <c r="E1435" s="103"/>
      <c r="F1435" s="86"/>
      <c r="G1435" s="91"/>
      <c r="H1435" s="88"/>
      <c r="I1435" s="93"/>
      <c r="J1435" s="88"/>
      <c r="K1435" s="18"/>
      <c r="L1435" s="41"/>
      <c r="M1435" s="38"/>
      <c r="N1435" s="17"/>
      <c r="O1435" s="15">
        <f t="shared" si="49"/>
        <v>0</v>
      </c>
      <c r="P1435" s="78"/>
      <c r="Q1435" s="78"/>
      <c r="R1435" s="88"/>
      <c r="S1435" s="88"/>
      <c r="T1435" s="88"/>
    </row>
    <row r="1436" spans="1:20" ht="12.75" customHeight="1" x14ac:dyDescent="0.2">
      <c r="A1436" s="90"/>
      <c r="B1436" s="68"/>
      <c r="C1436" s="68"/>
      <c r="D1436" s="125"/>
      <c r="E1436" s="104"/>
      <c r="F1436" s="86"/>
      <c r="G1436" s="91"/>
      <c r="H1436" s="88"/>
      <c r="I1436" s="94"/>
      <c r="J1436" s="88"/>
      <c r="K1436" s="18"/>
      <c r="L1436" s="18"/>
      <c r="M1436" s="18"/>
      <c r="N1436" s="17"/>
      <c r="O1436" s="15">
        <f t="shared" si="49"/>
        <v>0</v>
      </c>
      <c r="P1436" s="79"/>
      <c r="Q1436" s="79"/>
      <c r="R1436" s="88"/>
      <c r="S1436" s="88"/>
      <c r="T1436" s="88"/>
    </row>
    <row r="1437" spans="1:20" ht="12.75" customHeight="1" x14ac:dyDescent="0.2">
      <c r="A1437" s="90">
        <v>16</v>
      </c>
      <c r="B1437" s="68" t="s">
        <v>43</v>
      </c>
      <c r="C1437" s="68" t="s">
        <v>377</v>
      </c>
      <c r="D1437" s="123" t="s">
        <v>26</v>
      </c>
      <c r="E1437" s="102">
        <v>1</v>
      </c>
      <c r="F1437" s="86">
        <f>H1437+J1437+R1437</f>
        <v>133.89786263700003</v>
      </c>
      <c r="G1437" s="91"/>
      <c r="H1437" s="88">
        <f>G1437*$P$8/1000</f>
        <v>0</v>
      </c>
      <c r="I1437" s="92"/>
      <c r="J1437" s="88">
        <f>I1437*$P$9/1000</f>
        <v>0</v>
      </c>
      <c r="K1437" s="18" t="s">
        <v>390</v>
      </c>
      <c r="L1437" s="17" t="s">
        <v>26</v>
      </c>
      <c r="M1437" s="18">
        <v>1</v>
      </c>
      <c r="N1437" s="17">
        <v>117.77800000000001</v>
      </c>
      <c r="O1437" s="15">
        <f t="shared" si="49"/>
        <v>117.77800000000001</v>
      </c>
      <c r="P1437" s="77">
        <f>E1437*F1437</f>
        <v>133.89786263700003</v>
      </c>
      <c r="Q1437" s="77">
        <f>SUM(O1437:O1440)</f>
        <v>117.77800000000001</v>
      </c>
      <c r="R1437" s="88">
        <f>Q1437*1.02*1.05*$R$14</f>
        <v>133.89786263700003</v>
      </c>
      <c r="S1437" s="88">
        <f>F1437*$S$17</f>
        <v>156.19269154581943</v>
      </c>
      <c r="T1437" s="88">
        <f>E1437*S1437</f>
        <v>156.19269154581943</v>
      </c>
    </row>
    <row r="1438" spans="1:20" ht="12.75" customHeight="1" x14ac:dyDescent="0.2">
      <c r="A1438" s="90"/>
      <c r="B1438" s="68"/>
      <c r="C1438" s="68"/>
      <c r="D1438" s="124"/>
      <c r="E1438" s="103"/>
      <c r="F1438" s="86"/>
      <c r="G1438" s="91"/>
      <c r="H1438" s="88"/>
      <c r="I1438" s="93"/>
      <c r="J1438" s="88"/>
      <c r="K1438" s="18"/>
      <c r="L1438" s="41"/>
      <c r="M1438" s="38"/>
      <c r="N1438" s="17"/>
      <c r="O1438" s="15">
        <f t="shared" si="49"/>
        <v>0</v>
      </c>
      <c r="P1438" s="78"/>
      <c r="Q1438" s="78"/>
      <c r="R1438" s="88"/>
      <c r="S1438" s="88"/>
      <c r="T1438" s="88"/>
    </row>
    <row r="1439" spans="1:20" ht="12.75" customHeight="1" x14ac:dyDescent="0.2">
      <c r="A1439" s="90"/>
      <c r="B1439" s="68"/>
      <c r="C1439" s="68"/>
      <c r="D1439" s="124"/>
      <c r="E1439" s="103"/>
      <c r="F1439" s="86"/>
      <c r="G1439" s="91"/>
      <c r="H1439" s="88"/>
      <c r="I1439" s="93"/>
      <c r="J1439" s="88"/>
      <c r="K1439" s="18"/>
      <c r="L1439" s="41"/>
      <c r="M1439" s="38"/>
      <c r="N1439" s="17"/>
      <c r="O1439" s="15">
        <f t="shared" si="49"/>
        <v>0</v>
      </c>
      <c r="P1439" s="78"/>
      <c r="Q1439" s="78"/>
      <c r="R1439" s="88"/>
      <c r="S1439" s="88"/>
      <c r="T1439" s="88"/>
    </row>
    <row r="1440" spans="1:20" ht="12.75" customHeight="1" x14ac:dyDescent="0.2">
      <c r="A1440" s="90"/>
      <c r="B1440" s="68"/>
      <c r="C1440" s="68"/>
      <c r="D1440" s="125"/>
      <c r="E1440" s="104"/>
      <c r="F1440" s="86"/>
      <c r="G1440" s="91"/>
      <c r="H1440" s="88"/>
      <c r="I1440" s="94"/>
      <c r="J1440" s="88"/>
      <c r="K1440" s="18"/>
      <c r="L1440" s="18"/>
      <c r="M1440" s="18"/>
      <c r="N1440" s="17"/>
      <c r="O1440" s="15">
        <f t="shared" si="49"/>
        <v>0</v>
      </c>
      <c r="P1440" s="79"/>
      <c r="Q1440" s="79"/>
      <c r="R1440" s="88"/>
      <c r="S1440" s="88"/>
      <c r="T1440" s="88"/>
    </row>
    <row r="1441" spans="1:20" ht="12.75" customHeight="1" x14ac:dyDescent="0.2">
      <c r="A1441" s="90">
        <v>17</v>
      </c>
      <c r="B1441" s="68" t="s">
        <v>378</v>
      </c>
      <c r="C1441" s="68" t="s">
        <v>379</v>
      </c>
      <c r="D1441" s="90" t="s">
        <v>29</v>
      </c>
      <c r="E1441" s="114">
        <v>8.6999999999999993</v>
      </c>
      <c r="F1441" s="86">
        <f>H1441+J1441+R1441</f>
        <v>0.79591013900000007</v>
      </c>
      <c r="G1441" s="91">
        <v>2.7799999999999998E-2</v>
      </c>
      <c r="H1441" s="88">
        <f>G1441*$P$8/1000</f>
        <v>5.291257399999999E-2</v>
      </c>
      <c r="I1441" s="160">
        <v>1.1999999999999999E-3</v>
      </c>
      <c r="J1441" s="88">
        <f>I1441*$P$9/1000</f>
        <v>4.0343399999999991E-3</v>
      </c>
      <c r="K1441" s="18" t="s">
        <v>391</v>
      </c>
      <c r="L1441" s="18" t="s">
        <v>29</v>
      </c>
      <c r="M1441" s="18">
        <v>1</v>
      </c>
      <c r="N1441" s="29">
        <v>0.65</v>
      </c>
      <c r="O1441" s="15">
        <f t="shared" si="49"/>
        <v>0.65</v>
      </c>
      <c r="P1441" s="77">
        <f>E1441*F1441</f>
        <v>6.9244182092999997</v>
      </c>
      <c r="Q1441" s="77">
        <f>SUM(O1441:O1444)</f>
        <v>0.65</v>
      </c>
      <c r="R1441" s="88">
        <f>Q1441*1.02*1.05*$R$14</f>
        <v>0.73896322500000011</v>
      </c>
      <c r="S1441" s="88">
        <f>F1441*$S$17</f>
        <v>0.92843413920682849</v>
      </c>
      <c r="T1441" s="88">
        <f>E1441*S1441</f>
        <v>8.0773770110994079</v>
      </c>
    </row>
    <row r="1442" spans="1:20" ht="12.75" customHeight="1" x14ac:dyDescent="0.2">
      <c r="A1442" s="90"/>
      <c r="B1442" s="68"/>
      <c r="C1442" s="68"/>
      <c r="D1442" s="90"/>
      <c r="E1442" s="115"/>
      <c r="F1442" s="86"/>
      <c r="G1442" s="91"/>
      <c r="H1442" s="88"/>
      <c r="I1442" s="161"/>
      <c r="J1442" s="88"/>
      <c r="K1442" s="18"/>
      <c r="L1442" s="18"/>
      <c r="M1442" s="18"/>
      <c r="N1442" s="17"/>
      <c r="O1442" s="15">
        <f t="shared" si="49"/>
        <v>0</v>
      </c>
      <c r="P1442" s="78"/>
      <c r="Q1442" s="78"/>
      <c r="R1442" s="88"/>
      <c r="S1442" s="88"/>
      <c r="T1442" s="88"/>
    </row>
    <row r="1443" spans="1:20" ht="12.75" customHeight="1" x14ac:dyDescent="0.2">
      <c r="A1443" s="90"/>
      <c r="B1443" s="68"/>
      <c r="C1443" s="68"/>
      <c r="D1443" s="90"/>
      <c r="E1443" s="115"/>
      <c r="F1443" s="86"/>
      <c r="G1443" s="91"/>
      <c r="H1443" s="88"/>
      <c r="I1443" s="161"/>
      <c r="J1443" s="88"/>
      <c r="K1443" s="18"/>
      <c r="L1443" s="18"/>
      <c r="M1443" s="38"/>
      <c r="N1443" s="17"/>
      <c r="O1443" s="15">
        <f t="shared" si="49"/>
        <v>0</v>
      </c>
      <c r="P1443" s="78"/>
      <c r="Q1443" s="78"/>
      <c r="R1443" s="88"/>
      <c r="S1443" s="88"/>
      <c r="T1443" s="88"/>
    </row>
    <row r="1444" spans="1:20" ht="12.75" customHeight="1" x14ac:dyDescent="0.2">
      <c r="A1444" s="90"/>
      <c r="B1444" s="68"/>
      <c r="C1444" s="68"/>
      <c r="D1444" s="90"/>
      <c r="E1444" s="116"/>
      <c r="F1444" s="86"/>
      <c r="G1444" s="91"/>
      <c r="H1444" s="88"/>
      <c r="I1444" s="162"/>
      <c r="J1444" s="88"/>
      <c r="K1444" s="18"/>
      <c r="L1444" s="18"/>
      <c r="M1444" s="18"/>
      <c r="N1444" s="17"/>
      <c r="O1444" s="15">
        <f t="shared" si="49"/>
        <v>0</v>
      </c>
      <c r="P1444" s="79"/>
      <c r="Q1444" s="79"/>
      <c r="R1444" s="88"/>
      <c r="S1444" s="88"/>
      <c r="T1444" s="88"/>
    </row>
    <row r="1445" spans="1:20" ht="12.75" customHeight="1" x14ac:dyDescent="0.2">
      <c r="A1445" s="90">
        <v>18</v>
      </c>
      <c r="B1445" s="68" t="s">
        <v>43</v>
      </c>
      <c r="C1445" s="68" t="s">
        <v>380</v>
      </c>
      <c r="D1445" s="90" t="s">
        <v>29</v>
      </c>
      <c r="E1445" s="114">
        <v>15.8</v>
      </c>
      <c r="F1445" s="86">
        <f>H1445+J1445+R1445</f>
        <v>0.73896322500000011</v>
      </c>
      <c r="G1445" s="91"/>
      <c r="H1445" s="88">
        <f>G1445*$P$8/1000</f>
        <v>0</v>
      </c>
      <c r="I1445" s="92"/>
      <c r="J1445" s="88">
        <f>I1445*$P$9/1000</f>
        <v>0</v>
      </c>
      <c r="K1445" s="18" t="s">
        <v>392</v>
      </c>
      <c r="L1445" s="18" t="s">
        <v>29</v>
      </c>
      <c r="M1445" s="18">
        <v>1</v>
      </c>
      <c r="N1445" s="17">
        <v>0.65</v>
      </c>
      <c r="O1445" s="15">
        <f t="shared" si="49"/>
        <v>0.65</v>
      </c>
      <c r="P1445" s="77">
        <f>E1445*F1445</f>
        <v>11.675618955000003</v>
      </c>
      <c r="Q1445" s="77">
        <f>SUM(O1445:O1448)</f>
        <v>0.65</v>
      </c>
      <c r="R1445" s="88">
        <f>Q1445*1.02*1.05*$R$14</f>
        <v>0.73896322500000011</v>
      </c>
      <c r="S1445" s="88">
        <f>F1445*$S$17</f>
        <v>0.86200520899304311</v>
      </c>
      <c r="T1445" s="88">
        <f>E1445*S1445</f>
        <v>13.619682302090082</v>
      </c>
    </row>
    <row r="1446" spans="1:20" ht="12.75" customHeight="1" x14ac:dyDescent="0.2">
      <c r="A1446" s="90"/>
      <c r="B1446" s="68"/>
      <c r="C1446" s="68"/>
      <c r="D1446" s="90"/>
      <c r="E1446" s="115"/>
      <c r="F1446" s="86"/>
      <c r="G1446" s="91"/>
      <c r="H1446" s="88"/>
      <c r="I1446" s="93"/>
      <c r="J1446" s="88"/>
      <c r="K1446" s="18"/>
      <c r="L1446" s="41"/>
      <c r="M1446" s="38"/>
      <c r="N1446" s="17"/>
      <c r="O1446" s="15">
        <f t="shared" si="49"/>
        <v>0</v>
      </c>
      <c r="P1446" s="78"/>
      <c r="Q1446" s="78"/>
      <c r="R1446" s="88"/>
      <c r="S1446" s="88"/>
      <c r="T1446" s="88"/>
    </row>
    <row r="1447" spans="1:20" ht="12.75" customHeight="1" x14ac:dyDescent="0.2">
      <c r="A1447" s="90"/>
      <c r="B1447" s="68"/>
      <c r="C1447" s="68"/>
      <c r="D1447" s="90"/>
      <c r="E1447" s="115"/>
      <c r="F1447" s="86"/>
      <c r="G1447" s="91"/>
      <c r="H1447" s="88"/>
      <c r="I1447" s="93"/>
      <c r="J1447" s="88"/>
      <c r="K1447" s="18"/>
      <c r="L1447" s="41"/>
      <c r="M1447" s="38"/>
      <c r="N1447" s="17"/>
      <c r="O1447" s="15">
        <f t="shared" si="49"/>
        <v>0</v>
      </c>
      <c r="P1447" s="78"/>
      <c r="Q1447" s="78"/>
      <c r="R1447" s="88"/>
      <c r="S1447" s="88"/>
      <c r="T1447" s="88"/>
    </row>
    <row r="1448" spans="1:20" ht="12.75" customHeight="1" x14ac:dyDescent="0.2">
      <c r="A1448" s="90"/>
      <c r="B1448" s="68"/>
      <c r="C1448" s="68"/>
      <c r="D1448" s="90"/>
      <c r="E1448" s="116"/>
      <c r="F1448" s="86"/>
      <c r="G1448" s="91"/>
      <c r="H1448" s="88"/>
      <c r="I1448" s="94"/>
      <c r="J1448" s="88"/>
      <c r="K1448" s="18"/>
      <c r="L1448" s="18"/>
      <c r="M1448" s="18"/>
      <c r="N1448" s="17"/>
      <c r="O1448" s="15">
        <f t="shared" si="49"/>
        <v>0</v>
      </c>
      <c r="P1448" s="79"/>
      <c r="Q1448" s="79"/>
      <c r="R1448" s="88"/>
      <c r="S1448" s="88"/>
      <c r="T1448" s="88"/>
    </row>
    <row r="1449" spans="1:20" ht="12.75" customHeight="1" x14ac:dyDescent="0.2">
      <c r="A1449" s="65"/>
      <c r="B1449" s="98"/>
      <c r="C1449" s="101" t="s">
        <v>393</v>
      </c>
      <c r="D1449" s="65"/>
      <c r="E1449" s="102"/>
      <c r="F1449" s="73">
        <f>H1449+J1449+R1449</f>
        <v>0</v>
      </c>
      <c r="G1449" s="105"/>
      <c r="H1449" s="77">
        <f>G1449*$P$8/1000</f>
        <v>0</v>
      </c>
      <c r="I1449" s="108"/>
      <c r="J1449" s="77">
        <f>I1449*$P$9/1000</f>
        <v>0</v>
      </c>
      <c r="K1449" s="18"/>
      <c r="L1449" s="17"/>
      <c r="M1449" s="18"/>
      <c r="N1449" s="17"/>
      <c r="O1449" s="15">
        <f t="shared" ref="O1449:O1464" si="51">M1449*N1449</f>
        <v>0</v>
      </c>
      <c r="P1449" s="77">
        <f>E1449*F1449</f>
        <v>0</v>
      </c>
      <c r="Q1449" s="77">
        <f>SUM(O1449:O1452)</f>
        <v>0</v>
      </c>
      <c r="R1449" s="77">
        <f>Q1449*1.02*1.05*$R$14</f>
        <v>0</v>
      </c>
      <c r="S1449" s="88">
        <f>F1449*$S$17</f>
        <v>0</v>
      </c>
      <c r="T1449" s="88">
        <f>E1449*S1449</f>
        <v>0</v>
      </c>
    </row>
    <row r="1450" spans="1:20" ht="12.75" customHeight="1" x14ac:dyDescent="0.2">
      <c r="A1450" s="66"/>
      <c r="B1450" s="99"/>
      <c r="C1450" s="101"/>
      <c r="D1450" s="66"/>
      <c r="E1450" s="103"/>
      <c r="F1450" s="74"/>
      <c r="G1450" s="106"/>
      <c r="H1450" s="78"/>
      <c r="I1450" s="109"/>
      <c r="J1450" s="78"/>
      <c r="K1450" s="22"/>
      <c r="L1450" s="22"/>
      <c r="M1450" s="22"/>
      <c r="N1450" s="34"/>
      <c r="O1450" s="15">
        <f t="shared" si="51"/>
        <v>0</v>
      </c>
      <c r="P1450" s="78"/>
      <c r="Q1450" s="78"/>
      <c r="R1450" s="78"/>
      <c r="S1450" s="88"/>
      <c r="T1450" s="88"/>
    </row>
    <row r="1451" spans="1:20" ht="12.75" customHeight="1" x14ac:dyDescent="0.2">
      <c r="A1451" s="66"/>
      <c r="B1451" s="99"/>
      <c r="C1451" s="101"/>
      <c r="D1451" s="66"/>
      <c r="E1451" s="103"/>
      <c r="F1451" s="74"/>
      <c r="G1451" s="106"/>
      <c r="H1451" s="78"/>
      <c r="I1451" s="109"/>
      <c r="J1451" s="78"/>
      <c r="K1451" s="22"/>
      <c r="L1451" s="22"/>
      <c r="M1451" s="22"/>
      <c r="N1451" s="34"/>
      <c r="O1451" s="15">
        <f t="shared" si="51"/>
        <v>0</v>
      </c>
      <c r="P1451" s="78"/>
      <c r="Q1451" s="78"/>
      <c r="R1451" s="78"/>
      <c r="S1451" s="88"/>
      <c r="T1451" s="88"/>
    </row>
    <row r="1452" spans="1:20" ht="12.75" customHeight="1" x14ac:dyDescent="0.2">
      <c r="A1452" s="67"/>
      <c r="B1452" s="100"/>
      <c r="C1452" s="101"/>
      <c r="D1452" s="67"/>
      <c r="E1452" s="104"/>
      <c r="F1452" s="75"/>
      <c r="G1452" s="107"/>
      <c r="H1452" s="79"/>
      <c r="I1452" s="110"/>
      <c r="J1452" s="79"/>
      <c r="K1452" s="22"/>
      <c r="L1452" s="22"/>
      <c r="M1452" s="22"/>
      <c r="N1452" s="34"/>
      <c r="O1452" s="15">
        <f t="shared" si="51"/>
        <v>0</v>
      </c>
      <c r="P1452" s="79"/>
      <c r="Q1452" s="79"/>
      <c r="R1452" s="79"/>
      <c r="S1452" s="88"/>
      <c r="T1452" s="88"/>
    </row>
    <row r="1453" spans="1:20" ht="12.75" customHeight="1" x14ac:dyDescent="0.2">
      <c r="A1453" s="90">
        <v>1</v>
      </c>
      <c r="B1453" s="151" t="s">
        <v>394</v>
      </c>
      <c r="C1453" s="151" t="s">
        <v>395</v>
      </c>
      <c r="D1453" s="90" t="s">
        <v>32</v>
      </c>
      <c r="E1453" s="72">
        <v>20</v>
      </c>
      <c r="F1453" s="86">
        <f>H1453+J1453+R1453</f>
        <v>10.260861521500003</v>
      </c>
      <c r="G1453" s="184">
        <v>0.46</v>
      </c>
      <c r="H1453" s="88">
        <f>G1453*$P$8/1000</f>
        <v>0.87553179999999997</v>
      </c>
      <c r="I1453" s="92">
        <v>0.13</v>
      </c>
      <c r="J1453" s="88">
        <f>I1453*$P$9/1000</f>
        <v>0.43705349999999998</v>
      </c>
      <c r="K1453" s="22" t="s">
        <v>400</v>
      </c>
      <c r="L1453" s="22" t="s">
        <v>29</v>
      </c>
      <c r="M1453" s="22">
        <v>7.2</v>
      </c>
      <c r="N1453" s="34">
        <v>0.8</v>
      </c>
      <c r="O1453" s="15">
        <f t="shared" si="51"/>
        <v>5.7600000000000007</v>
      </c>
      <c r="P1453" s="77">
        <f>E1453*F1453</f>
        <v>205.21723043000006</v>
      </c>
      <c r="Q1453" s="77">
        <f>SUM(O1453:O1456)</f>
        <v>7.8710000000000004</v>
      </c>
      <c r="R1453" s="88">
        <f>Q1453*1.02*1.05*$R$14</f>
        <v>8.9482762215000022</v>
      </c>
      <c r="S1453" s="88">
        <f>F1453*$S$17</f>
        <v>11.969358935675428</v>
      </c>
      <c r="T1453" s="88">
        <f>E1453*S1453</f>
        <v>239.38717871350858</v>
      </c>
    </row>
    <row r="1454" spans="1:20" ht="12.75" customHeight="1" x14ac:dyDescent="0.2">
      <c r="A1454" s="90"/>
      <c r="B1454" s="151"/>
      <c r="C1454" s="151"/>
      <c r="D1454" s="90"/>
      <c r="E1454" s="72"/>
      <c r="F1454" s="86"/>
      <c r="G1454" s="185"/>
      <c r="H1454" s="88"/>
      <c r="I1454" s="93"/>
      <c r="J1454" s="88"/>
      <c r="K1454" s="22" t="s">
        <v>401</v>
      </c>
      <c r="L1454" s="22" t="s">
        <v>29</v>
      </c>
      <c r="M1454" s="22">
        <v>1.79</v>
      </c>
      <c r="N1454" s="34">
        <v>1</v>
      </c>
      <c r="O1454" s="15">
        <f t="shared" si="51"/>
        <v>1.79</v>
      </c>
      <c r="P1454" s="78"/>
      <c r="Q1454" s="78"/>
      <c r="R1454" s="88"/>
      <c r="S1454" s="88"/>
      <c r="T1454" s="88"/>
    </row>
    <row r="1455" spans="1:20" ht="12.75" customHeight="1" x14ac:dyDescent="0.2">
      <c r="A1455" s="90"/>
      <c r="B1455" s="151"/>
      <c r="C1455" s="151"/>
      <c r="D1455" s="90"/>
      <c r="E1455" s="72"/>
      <c r="F1455" s="86"/>
      <c r="G1455" s="185"/>
      <c r="H1455" s="88"/>
      <c r="I1455" s="93"/>
      <c r="J1455" s="88"/>
      <c r="K1455" s="22" t="s">
        <v>402</v>
      </c>
      <c r="L1455" s="22" t="s">
        <v>29</v>
      </c>
      <c r="M1455" s="22">
        <v>1.07</v>
      </c>
      <c r="N1455" s="34">
        <v>0.3</v>
      </c>
      <c r="O1455" s="15">
        <f t="shared" si="51"/>
        <v>0.32100000000000001</v>
      </c>
      <c r="P1455" s="78"/>
      <c r="Q1455" s="78"/>
      <c r="R1455" s="88"/>
      <c r="S1455" s="88"/>
      <c r="T1455" s="88"/>
    </row>
    <row r="1456" spans="1:20" ht="12.75" customHeight="1" x14ac:dyDescent="0.2">
      <c r="A1456" s="90"/>
      <c r="B1456" s="151"/>
      <c r="C1456" s="151"/>
      <c r="D1456" s="90"/>
      <c r="E1456" s="72"/>
      <c r="F1456" s="86"/>
      <c r="G1456" s="186"/>
      <c r="H1456" s="88"/>
      <c r="I1456" s="94"/>
      <c r="J1456" s="88"/>
      <c r="K1456" s="22"/>
      <c r="L1456" s="22"/>
      <c r="M1456" s="22"/>
      <c r="N1456" s="34"/>
      <c r="O1456" s="15">
        <f t="shared" si="51"/>
        <v>0</v>
      </c>
      <c r="P1456" s="79"/>
      <c r="Q1456" s="79"/>
      <c r="R1456" s="88"/>
      <c r="S1456" s="88"/>
      <c r="T1456" s="88"/>
    </row>
    <row r="1457" spans="1:20" ht="12.75" customHeight="1" x14ac:dyDescent="0.2">
      <c r="A1457" s="90">
        <v>2</v>
      </c>
      <c r="B1457" s="151" t="s">
        <v>396</v>
      </c>
      <c r="C1457" s="151" t="s">
        <v>397</v>
      </c>
      <c r="D1457" s="152" t="s">
        <v>23</v>
      </c>
      <c r="E1457" s="72">
        <v>490</v>
      </c>
      <c r="F1457" s="86">
        <f>H1457+J1457+R1457</f>
        <v>0.33186936445000004</v>
      </c>
      <c r="G1457" s="184">
        <v>1.6E-2</v>
      </c>
      <c r="H1457" s="88">
        <f>G1457*$P$8/1000</f>
        <v>3.0453279999999999E-2</v>
      </c>
      <c r="I1457" s="117">
        <v>4.0000000000000001E-3</v>
      </c>
      <c r="J1457" s="88">
        <f>I1457*$P$9/1000</f>
        <v>1.3447799999999999E-2</v>
      </c>
      <c r="K1457" s="22" t="s">
        <v>400</v>
      </c>
      <c r="L1457" s="22" t="s">
        <v>29</v>
      </c>
      <c r="M1457" s="22">
        <v>0.23100000000000001</v>
      </c>
      <c r="N1457" s="34">
        <v>0.8</v>
      </c>
      <c r="O1457" s="15">
        <f t="shared" si="51"/>
        <v>0.18480000000000002</v>
      </c>
      <c r="P1457" s="77">
        <f>E1457*F1457</f>
        <v>162.61598858050002</v>
      </c>
      <c r="Q1457" s="77">
        <f>SUM(O1457:O1460)</f>
        <v>0.25330000000000003</v>
      </c>
      <c r="R1457" s="88">
        <f>Q1457*1.02*1.05*$R$14</f>
        <v>0.28796828445000006</v>
      </c>
      <c r="S1457" s="88">
        <f>F1457*$S$17</f>
        <v>0.3871276826544523</v>
      </c>
      <c r="T1457" s="88">
        <f>E1457*S1457</f>
        <v>189.69256450068161</v>
      </c>
    </row>
    <row r="1458" spans="1:20" ht="12.75" customHeight="1" x14ac:dyDescent="0.2">
      <c r="A1458" s="90"/>
      <c r="B1458" s="151"/>
      <c r="C1458" s="151"/>
      <c r="D1458" s="152"/>
      <c r="E1458" s="72"/>
      <c r="F1458" s="86"/>
      <c r="G1458" s="185"/>
      <c r="H1458" s="88"/>
      <c r="I1458" s="118"/>
      <c r="J1458" s="88"/>
      <c r="K1458" s="22" t="s">
        <v>401</v>
      </c>
      <c r="L1458" s="22" t="s">
        <v>29</v>
      </c>
      <c r="M1458" s="22">
        <v>5.8000000000000003E-2</v>
      </c>
      <c r="N1458" s="34">
        <v>1</v>
      </c>
      <c r="O1458" s="15">
        <f t="shared" si="51"/>
        <v>5.8000000000000003E-2</v>
      </c>
      <c r="P1458" s="78"/>
      <c r="Q1458" s="78"/>
      <c r="R1458" s="88"/>
      <c r="S1458" s="88"/>
      <c r="T1458" s="88"/>
    </row>
    <row r="1459" spans="1:20" ht="12.75" customHeight="1" x14ac:dyDescent="0.2">
      <c r="A1459" s="90"/>
      <c r="B1459" s="151"/>
      <c r="C1459" s="151"/>
      <c r="D1459" s="152"/>
      <c r="E1459" s="72"/>
      <c r="F1459" s="86"/>
      <c r="G1459" s="185"/>
      <c r="H1459" s="88"/>
      <c r="I1459" s="118"/>
      <c r="J1459" s="88"/>
      <c r="K1459" s="22" t="s">
        <v>402</v>
      </c>
      <c r="L1459" s="22" t="s">
        <v>29</v>
      </c>
      <c r="M1459" s="22">
        <v>3.5000000000000003E-2</v>
      </c>
      <c r="N1459" s="34">
        <v>0.3</v>
      </c>
      <c r="O1459" s="15">
        <f t="shared" si="51"/>
        <v>1.0500000000000001E-2</v>
      </c>
      <c r="P1459" s="78"/>
      <c r="Q1459" s="78"/>
      <c r="R1459" s="88"/>
      <c r="S1459" s="88"/>
      <c r="T1459" s="88"/>
    </row>
    <row r="1460" spans="1:20" ht="12.75" customHeight="1" x14ac:dyDescent="0.2">
      <c r="A1460" s="90"/>
      <c r="B1460" s="151"/>
      <c r="C1460" s="151"/>
      <c r="D1460" s="152"/>
      <c r="E1460" s="72"/>
      <c r="F1460" s="86"/>
      <c r="G1460" s="186"/>
      <c r="H1460" s="88"/>
      <c r="I1460" s="119"/>
      <c r="J1460" s="88"/>
      <c r="K1460" s="22"/>
      <c r="L1460" s="22"/>
      <c r="M1460" s="22"/>
      <c r="N1460" s="34"/>
      <c r="O1460" s="15">
        <f t="shared" si="51"/>
        <v>0</v>
      </c>
      <c r="P1460" s="79"/>
      <c r="Q1460" s="79"/>
      <c r="R1460" s="88"/>
      <c r="S1460" s="88"/>
      <c r="T1460" s="88"/>
    </row>
    <row r="1461" spans="1:20" ht="12.75" customHeight="1" x14ac:dyDescent="0.2">
      <c r="A1461" s="90">
        <v>3</v>
      </c>
      <c r="B1461" s="151" t="s">
        <v>398</v>
      </c>
      <c r="C1461" s="151" t="s">
        <v>399</v>
      </c>
      <c r="D1461" s="152" t="s">
        <v>23</v>
      </c>
      <c r="E1461" s="72">
        <v>490</v>
      </c>
      <c r="F1461" s="86">
        <f>H1461+J1461+R1461</f>
        <v>0.30452041000000007</v>
      </c>
      <c r="G1461" s="184">
        <v>3.6999999999999998E-2</v>
      </c>
      <c r="H1461" s="88">
        <f>G1461*$P$8/1000</f>
        <v>7.042321E-2</v>
      </c>
      <c r="I1461" s="117">
        <v>2E-3</v>
      </c>
      <c r="J1461" s="88">
        <f>I1461*$P$9/1000</f>
        <v>6.7238999999999997E-3</v>
      </c>
      <c r="K1461" s="34" t="s">
        <v>403</v>
      </c>
      <c r="L1461" s="34" t="s">
        <v>29</v>
      </c>
      <c r="M1461" s="22">
        <v>0.4</v>
      </c>
      <c r="N1461" s="34">
        <v>0.5</v>
      </c>
      <c r="O1461" s="15">
        <f t="shared" si="51"/>
        <v>0.2</v>
      </c>
      <c r="P1461" s="77">
        <f>E1461*F1461</f>
        <v>149.21500090000004</v>
      </c>
      <c r="Q1461" s="77">
        <f>SUM(O1461:O1464)</f>
        <v>0.2</v>
      </c>
      <c r="R1461" s="88">
        <f>Q1461*1.02*1.05*$R$14</f>
        <v>0.22737330000000006</v>
      </c>
      <c r="S1461" s="88">
        <f>F1461*$S$17</f>
        <v>0.35522495678279142</v>
      </c>
      <c r="T1461" s="88">
        <f>E1461*S1461</f>
        <v>174.0602288235678</v>
      </c>
    </row>
    <row r="1462" spans="1:20" ht="12.75" customHeight="1" x14ac:dyDescent="0.2">
      <c r="A1462" s="90"/>
      <c r="B1462" s="151"/>
      <c r="C1462" s="151"/>
      <c r="D1462" s="152"/>
      <c r="E1462" s="72"/>
      <c r="F1462" s="86"/>
      <c r="G1462" s="185"/>
      <c r="H1462" s="88"/>
      <c r="I1462" s="118"/>
      <c r="J1462" s="88"/>
      <c r="K1462" s="18"/>
      <c r="L1462" s="18"/>
      <c r="M1462" s="18"/>
      <c r="N1462" s="17"/>
      <c r="O1462" s="15">
        <f t="shared" si="51"/>
        <v>0</v>
      </c>
      <c r="P1462" s="78"/>
      <c r="Q1462" s="78"/>
      <c r="R1462" s="88"/>
      <c r="S1462" s="88"/>
      <c r="T1462" s="88"/>
    </row>
    <row r="1463" spans="1:20" ht="12.75" customHeight="1" x14ac:dyDescent="0.2">
      <c r="A1463" s="90"/>
      <c r="B1463" s="151"/>
      <c r="C1463" s="151"/>
      <c r="D1463" s="152"/>
      <c r="E1463" s="72"/>
      <c r="F1463" s="86"/>
      <c r="G1463" s="185"/>
      <c r="H1463" s="88"/>
      <c r="I1463" s="118"/>
      <c r="J1463" s="88"/>
      <c r="K1463" s="18"/>
      <c r="L1463" s="18"/>
      <c r="M1463" s="38"/>
      <c r="N1463" s="17"/>
      <c r="O1463" s="15">
        <f t="shared" si="51"/>
        <v>0</v>
      </c>
      <c r="P1463" s="78"/>
      <c r="Q1463" s="78"/>
      <c r="R1463" s="88"/>
      <c r="S1463" s="88"/>
      <c r="T1463" s="88"/>
    </row>
    <row r="1464" spans="1:20" ht="12.75" customHeight="1" x14ac:dyDescent="0.2">
      <c r="A1464" s="90"/>
      <c r="B1464" s="151"/>
      <c r="C1464" s="151"/>
      <c r="D1464" s="152"/>
      <c r="E1464" s="72"/>
      <c r="F1464" s="86"/>
      <c r="G1464" s="186"/>
      <c r="H1464" s="88"/>
      <c r="I1464" s="119"/>
      <c r="J1464" s="88"/>
      <c r="K1464" s="18"/>
      <c r="L1464" s="18"/>
      <c r="M1464" s="18"/>
      <c r="N1464" s="17"/>
      <c r="O1464" s="15">
        <f t="shared" si="51"/>
        <v>0</v>
      </c>
      <c r="P1464" s="79"/>
      <c r="Q1464" s="79"/>
      <c r="R1464" s="88"/>
      <c r="S1464" s="88"/>
      <c r="T1464" s="88"/>
    </row>
    <row r="1465" spans="1:20" ht="12.75" customHeight="1" x14ac:dyDescent="0.2">
      <c r="A1465" s="65"/>
      <c r="B1465" s="98"/>
      <c r="C1465" s="101" t="s">
        <v>206</v>
      </c>
      <c r="D1465" s="65"/>
      <c r="E1465" s="102"/>
      <c r="F1465" s="73">
        <f>H1465+J1465+R1465</f>
        <v>0</v>
      </c>
      <c r="G1465" s="105"/>
      <c r="H1465" s="77">
        <f>G1465*$P$8/1000</f>
        <v>0</v>
      </c>
      <c r="I1465" s="108"/>
      <c r="J1465" s="77">
        <f>I1465*$P$9/1000</f>
        <v>0</v>
      </c>
      <c r="K1465" s="18"/>
      <c r="L1465" s="17"/>
      <c r="M1465" s="18"/>
      <c r="N1465" s="17"/>
      <c r="O1465" s="15">
        <f t="shared" ref="O1465:O1480" si="52">M1465*N1465</f>
        <v>0</v>
      </c>
      <c r="P1465" s="77">
        <f>E1465*F1465</f>
        <v>0</v>
      </c>
      <c r="Q1465" s="77">
        <f>SUM(O1465:O1468)</f>
        <v>0</v>
      </c>
      <c r="R1465" s="77">
        <f>Q1465*1.02*1.05*$R$14</f>
        <v>0</v>
      </c>
      <c r="S1465" s="88">
        <f>F1465*$S$17</f>
        <v>0</v>
      </c>
      <c r="T1465" s="88">
        <f>E1465*S1465</f>
        <v>0</v>
      </c>
    </row>
    <row r="1466" spans="1:20" ht="12.75" customHeight="1" x14ac:dyDescent="0.2">
      <c r="A1466" s="66"/>
      <c r="B1466" s="99"/>
      <c r="C1466" s="101"/>
      <c r="D1466" s="66"/>
      <c r="E1466" s="103"/>
      <c r="F1466" s="74"/>
      <c r="G1466" s="106"/>
      <c r="H1466" s="78"/>
      <c r="I1466" s="109"/>
      <c r="J1466" s="78"/>
      <c r="K1466" s="22"/>
      <c r="L1466" s="22"/>
      <c r="M1466" s="22"/>
      <c r="N1466" s="34"/>
      <c r="O1466" s="15">
        <f t="shared" si="52"/>
        <v>0</v>
      </c>
      <c r="P1466" s="78"/>
      <c r="Q1466" s="78"/>
      <c r="R1466" s="78"/>
      <c r="S1466" s="88"/>
      <c r="T1466" s="88"/>
    </row>
    <row r="1467" spans="1:20" ht="12.75" customHeight="1" x14ac:dyDescent="0.2">
      <c r="A1467" s="66"/>
      <c r="B1467" s="99"/>
      <c r="C1467" s="101"/>
      <c r="D1467" s="66"/>
      <c r="E1467" s="103"/>
      <c r="F1467" s="74"/>
      <c r="G1467" s="106"/>
      <c r="H1467" s="78"/>
      <c r="I1467" s="109"/>
      <c r="J1467" s="78"/>
      <c r="K1467" s="22"/>
      <c r="L1467" s="22"/>
      <c r="M1467" s="22"/>
      <c r="N1467" s="34"/>
      <c r="O1467" s="15">
        <f t="shared" si="52"/>
        <v>0</v>
      </c>
      <c r="P1467" s="78"/>
      <c r="Q1467" s="78"/>
      <c r="R1467" s="78"/>
      <c r="S1467" s="88"/>
      <c r="T1467" s="88"/>
    </row>
    <row r="1468" spans="1:20" ht="12.75" customHeight="1" x14ac:dyDescent="0.2">
      <c r="A1468" s="67"/>
      <c r="B1468" s="100"/>
      <c r="C1468" s="101"/>
      <c r="D1468" s="67"/>
      <c r="E1468" s="104"/>
      <c r="F1468" s="75"/>
      <c r="G1468" s="107"/>
      <c r="H1468" s="79"/>
      <c r="I1468" s="110"/>
      <c r="J1468" s="79"/>
      <c r="K1468" s="22"/>
      <c r="L1468" s="22"/>
      <c r="M1468" s="22"/>
      <c r="N1468" s="34"/>
      <c r="O1468" s="15">
        <f t="shared" si="52"/>
        <v>0</v>
      </c>
      <c r="P1468" s="79"/>
      <c r="Q1468" s="79"/>
      <c r="R1468" s="79"/>
      <c r="S1468" s="88"/>
      <c r="T1468" s="88"/>
    </row>
    <row r="1469" spans="1:20" ht="12.75" customHeight="1" x14ac:dyDescent="0.2">
      <c r="A1469" s="90">
        <v>1</v>
      </c>
      <c r="B1469" s="68" t="s">
        <v>209</v>
      </c>
      <c r="C1469" s="68" t="s">
        <v>214</v>
      </c>
      <c r="D1469" s="68" t="s">
        <v>26</v>
      </c>
      <c r="E1469" s="153">
        <v>3</v>
      </c>
      <c r="F1469" s="86">
        <f>H1469+J1469+R1469</f>
        <v>656.86820017000014</v>
      </c>
      <c r="G1469" s="97">
        <v>31.45</v>
      </c>
      <c r="H1469" s="88">
        <f>G1469*$P$8/1000</f>
        <v>59.859728499999996</v>
      </c>
      <c r="I1469" s="81">
        <v>14.627000000000001</v>
      </c>
      <c r="J1469" s="88">
        <f>I1469*$P$9/1000</f>
        <v>49.175242650000001</v>
      </c>
      <c r="K1469" s="18" t="s">
        <v>202</v>
      </c>
      <c r="L1469" s="17" t="s">
        <v>26</v>
      </c>
      <c r="M1469" s="18">
        <v>1</v>
      </c>
      <c r="N1469" s="17">
        <v>481.88</v>
      </c>
      <c r="O1469" s="15">
        <f t="shared" si="52"/>
        <v>481.88</v>
      </c>
      <c r="P1469" s="77">
        <f>E1469*F1469</f>
        <v>1970.6046005100004</v>
      </c>
      <c r="Q1469" s="77">
        <f>SUM(O1469:O1472)</f>
        <v>481.88</v>
      </c>
      <c r="R1469" s="88">
        <f>Q1469*1.02*1.05*$R$14</f>
        <v>547.83322902000009</v>
      </c>
      <c r="S1469" s="88">
        <f>F1469*$S$17</f>
        <v>766.24085071138006</v>
      </c>
      <c r="T1469" s="88">
        <f>E1469*S1469</f>
        <v>2298.7225521341402</v>
      </c>
    </row>
    <row r="1470" spans="1:20" ht="12.75" customHeight="1" x14ac:dyDescent="0.2">
      <c r="A1470" s="90"/>
      <c r="B1470" s="68"/>
      <c r="C1470" s="68"/>
      <c r="D1470" s="90"/>
      <c r="E1470" s="153"/>
      <c r="F1470" s="86"/>
      <c r="G1470" s="97"/>
      <c r="H1470" s="88"/>
      <c r="I1470" s="81"/>
      <c r="J1470" s="88"/>
      <c r="K1470" s="18"/>
      <c r="L1470" s="18"/>
      <c r="M1470" s="18"/>
      <c r="N1470" s="17"/>
      <c r="O1470" s="15">
        <f t="shared" si="52"/>
        <v>0</v>
      </c>
      <c r="P1470" s="78"/>
      <c r="Q1470" s="78"/>
      <c r="R1470" s="88"/>
      <c r="S1470" s="88"/>
      <c r="T1470" s="88"/>
    </row>
    <row r="1471" spans="1:20" ht="12.75" customHeight="1" x14ac:dyDescent="0.2">
      <c r="A1471" s="90"/>
      <c r="B1471" s="68"/>
      <c r="C1471" s="68"/>
      <c r="D1471" s="90"/>
      <c r="E1471" s="153"/>
      <c r="F1471" s="86"/>
      <c r="G1471" s="97"/>
      <c r="H1471" s="88"/>
      <c r="I1471" s="81"/>
      <c r="J1471" s="88"/>
      <c r="K1471" s="18"/>
      <c r="L1471" s="18"/>
      <c r="M1471" s="19"/>
      <c r="N1471" s="17"/>
      <c r="O1471" s="15">
        <f t="shared" si="52"/>
        <v>0</v>
      </c>
      <c r="P1471" s="78"/>
      <c r="Q1471" s="78"/>
      <c r="R1471" s="88"/>
      <c r="S1471" s="88"/>
      <c r="T1471" s="88"/>
    </row>
    <row r="1472" spans="1:20" ht="12.75" customHeight="1" x14ac:dyDescent="0.2">
      <c r="A1472" s="90"/>
      <c r="B1472" s="68"/>
      <c r="C1472" s="68"/>
      <c r="D1472" s="90"/>
      <c r="E1472" s="153"/>
      <c r="F1472" s="86"/>
      <c r="G1472" s="97"/>
      <c r="H1472" s="88"/>
      <c r="I1472" s="81"/>
      <c r="J1472" s="88"/>
      <c r="K1472" s="18"/>
      <c r="L1472" s="18"/>
      <c r="M1472" s="18"/>
      <c r="N1472" s="17"/>
      <c r="O1472" s="15">
        <f t="shared" si="52"/>
        <v>0</v>
      </c>
      <c r="P1472" s="79"/>
      <c r="Q1472" s="79"/>
      <c r="R1472" s="88"/>
      <c r="S1472" s="88"/>
      <c r="T1472" s="88"/>
    </row>
    <row r="1473" spans="1:20" ht="12.75" customHeight="1" x14ac:dyDescent="0.2">
      <c r="A1473" s="90">
        <v>2</v>
      </c>
      <c r="B1473" s="123" t="s">
        <v>210</v>
      </c>
      <c r="C1473" s="123" t="s">
        <v>215</v>
      </c>
      <c r="D1473" s="123" t="s">
        <v>26</v>
      </c>
      <c r="E1473" s="153">
        <v>2</v>
      </c>
      <c r="F1473" s="86">
        <f>H1473+J1473+R1473</f>
        <v>148.10274385</v>
      </c>
      <c r="G1473" s="97">
        <v>5.38</v>
      </c>
      <c r="H1473" s="88">
        <f>G1473*$P$8/1000</f>
        <v>10.239915399999999</v>
      </c>
      <c r="I1473" s="97">
        <v>2.6259999999999999</v>
      </c>
      <c r="J1473" s="88">
        <f>I1473*$P$9/1000</f>
        <v>8.8284806999999983</v>
      </c>
      <c r="K1473" s="18" t="s">
        <v>202</v>
      </c>
      <c r="L1473" s="18" t="s">
        <v>26</v>
      </c>
      <c r="M1473" s="18">
        <v>1</v>
      </c>
      <c r="N1473" s="17">
        <v>113.5</v>
      </c>
      <c r="O1473" s="15">
        <f t="shared" si="52"/>
        <v>113.5</v>
      </c>
      <c r="P1473" s="77">
        <f>E1473*F1473</f>
        <v>296.20548769999999</v>
      </c>
      <c r="Q1473" s="77">
        <f>SUM(O1473:O1476)</f>
        <v>113.5</v>
      </c>
      <c r="R1473" s="88">
        <f>Q1473*1.02*1.05*$R$14</f>
        <v>129.03434774999999</v>
      </c>
      <c r="S1473" s="88">
        <f>F1473*$S$17</f>
        <v>172.76277404042989</v>
      </c>
      <c r="T1473" s="88">
        <f>E1473*S1473</f>
        <v>345.52554808085978</v>
      </c>
    </row>
    <row r="1474" spans="1:20" ht="12.75" customHeight="1" x14ac:dyDescent="0.2">
      <c r="A1474" s="90"/>
      <c r="B1474" s="124"/>
      <c r="C1474" s="124"/>
      <c r="D1474" s="124"/>
      <c r="E1474" s="153"/>
      <c r="F1474" s="86"/>
      <c r="G1474" s="97"/>
      <c r="H1474" s="88"/>
      <c r="I1474" s="97"/>
      <c r="J1474" s="88"/>
      <c r="K1474" s="18"/>
      <c r="L1474" s="18"/>
      <c r="M1474" s="18"/>
      <c r="N1474" s="17"/>
      <c r="O1474" s="15">
        <f t="shared" si="52"/>
        <v>0</v>
      </c>
      <c r="P1474" s="78"/>
      <c r="Q1474" s="78"/>
      <c r="R1474" s="88"/>
      <c r="S1474" s="88"/>
      <c r="T1474" s="88"/>
    </row>
    <row r="1475" spans="1:20" ht="12.75" customHeight="1" x14ac:dyDescent="0.2">
      <c r="A1475" s="90"/>
      <c r="B1475" s="124"/>
      <c r="C1475" s="124"/>
      <c r="D1475" s="124"/>
      <c r="E1475" s="153"/>
      <c r="F1475" s="86"/>
      <c r="G1475" s="97"/>
      <c r="H1475" s="88"/>
      <c r="I1475" s="97"/>
      <c r="J1475" s="88"/>
      <c r="K1475" s="18"/>
      <c r="L1475" s="18"/>
      <c r="M1475" s="18"/>
      <c r="N1475" s="17"/>
      <c r="O1475" s="15">
        <f t="shared" si="52"/>
        <v>0</v>
      </c>
      <c r="P1475" s="78"/>
      <c r="Q1475" s="78"/>
      <c r="R1475" s="88"/>
      <c r="S1475" s="88"/>
      <c r="T1475" s="88"/>
    </row>
    <row r="1476" spans="1:20" ht="12.75" customHeight="1" x14ac:dyDescent="0.2">
      <c r="A1476" s="90"/>
      <c r="B1476" s="125"/>
      <c r="C1476" s="125"/>
      <c r="D1476" s="125"/>
      <c r="E1476" s="153"/>
      <c r="F1476" s="86"/>
      <c r="G1476" s="97"/>
      <c r="H1476" s="88"/>
      <c r="I1476" s="97"/>
      <c r="J1476" s="88"/>
      <c r="K1476" s="18"/>
      <c r="L1476" s="18"/>
      <c r="M1476" s="18"/>
      <c r="N1476" s="17"/>
      <c r="O1476" s="15">
        <f t="shared" si="52"/>
        <v>0</v>
      </c>
      <c r="P1476" s="79"/>
      <c r="Q1476" s="79"/>
      <c r="R1476" s="88"/>
      <c r="S1476" s="88"/>
      <c r="T1476" s="88"/>
    </row>
    <row r="1477" spans="1:20" ht="12.75" customHeight="1" x14ac:dyDescent="0.2">
      <c r="A1477" s="90">
        <v>3</v>
      </c>
      <c r="B1477" s="68" t="s">
        <v>211</v>
      </c>
      <c r="C1477" s="68" t="s">
        <v>216</v>
      </c>
      <c r="D1477" s="68" t="s">
        <v>26</v>
      </c>
      <c r="E1477" s="153">
        <v>1</v>
      </c>
      <c r="F1477" s="86">
        <f>H1477+J1477+R1477</f>
        <v>321.85843245500007</v>
      </c>
      <c r="G1477" s="97">
        <v>12.38</v>
      </c>
      <c r="H1477" s="88">
        <f>G1477*$P$8/1000</f>
        <v>23.5632254</v>
      </c>
      <c r="I1477" s="97">
        <v>5.99</v>
      </c>
      <c r="J1477" s="88">
        <f>I1477*$P$9/1000</f>
        <v>20.138080500000001</v>
      </c>
      <c r="K1477" s="18" t="s">
        <v>202</v>
      </c>
      <c r="L1477" s="18" t="s">
        <v>26</v>
      </c>
      <c r="M1477" s="18">
        <v>1</v>
      </c>
      <c r="N1477" s="17">
        <v>244.67</v>
      </c>
      <c r="O1477" s="15">
        <f t="shared" si="52"/>
        <v>244.67</v>
      </c>
      <c r="P1477" s="77">
        <f>E1477*F1477</f>
        <v>321.85843245500007</v>
      </c>
      <c r="Q1477" s="77">
        <f>SUM(O1477:O1480)</f>
        <v>244.67</v>
      </c>
      <c r="R1477" s="88">
        <f>Q1477*1.02*1.05*$R$14</f>
        <v>278.15712655500005</v>
      </c>
      <c r="S1477" s="88">
        <f>F1477*$S$17</f>
        <v>375.44986806961271</v>
      </c>
      <c r="T1477" s="88">
        <f>E1477*S1477</f>
        <v>375.44986806961271</v>
      </c>
    </row>
    <row r="1478" spans="1:20" ht="12.75" customHeight="1" x14ac:dyDescent="0.2">
      <c r="A1478" s="90"/>
      <c r="B1478" s="68"/>
      <c r="C1478" s="68"/>
      <c r="D1478" s="90"/>
      <c r="E1478" s="153"/>
      <c r="F1478" s="86"/>
      <c r="G1478" s="97"/>
      <c r="H1478" s="88"/>
      <c r="I1478" s="97"/>
      <c r="J1478" s="88"/>
      <c r="K1478" s="18"/>
      <c r="L1478" s="18"/>
      <c r="M1478" s="18"/>
      <c r="N1478" s="17"/>
      <c r="O1478" s="15">
        <f t="shared" si="52"/>
        <v>0</v>
      </c>
      <c r="P1478" s="78"/>
      <c r="Q1478" s="78"/>
      <c r="R1478" s="88"/>
      <c r="S1478" s="88"/>
      <c r="T1478" s="88"/>
    </row>
    <row r="1479" spans="1:20" ht="12.75" customHeight="1" x14ac:dyDescent="0.2">
      <c r="A1479" s="90"/>
      <c r="B1479" s="68"/>
      <c r="C1479" s="68"/>
      <c r="D1479" s="90"/>
      <c r="E1479" s="153"/>
      <c r="F1479" s="86"/>
      <c r="G1479" s="97"/>
      <c r="H1479" s="88"/>
      <c r="I1479" s="97"/>
      <c r="J1479" s="88"/>
      <c r="K1479" s="18"/>
      <c r="L1479" s="18"/>
      <c r="M1479" s="18"/>
      <c r="N1479" s="17"/>
      <c r="O1479" s="15">
        <f t="shared" si="52"/>
        <v>0</v>
      </c>
      <c r="P1479" s="78"/>
      <c r="Q1479" s="78"/>
      <c r="R1479" s="88"/>
      <c r="S1479" s="88"/>
      <c r="T1479" s="88"/>
    </row>
    <row r="1480" spans="1:20" ht="12.75" customHeight="1" x14ac:dyDescent="0.2">
      <c r="A1480" s="90"/>
      <c r="B1480" s="68"/>
      <c r="C1480" s="68"/>
      <c r="D1480" s="90"/>
      <c r="E1480" s="153"/>
      <c r="F1480" s="86"/>
      <c r="G1480" s="97"/>
      <c r="H1480" s="88"/>
      <c r="I1480" s="97"/>
      <c r="J1480" s="88"/>
      <c r="K1480" s="18"/>
      <c r="L1480" s="18"/>
      <c r="M1480" s="18"/>
      <c r="N1480" s="17"/>
      <c r="O1480" s="15">
        <f t="shared" si="52"/>
        <v>0</v>
      </c>
      <c r="P1480" s="79"/>
      <c r="Q1480" s="79"/>
      <c r="R1480" s="88"/>
      <c r="S1480" s="88"/>
      <c r="T1480" s="88"/>
    </row>
    <row r="1481" spans="1:20" ht="12.75" customHeight="1" x14ac:dyDescent="0.2">
      <c r="A1481" s="90">
        <v>4</v>
      </c>
      <c r="B1481" s="123" t="s">
        <v>212</v>
      </c>
      <c r="C1481" s="123" t="s">
        <v>217</v>
      </c>
      <c r="D1481" s="123" t="s">
        <v>26</v>
      </c>
      <c r="E1481" s="153">
        <v>2</v>
      </c>
      <c r="F1481" s="86">
        <f>H1481+J1481+R1481</f>
        <v>82.593807130000016</v>
      </c>
      <c r="G1481" s="97">
        <v>2.44</v>
      </c>
      <c r="H1481" s="88">
        <f>G1481*$P$8/1000</f>
        <v>4.6441251999999995</v>
      </c>
      <c r="I1481" s="97">
        <v>0.996</v>
      </c>
      <c r="J1481" s="88">
        <f>I1481*$P$9/1000</f>
        <v>3.3485022</v>
      </c>
      <c r="K1481" s="18" t="s">
        <v>202</v>
      </c>
      <c r="L1481" s="18" t="s">
        <v>26</v>
      </c>
      <c r="M1481" s="18">
        <v>1</v>
      </c>
      <c r="N1481" s="17">
        <v>65.62</v>
      </c>
      <c r="O1481" s="15">
        <f t="shared" si="34"/>
        <v>65.62</v>
      </c>
      <c r="P1481" s="77">
        <f>E1481*F1481</f>
        <v>165.18761426000003</v>
      </c>
      <c r="Q1481" s="77">
        <f>SUM(O1481:O1484)</f>
        <v>65.62</v>
      </c>
      <c r="R1481" s="88">
        <f>Q1481*1.02*1.05*$R$14</f>
        <v>74.601179730000013</v>
      </c>
      <c r="S1481" s="88">
        <f>F1481*$S$17</f>
        <v>96.346190944247255</v>
      </c>
      <c r="T1481" s="88">
        <f>E1481*S1481</f>
        <v>192.69238188849451</v>
      </c>
    </row>
    <row r="1482" spans="1:20" ht="12.75" customHeight="1" x14ac:dyDescent="0.2">
      <c r="A1482" s="90"/>
      <c r="B1482" s="124"/>
      <c r="C1482" s="124"/>
      <c r="D1482" s="124"/>
      <c r="E1482" s="153"/>
      <c r="F1482" s="86"/>
      <c r="G1482" s="97"/>
      <c r="H1482" s="88"/>
      <c r="I1482" s="97"/>
      <c r="J1482" s="88"/>
      <c r="K1482" s="18"/>
      <c r="L1482" s="18"/>
      <c r="M1482" s="18"/>
      <c r="N1482" s="17"/>
      <c r="O1482" s="15">
        <f t="shared" si="34"/>
        <v>0</v>
      </c>
      <c r="P1482" s="78"/>
      <c r="Q1482" s="78"/>
      <c r="R1482" s="88"/>
      <c r="S1482" s="88"/>
      <c r="T1482" s="88"/>
    </row>
    <row r="1483" spans="1:20" ht="12.75" customHeight="1" x14ac:dyDescent="0.2">
      <c r="A1483" s="90"/>
      <c r="B1483" s="124"/>
      <c r="C1483" s="124"/>
      <c r="D1483" s="124"/>
      <c r="E1483" s="153"/>
      <c r="F1483" s="86"/>
      <c r="G1483" s="97"/>
      <c r="H1483" s="88"/>
      <c r="I1483" s="97"/>
      <c r="J1483" s="88"/>
      <c r="K1483" s="18"/>
      <c r="L1483" s="18"/>
      <c r="M1483" s="18"/>
      <c r="N1483" s="17"/>
      <c r="O1483" s="15">
        <f t="shared" si="34"/>
        <v>0</v>
      </c>
      <c r="P1483" s="78"/>
      <c r="Q1483" s="78"/>
      <c r="R1483" s="88"/>
      <c r="S1483" s="88"/>
      <c r="T1483" s="88"/>
    </row>
    <row r="1484" spans="1:20" ht="12.75" customHeight="1" x14ac:dyDescent="0.2">
      <c r="A1484" s="90"/>
      <c r="B1484" s="125"/>
      <c r="C1484" s="125"/>
      <c r="D1484" s="125"/>
      <c r="E1484" s="153"/>
      <c r="F1484" s="86"/>
      <c r="G1484" s="97"/>
      <c r="H1484" s="88"/>
      <c r="I1484" s="97"/>
      <c r="J1484" s="88"/>
      <c r="K1484" s="18"/>
      <c r="L1484" s="18"/>
      <c r="M1484" s="18"/>
      <c r="N1484" s="17"/>
      <c r="O1484" s="15">
        <f t="shared" si="34"/>
        <v>0</v>
      </c>
      <c r="P1484" s="79"/>
      <c r="Q1484" s="79"/>
      <c r="R1484" s="88"/>
      <c r="S1484" s="88"/>
      <c r="T1484" s="88"/>
    </row>
    <row r="1485" spans="1:20" ht="12.75" customHeight="1" x14ac:dyDescent="0.2">
      <c r="A1485" s="90">
        <v>5</v>
      </c>
      <c r="B1485" s="123" t="s">
        <v>213</v>
      </c>
      <c r="C1485" s="123" t="s">
        <v>218</v>
      </c>
      <c r="D1485" s="123" t="s">
        <v>26</v>
      </c>
      <c r="E1485" s="153">
        <v>1</v>
      </c>
      <c r="F1485" s="86">
        <f>H1485+J1485+R1485</f>
        <v>297.33770035500004</v>
      </c>
      <c r="G1485" s="97">
        <v>5.19</v>
      </c>
      <c r="H1485" s="88">
        <f>G1485*$P$8/1000</f>
        <v>9.8782826999999997</v>
      </c>
      <c r="I1485" s="97">
        <v>6.7910000000000004</v>
      </c>
      <c r="J1485" s="88">
        <f>I1485*$P$9/1000</f>
        <v>22.83100245</v>
      </c>
      <c r="K1485" s="18" t="s">
        <v>202</v>
      </c>
      <c r="L1485" s="18" t="s">
        <v>26</v>
      </c>
      <c r="M1485" s="18">
        <v>1</v>
      </c>
      <c r="N1485" s="17">
        <v>232.77</v>
      </c>
      <c r="O1485" s="15">
        <f t="shared" si="34"/>
        <v>232.77</v>
      </c>
      <c r="P1485" s="77">
        <f>E1485*F1485</f>
        <v>297.33770035500004</v>
      </c>
      <c r="Q1485" s="77">
        <f>SUM(O1485:O1488)</f>
        <v>232.77</v>
      </c>
      <c r="R1485" s="88">
        <f>Q1485*1.02*1.05*$R$14</f>
        <v>264.62841520500007</v>
      </c>
      <c r="S1485" s="88">
        <f>F1485*$S$17</f>
        <v>346.84628120164246</v>
      </c>
      <c r="T1485" s="88">
        <f>E1485*S1485</f>
        <v>346.84628120164246</v>
      </c>
    </row>
    <row r="1486" spans="1:20" ht="12.75" customHeight="1" x14ac:dyDescent="0.2">
      <c r="A1486" s="90"/>
      <c r="B1486" s="124"/>
      <c r="C1486" s="124"/>
      <c r="D1486" s="124"/>
      <c r="E1486" s="153"/>
      <c r="F1486" s="86"/>
      <c r="G1486" s="97"/>
      <c r="H1486" s="88"/>
      <c r="I1486" s="97"/>
      <c r="J1486" s="88"/>
      <c r="K1486" s="18"/>
      <c r="L1486" s="18"/>
      <c r="M1486" s="18"/>
      <c r="N1486" s="17"/>
      <c r="O1486" s="15">
        <f t="shared" si="34"/>
        <v>0</v>
      </c>
      <c r="P1486" s="78"/>
      <c r="Q1486" s="78"/>
      <c r="R1486" s="88"/>
      <c r="S1486" s="88"/>
      <c r="T1486" s="88"/>
    </row>
    <row r="1487" spans="1:20" ht="12.75" customHeight="1" x14ac:dyDescent="0.2">
      <c r="A1487" s="90"/>
      <c r="B1487" s="124"/>
      <c r="C1487" s="124"/>
      <c r="D1487" s="124"/>
      <c r="E1487" s="153"/>
      <c r="F1487" s="86"/>
      <c r="G1487" s="97"/>
      <c r="H1487" s="88"/>
      <c r="I1487" s="97"/>
      <c r="J1487" s="88"/>
      <c r="K1487" s="18"/>
      <c r="L1487" s="18"/>
      <c r="M1487" s="18"/>
      <c r="N1487" s="17"/>
      <c r="O1487" s="15">
        <f t="shared" si="34"/>
        <v>0</v>
      </c>
      <c r="P1487" s="78"/>
      <c r="Q1487" s="78"/>
      <c r="R1487" s="88"/>
      <c r="S1487" s="88"/>
      <c r="T1487" s="88"/>
    </row>
    <row r="1488" spans="1:20" ht="12.75" customHeight="1" x14ac:dyDescent="0.2">
      <c r="A1488" s="90"/>
      <c r="B1488" s="125"/>
      <c r="C1488" s="125"/>
      <c r="D1488" s="125"/>
      <c r="E1488" s="153"/>
      <c r="F1488" s="86"/>
      <c r="G1488" s="97"/>
      <c r="H1488" s="88"/>
      <c r="I1488" s="97"/>
      <c r="J1488" s="88"/>
      <c r="K1488" s="18"/>
      <c r="L1488" s="18"/>
      <c r="M1488" s="18"/>
      <c r="N1488" s="17"/>
      <c r="O1488" s="15">
        <f t="shared" si="34"/>
        <v>0</v>
      </c>
      <c r="P1488" s="79"/>
      <c r="Q1488" s="79"/>
      <c r="R1488" s="88"/>
      <c r="S1488" s="88"/>
      <c r="T1488" s="88"/>
    </row>
    <row r="1489" spans="1:20" ht="12.75" customHeight="1" x14ac:dyDescent="0.2">
      <c r="A1489" s="90">
        <v>6</v>
      </c>
      <c r="B1489" s="158" t="s">
        <v>43</v>
      </c>
      <c r="C1489" s="68" t="s">
        <v>79</v>
      </c>
      <c r="D1489" s="90" t="s">
        <v>31</v>
      </c>
      <c r="E1489" s="72">
        <v>17.5</v>
      </c>
      <c r="F1489" s="86">
        <f>H1489+J1489+R1489</f>
        <v>27.284796000000004</v>
      </c>
      <c r="G1489" s="91"/>
      <c r="H1489" s="88">
        <f>G1489*$P$8/1000</f>
        <v>0</v>
      </c>
      <c r="I1489" s="160"/>
      <c r="J1489" s="88">
        <f>I1489*$P$9/1000</f>
        <v>0</v>
      </c>
      <c r="K1489" s="31" t="s">
        <v>80</v>
      </c>
      <c r="L1489" s="31" t="s">
        <v>31</v>
      </c>
      <c r="M1489" s="31">
        <v>1</v>
      </c>
      <c r="N1489" s="17">
        <v>24</v>
      </c>
      <c r="O1489" s="15">
        <f t="shared" ref="O1489:O1512" si="53">M1489*N1489</f>
        <v>24</v>
      </c>
      <c r="P1489" s="77">
        <f>E1489*F1489</f>
        <v>477.48393000000004</v>
      </c>
      <c r="Q1489" s="77">
        <f>SUM(O1489:O1492)</f>
        <v>24</v>
      </c>
      <c r="R1489" s="88">
        <f>Q1489*1.02*1.05*$R$14</f>
        <v>27.284796000000004</v>
      </c>
      <c r="S1489" s="88">
        <f>F1489*$S$17</f>
        <v>31.827884639743129</v>
      </c>
      <c r="T1489" s="88">
        <f>E1489*S1489</f>
        <v>556.98798119550474</v>
      </c>
    </row>
    <row r="1490" spans="1:20" ht="12.75" customHeight="1" x14ac:dyDescent="0.2">
      <c r="A1490" s="90"/>
      <c r="B1490" s="158"/>
      <c r="C1490" s="68"/>
      <c r="D1490" s="90"/>
      <c r="E1490" s="72"/>
      <c r="F1490" s="86"/>
      <c r="G1490" s="91"/>
      <c r="H1490" s="88"/>
      <c r="I1490" s="161"/>
      <c r="J1490" s="88"/>
      <c r="K1490" s="31"/>
      <c r="L1490" s="31"/>
      <c r="M1490" s="31"/>
      <c r="N1490" s="51"/>
      <c r="O1490" s="15">
        <f t="shared" si="53"/>
        <v>0</v>
      </c>
      <c r="P1490" s="78"/>
      <c r="Q1490" s="78"/>
      <c r="R1490" s="88"/>
      <c r="S1490" s="88"/>
      <c r="T1490" s="88"/>
    </row>
    <row r="1491" spans="1:20" ht="12.75" customHeight="1" x14ac:dyDescent="0.2">
      <c r="A1491" s="90"/>
      <c r="B1491" s="158"/>
      <c r="C1491" s="68"/>
      <c r="D1491" s="90"/>
      <c r="E1491" s="72"/>
      <c r="F1491" s="86"/>
      <c r="G1491" s="91"/>
      <c r="H1491" s="88"/>
      <c r="I1491" s="161"/>
      <c r="J1491" s="88"/>
      <c r="K1491" s="31"/>
      <c r="L1491" s="31"/>
      <c r="M1491" s="40"/>
      <c r="N1491" s="37"/>
      <c r="O1491" s="15">
        <f t="shared" si="53"/>
        <v>0</v>
      </c>
      <c r="P1491" s="78"/>
      <c r="Q1491" s="78"/>
      <c r="R1491" s="88"/>
      <c r="S1491" s="88"/>
      <c r="T1491" s="88"/>
    </row>
    <row r="1492" spans="1:20" ht="12.75" customHeight="1" x14ac:dyDescent="0.2">
      <c r="A1492" s="90"/>
      <c r="B1492" s="158"/>
      <c r="C1492" s="68"/>
      <c r="D1492" s="90"/>
      <c r="E1492" s="72"/>
      <c r="F1492" s="86"/>
      <c r="G1492" s="91"/>
      <c r="H1492" s="88"/>
      <c r="I1492" s="162"/>
      <c r="J1492" s="88"/>
      <c r="K1492" s="18"/>
      <c r="L1492" s="18"/>
      <c r="M1492" s="18"/>
      <c r="N1492" s="17"/>
      <c r="O1492" s="15">
        <f t="shared" si="53"/>
        <v>0</v>
      </c>
      <c r="P1492" s="79"/>
      <c r="Q1492" s="79"/>
      <c r="R1492" s="88"/>
      <c r="S1492" s="88"/>
      <c r="T1492" s="88"/>
    </row>
    <row r="1493" spans="1:20" ht="12.75" customHeight="1" x14ac:dyDescent="0.2">
      <c r="A1493" s="90">
        <v>7</v>
      </c>
      <c r="B1493" s="158" t="s">
        <v>92</v>
      </c>
      <c r="C1493" s="68" t="s">
        <v>279</v>
      </c>
      <c r="D1493" s="90" t="s">
        <v>27</v>
      </c>
      <c r="E1493" s="86">
        <v>0.03</v>
      </c>
      <c r="F1493" s="86">
        <f>H1493+J1493+R1493</f>
        <v>69.371908960439995</v>
      </c>
      <c r="G1493" s="97">
        <v>15.6</v>
      </c>
      <c r="H1493" s="88">
        <f>G1493*$P$8/1000</f>
        <v>29.691947999999996</v>
      </c>
      <c r="I1493" s="97">
        <v>10.9</v>
      </c>
      <c r="J1493" s="88">
        <f>I1493*$P$9/1000</f>
        <v>36.645254999999999</v>
      </c>
      <c r="K1493" s="18" t="s">
        <v>50</v>
      </c>
      <c r="L1493" s="18" t="s">
        <v>29</v>
      </c>
      <c r="M1493" s="20">
        <v>2.44</v>
      </c>
      <c r="N1493" s="17">
        <v>1.0940000000000001</v>
      </c>
      <c r="O1493" s="15">
        <f t="shared" si="53"/>
        <v>2.6693600000000002</v>
      </c>
      <c r="P1493" s="77">
        <f>E1493*F1493</f>
        <v>2.0811572688131998</v>
      </c>
      <c r="Q1493" s="77">
        <f>SUM(O1493:O1496)</f>
        <v>2.6693600000000002</v>
      </c>
      <c r="R1493" s="88">
        <f>Q1493*1.02*1.05*$R$14</f>
        <v>3.0347059604400006</v>
      </c>
      <c r="S1493" s="88">
        <f>F1493*$S$17</f>
        <v>80.92276429816981</v>
      </c>
      <c r="T1493" s="88">
        <f>E1493*S1493</f>
        <v>2.4276829289450941</v>
      </c>
    </row>
    <row r="1494" spans="1:20" ht="12.75" customHeight="1" x14ac:dyDescent="0.2">
      <c r="A1494" s="90"/>
      <c r="B1494" s="158"/>
      <c r="C1494" s="68"/>
      <c r="D1494" s="90"/>
      <c r="E1494" s="86"/>
      <c r="F1494" s="86"/>
      <c r="G1494" s="97"/>
      <c r="H1494" s="88"/>
      <c r="I1494" s="97"/>
      <c r="J1494" s="88"/>
      <c r="K1494" s="18"/>
      <c r="L1494" s="18"/>
      <c r="M1494" s="18"/>
      <c r="N1494" s="17"/>
      <c r="O1494" s="15">
        <f t="shared" si="53"/>
        <v>0</v>
      </c>
      <c r="P1494" s="78"/>
      <c r="Q1494" s="78"/>
      <c r="R1494" s="88"/>
      <c r="S1494" s="88"/>
      <c r="T1494" s="88"/>
    </row>
    <row r="1495" spans="1:20" ht="12.75" customHeight="1" x14ac:dyDescent="0.2">
      <c r="A1495" s="90"/>
      <c r="B1495" s="158"/>
      <c r="C1495" s="68"/>
      <c r="D1495" s="90"/>
      <c r="E1495" s="86"/>
      <c r="F1495" s="86"/>
      <c r="G1495" s="97"/>
      <c r="H1495" s="88"/>
      <c r="I1495" s="97"/>
      <c r="J1495" s="88"/>
      <c r="K1495" s="18"/>
      <c r="L1495" s="18"/>
      <c r="M1495" s="19"/>
      <c r="N1495" s="17"/>
      <c r="O1495" s="15">
        <f t="shared" si="53"/>
        <v>0</v>
      </c>
      <c r="P1495" s="78"/>
      <c r="Q1495" s="78"/>
      <c r="R1495" s="88"/>
      <c r="S1495" s="88"/>
      <c r="T1495" s="88"/>
    </row>
    <row r="1496" spans="1:20" ht="12.75" customHeight="1" x14ac:dyDescent="0.2">
      <c r="A1496" s="90"/>
      <c r="B1496" s="158"/>
      <c r="C1496" s="68"/>
      <c r="D1496" s="90"/>
      <c r="E1496" s="86"/>
      <c r="F1496" s="86"/>
      <c r="G1496" s="97"/>
      <c r="H1496" s="88"/>
      <c r="I1496" s="97"/>
      <c r="J1496" s="88"/>
      <c r="K1496" s="18"/>
      <c r="L1496" s="18"/>
      <c r="M1496" s="18"/>
      <c r="N1496" s="17"/>
      <c r="O1496" s="15">
        <f t="shared" si="53"/>
        <v>0</v>
      </c>
      <c r="P1496" s="79"/>
      <c r="Q1496" s="79"/>
      <c r="R1496" s="88"/>
      <c r="S1496" s="88"/>
      <c r="T1496" s="88"/>
    </row>
    <row r="1497" spans="1:20" ht="12.75" customHeight="1" x14ac:dyDescent="0.2">
      <c r="A1497" s="90">
        <v>8</v>
      </c>
      <c r="B1497" s="68" t="s">
        <v>43</v>
      </c>
      <c r="C1497" s="68" t="s">
        <v>232</v>
      </c>
      <c r="D1497" s="90" t="s">
        <v>31</v>
      </c>
      <c r="E1497" s="72">
        <v>8.3000000000000007</v>
      </c>
      <c r="F1497" s="86">
        <f>H1497+J1497+R1497</f>
        <v>0.91517753250000022</v>
      </c>
      <c r="G1497" s="91"/>
      <c r="H1497" s="88">
        <f>G1497*$P$8/1000</f>
        <v>0</v>
      </c>
      <c r="I1497" s="92"/>
      <c r="J1497" s="88">
        <f>I1497*$P$9/1000</f>
        <v>0</v>
      </c>
      <c r="K1497" s="18" t="s">
        <v>46</v>
      </c>
      <c r="L1497" s="18" t="s">
        <v>31</v>
      </c>
      <c r="M1497" s="18">
        <v>1</v>
      </c>
      <c r="N1497" s="17">
        <v>0.80500000000000005</v>
      </c>
      <c r="O1497" s="15">
        <f t="shared" si="53"/>
        <v>0.80500000000000005</v>
      </c>
      <c r="P1497" s="77">
        <f>E1497*F1497</f>
        <v>7.5959735197500029</v>
      </c>
      <c r="Q1497" s="77">
        <f>SUM(O1497:O1500)</f>
        <v>0.80500000000000005</v>
      </c>
      <c r="R1497" s="88">
        <f>Q1497*1.02*1.05*$R$14</f>
        <v>0.91517753250000022</v>
      </c>
      <c r="S1497" s="88">
        <f>F1497*$S$17</f>
        <v>1.0675602972913842</v>
      </c>
      <c r="T1497" s="88">
        <f>E1497*S1497</f>
        <v>8.8607504675184892</v>
      </c>
    </row>
    <row r="1498" spans="1:20" ht="12.75" customHeight="1" x14ac:dyDescent="0.2">
      <c r="A1498" s="90"/>
      <c r="B1498" s="68"/>
      <c r="C1498" s="68"/>
      <c r="D1498" s="90"/>
      <c r="E1498" s="72"/>
      <c r="F1498" s="86"/>
      <c r="G1498" s="91"/>
      <c r="H1498" s="88"/>
      <c r="I1498" s="93"/>
      <c r="J1498" s="88"/>
      <c r="K1498" s="18"/>
      <c r="L1498" s="18"/>
      <c r="M1498" s="18"/>
      <c r="N1498" s="17"/>
      <c r="O1498" s="15">
        <f t="shared" si="53"/>
        <v>0</v>
      </c>
      <c r="P1498" s="78"/>
      <c r="Q1498" s="78"/>
      <c r="R1498" s="88"/>
      <c r="S1498" s="88"/>
      <c r="T1498" s="88"/>
    </row>
    <row r="1499" spans="1:20" ht="12.75" customHeight="1" x14ac:dyDescent="0.2">
      <c r="A1499" s="90"/>
      <c r="B1499" s="68"/>
      <c r="C1499" s="68"/>
      <c r="D1499" s="90"/>
      <c r="E1499" s="72"/>
      <c r="F1499" s="86"/>
      <c r="G1499" s="91"/>
      <c r="H1499" s="88"/>
      <c r="I1499" s="93"/>
      <c r="J1499" s="88"/>
      <c r="K1499" s="18"/>
      <c r="L1499" s="18"/>
      <c r="M1499" s="19"/>
      <c r="N1499" s="17"/>
      <c r="O1499" s="15">
        <f t="shared" si="53"/>
        <v>0</v>
      </c>
      <c r="P1499" s="78"/>
      <c r="Q1499" s="78"/>
      <c r="R1499" s="88"/>
      <c r="S1499" s="88"/>
      <c r="T1499" s="88"/>
    </row>
    <row r="1500" spans="1:20" ht="12.75" customHeight="1" x14ac:dyDescent="0.2">
      <c r="A1500" s="90"/>
      <c r="B1500" s="68"/>
      <c r="C1500" s="68"/>
      <c r="D1500" s="90"/>
      <c r="E1500" s="72"/>
      <c r="F1500" s="86"/>
      <c r="G1500" s="91"/>
      <c r="H1500" s="88"/>
      <c r="I1500" s="94"/>
      <c r="J1500" s="88"/>
      <c r="K1500" s="18"/>
      <c r="L1500" s="18"/>
      <c r="M1500" s="18"/>
      <c r="N1500" s="17"/>
      <c r="O1500" s="15">
        <f t="shared" si="53"/>
        <v>0</v>
      </c>
      <c r="P1500" s="79"/>
      <c r="Q1500" s="79"/>
      <c r="R1500" s="88"/>
      <c r="S1500" s="88"/>
      <c r="T1500" s="88"/>
    </row>
    <row r="1501" spans="1:20" ht="12.75" customHeight="1" x14ac:dyDescent="0.2">
      <c r="A1501" s="90">
        <v>9</v>
      </c>
      <c r="B1501" s="68" t="s">
        <v>43</v>
      </c>
      <c r="C1501" s="68" t="s">
        <v>272</v>
      </c>
      <c r="D1501" s="90" t="s">
        <v>31</v>
      </c>
      <c r="E1501" s="72">
        <v>8</v>
      </c>
      <c r="F1501" s="86">
        <f>H1501+J1501+R1501</f>
        <v>0.56502265050000011</v>
      </c>
      <c r="G1501" s="91"/>
      <c r="H1501" s="88">
        <f>G1501*$P$8/1000</f>
        <v>0</v>
      </c>
      <c r="I1501" s="92"/>
      <c r="J1501" s="88">
        <f>I1501*$P$9/1000</f>
        <v>0</v>
      </c>
      <c r="K1501" s="18" t="s">
        <v>273</v>
      </c>
      <c r="L1501" s="18" t="s">
        <v>31</v>
      </c>
      <c r="M1501" s="18">
        <v>1</v>
      </c>
      <c r="N1501" s="17">
        <v>0.497</v>
      </c>
      <c r="O1501" s="15">
        <f t="shared" si="53"/>
        <v>0.497</v>
      </c>
      <c r="P1501" s="77">
        <f>E1501*F1501</f>
        <v>4.5201812040000009</v>
      </c>
      <c r="Q1501" s="77">
        <f>SUM(O1501:O1504)</f>
        <v>0.497</v>
      </c>
      <c r="R1501" s="88">
        <f>Q1501*1.02*1.05*$R$14</f>
        <v>0.56502265050000011</v>
      </c>
      <c r="S1501" s="88">
        <f>F1501*$S$17</f>
        <v>0.65910244441468069</v>
      </c>
      <c r="T1501" s="88">
        <f>E1501*S1501</f>
        <v>5.2728195553174455</v>
      </c>
    </row>
    <row r="1502" spans="1:20" ht="12.75" customHeight="1" x14ac:dyDescent="0.2">
      <c r="A1502" s="90"/>
      <c r="B1502" s="68"/>
      <c r="C1502" s="68"/>
      <c r="D1502" s="90"/>
      <c r="E1502" s="72"/>
      <c r="F1502" s="86"/>
      <c r="G1502" s="91"/>
      <c r="H1502" s="88"/>
      <c r="I1502" s="93"/>
      <c r="J1502" s="88"/>
      <c r="K1502" s="18"/>
      <c r="L1502" s="18"/>
      <c r="M1502" s="18"/>
      <c r="N1502" s="17"/>
      <c r="O1502" s="15">
        <f t="shared" si="53"/>
        <v>0</v>
      </c>
      <c r="P1502" s="78"/>
      <c r="Q1502" s="78"/>
      <c r="R1502" s="88"/>
      <c r="S1502" s="88"/>
      <c r="T1502" s="88"/>
    </row>
    <row r="1503" spans="1:20" ht="12.75" customHeight="1" x14ac:dyDescent="0.2">
      <c r="A1503" s="90"/>
      <c r="B1503" s="68"/>
      <c r="C1503" s="68"/>
      <c r="D1503" s="90"/>
      <c r="E1503" s="72"/>
      <c r="F1503" s="86"/>
      <c r="G1503" s="91"/>
      <c r="H1503" s="88"/>
      <c r="I1503" s="93"/>
      <c r="J1503" s="88"/>
      <c r="K1503" s="18"/>
      <c r="L1503" s="18"/>
      <c r="M1503" s="19"/>
      <c r="N1503" s="17"/>
      <c r="O1503" s="15">
        <f t="shared" si="53"/>
        <v>0</v>
      </c>
      <c r="P1503" s="78"/>
      <c r="Q1503" s="78"/>
      <c r="R1503" s="88"/>
      <c r="S1503" s="88"/>
      <c r="T1503" s="88"/>
    </row>
    <row r="1504" spans="1:20" ht="12.75" customHeight="1" x14ac:dyDescent="0.2">
      <c r="A1504" s="90"/>
      <c r="B1504" s="68"/>
      <c r="C1504" s="68"/>
      <c r="D1504" s="90"/>
      <c r="E1504" s="72"/>
      <c r="F1504" s="86"/>
      <c r="G1504" s="91"/>
      <c r="H1504" s="88"/>
      <c r="I1504" s="94"/>
      <c r="J1504" s="88"/>
      <c r="K1504" s="18"/>
      <c r="L1504" s="18"/>
      <c r="M1504" s="18"/>
      <c r="N1504" s="17"/>
      <c r="O1504" s="15">
        <f t="shared" si="53"/>
        <v>0</v>
      </c>
      <c r="P1504" s="79"/>
      <c r="Q1504" s="79"/>
      <c r="R1504" s="88"/>
      <c r="S1504" s="88"/>
      <c r="T1504" s="88"/>
    </row>
    <row r="1505" spans="1:20" ht="12.75" customHeight="1" x14ac:dyDescent="0.2">
      <c r="A1505" s="90">
        <v>10</v>
      </c>
      <c r="B1505" s="216" t="s">
        <v>43</v>
      </c>
      <c r="C1505" s="216" t="s">
        <v>243</v>
      </c>
      <c r="D1505" s="217" t="s">
        <v>26</v>
      </c>
      <c r="E1505" s="218">
        <v>4</v>
      </c>
      <c r="F1505" s="86">
        <f>H1505+J1505+R1505</f>
        <v>0.56843325000000011</v>
      </c>
      <c r="G1505" s="219"/>
      <c r="H1505" s="88">
        <f>G1505*$P$8/1000</f>
        <v>0</v>
      </c>
      <c r="I1505" s="219"/>
      <c r="J1505" s="88">
        <f>I1505*$P$9/1000</f>
        <v>0</v>
      </c>
      <c r="K1505" s="54" t="s">
        <v>81</v>
      </c>
      <c r="L1505" s="54" t="s">
        <v>26</v>
      </c>
      <c r="M1505" s="54">
        <v>1</v>
      </c>
      <c r="N1505" s="57">
        <v>0.5</v>
      </c>
      <c r="O1505" s="15">
        <f t="shared" si="53"/>
        <v>0.5</v>
      </c>
      <c r="P1505" s="77">
        <f>E1505*F1505</f>
        <v>2.2737330000000004</v>
      </c>
      <c r="Q1505" s="77">
        <f>SUM(O1505:O1508)</f>
        <v>0.5</v>
      </c>
      <c r="R1505" s="88">
        <f>Q1505*1.02*1.05*$R$14</f>
        <v>0.56843325000000011</v>
      </c>
      <c r="S1505" s="88">
        <f>F1505*$S$17</f>
        <v>0.66308092999464852</v>
      </c>
      <c r="T1505" s="88">
        <f>E1505*S1505</f>
        <v>2.6523237199785941</v>
      </c>
    </row>
    <row r="1506" spans="1:20" ht="12.75" customHeight="1" x14ac:dyDescent="0.2">
      <c r="A1506" s="90"/>
      <c r="B1506" s="216"/>
      <c r="C1506" s="216"/>
      <c r="D1506" s="217"/>
      <c r="E1506" s="218"/>
      <c r="F1506" s="86"/>
      <c r="G1506" s="219"/>
      <c r="H1506" s="88"/>
      <c r="I1506" s="219"/>
      <c r="J1506" s="88"/>
      <c r="K1506" s="54"/>
      <c r="L1506" s="54"/>
      <c r="M1506" s="54"/>
      <c r="N1506" s="57"/>
      <c r="O1506" s="15">
        <f t="shared" si="53"/>
        <v>0</v>
      </c>
      <c r="P1506" s="78"/>
      <c r="Q1506" s="78"/>
      <c r="R1506" s="88"/>
      <c r="S1506" s="88"/>
      <c r="T1506" s="88"/>
    </row>
    <row r="1507" spans="1:20" ht="12.75" customHeight="1" x14ac:dyDescent="0.2">
      <c r="A1507" s="90"/>
      <c r="B1507" s="216"/>
      <c r="C1507" s="216"/>
      <c r="D1507" s="217"/>
      <c r="E1507" s="218"/>
      <c r="F1507" s="86"/>
      <c r="G1507" s="219"/>
      <c r="H1507" s="88"/>
      <c r="I1507" s="219"/>
      <c r="J1507" s="88"/>
      <c r="K1507" s="54"/>
      <c r="L1507" s="54"/>
      <c r="M1507" s="54"/>
      <c r="N1507" s="57"/>
      <c r="O1507" s="15">
        <f t="shared" si="53"/>
        <v>0</v>
      </c>
      <c r="P1507" s="78"/>
      <c r="Q1507" s="78"/>
      <c r="R1507" s="88"/>
      <c r="S1507" s="88"/>
      <c r="T1507" s="88"/>
    </row>
    <row r="1508" spans="1:20" ht="12.75" customHeight="1" x14ac:dyDescent="0.2">
      <c r="A1508" s="90"/>
      <c r="B1508" s="216"/>
      <c r="C1508" s="216"/>
      <c r="D1508" s="217"/>
      <c r="E1508" s="218"/>
      <c r="F1508" s="86"/>
      <c r="G1508" s="219"/>
      <c r="H1508" s="88"/>
      <c r="I1508" s="219"/>
      <c r="J1508" s="88"/>
      <c r="K1508" s="54"/>
      <c r="L1508" s="54"/>
      <c r="M1508" s="54"/>
      <c r="N1508" s="57"/>
      <c r="O1508" s="15">
        <f t="shared" si="53"/>
        <v>0</v>
      </c>
      <c r="P1508" s="79"/>
      <c r="Q1508" s="79"/>
      <c r="R1508" s="88"/>
      <c r="S1508" s="88"/>
      <c r="T1508" s="88"/>
    </row>
    <row r="1509" spans="1:20" ht="12.75" customHeight="1" x14ac:dyDescent="0.2">
      <c r="A1509" s="90">
        <v>11</v>
      </c>
      <c r="B1509" s="68" t="s">
        <v>207</v>
      </c>
      <c r="C1509" s="68" t="s">
        <v>274</v>
      </c>
      <c r="D1509" s="90" t="s">
        <v>38</v>
      </c>
      <c r="E1509" s="72">
        <v>2.8</v>
      </c>
      <c r="F1509" s="86">
        <f>H1509+J1509+R1509</f>
        <v>1.0684441267935001</v>
      </c>
      <c r="G1509" s="97">
        <v>0.38400000000000001</v>
      </c>
      <c r="H1509" s="88">
        <f>G1509*$P$8/1000</f>
        <v>0.73087872000000009</v>
      </c>
      <c r="I1509" s="160">
        <v>2.9999999999999997E-4</v>
      </c>
      <c r="J1509" s="88">
        <f>I1509*$P$9/1000</f>
        <v>1.0085849999999998E-3</v>
      </c>
      <c r="K1509" s="18" t="s">
        <v>163</v>
      </c>
      <c r="L1509" s="18" t="s">
        <v>29</v>
      </c>
      <c r="M1509" s="18">
        <v>2E-3</v>
      </c>
      <c r="N1509" s="51">
        <v>1.2729999999999999</v>
      </c>
      <c r="O1509" s="15">
        <f t="shared" si="53"/>
        <v>2.5460000000000001E-3</v>
      </c>
      <c r="P1509" s="77">
        <f>E1509*F1509</f>
        <v>2.9916435550217999</v>
      </c>
      <c r="Q1509" s="77">
        <f>SUM(O1509:O1512)</f>
        <v>0.296039</v>
      </c>
      <c r="R1509" s="88">
        <f>Q1509*1.02*1.05*$R$14</f>
        <v>0.3365568217935001</v>
      </c>
      <c r="S1509" s="88">
        <f>F1509*$S$17</f>
        <v>1.2463467350679329</v>
      </c>
      <c r="T1509" s="88">
        <f>E1509*S1509</f>
        <v>3.4897708581902118</v>
      </c>
    </row>
    <row r="1510" spans="1:20" ht="12.75" customHeight="1" x14ac:dyDescent="0.2">
      <c r="A1510" s="90"/>
      <c r="B1510" s="68"/>
      <c r="C1510" s="68"/>
      <c r="D1510" s="90"/>
      <c r="E1510" s="72"/>
      <c r="F1510" s="86"/>
      <c r="G1510" s="97"/>
      <c r="H1510" s="88"/>
      <c r="I1510" s="161"/>
      <c r="J1510" s="88"/>
      <c r="K1510" s="18" t="s">
        <v>208</v>
      </c>
      <c r="L1510" s="18" t="s">
        <v>29</v>
      </c>
      <c r="M1510" s="18">
        <v>0.24399999999999999</v>
      </c>
      <c r="N1510" s="51">
        <v>1.083</v>
      </c>
      <c r="O1510" s="15">
        <f t="shared" si="53"/>
        <v>0.26425199999999999</v>
      </c>
      <c r="P1510" s="78"/>
      <c r="Q1510" s="78"/>
      <c r="R1510" s="88"/>
      <c r="S1510" s="88"/>
      <c r="T1510" s="88"/>
    </row>
    <row r="1511" spans="1:20" ht="12.75" customHeight="1" x14ac:dyDescent="0.2">
      <c r="A1511" s="90"/>
      <c r="B1511" s="68"/>
      <c r="C1511" s="68"/>
      <c r="D1511" s="90"/>
      <c r="E1511" s="72"/>
      <c r="F1511" s="86"/>
      <c r="G1511" s="97"/>
      <c r="H1511" s="88"/>
      <c r="I1511" s="161"/>
      <c r="J1511" s="88"/>
      <c r="K1511" s="18" t="s">
        <v>164</v>
      </c>
      <c r="L1511" s="18" t="s">
        <v>29</v>
      </c>
      <c r="M1511" s="18">
        <v>2.7E-2</v>
      </c>
      <c r="N1511" s="51">
        <v>1.083</v>
      </c>
      <c r="O1511" s="15">
        <f t="shared" si="53"/>
        <v>2.9241E-2</v>
      </c>
      <c r="P1511" s="78"/>
      <c r="Q1511" s="78"/>
      <c r="R1511" s="88"/>
      <c r="S1511" s="88"/>
      <c r="T1511" s="88"/>
    </row>
    <row r="1512" spans="1:20" ht="12.75" customHeight="1" x14ac:dyDescent="0.2">
      <c r="A1512" s="90"/>
      <c r="B1512" s="68"/>
      <c r="C1512" s="68"/>
      <c r="D1512" s="90"/>
      <c r="E1512" s="72"/>
      <c r="F1512" s="86"/>
      <c r="G1512" s="97"/>
      <c r="H1512" s="88"/>
      <c r="I1512" s="162"/>
      <c r="J1512" s="88"/>
      <c r="K1512" s="18"/>
      <c r="L1512" s="18"/>
      <c r="M1512" s="18"/>
      <c r="N1512" s="17"/>
      <c r="O1512" s="15">
        <f t="shared" si="53"/>
        <v>0</v>
      </c>
      <c r="P1512" s="79"/>
      <c r="Q1512" s="79"/>
      <c r="R1512" s="88"/>
      <c r="S1512" s="88"/>
      <c r="T1512" s="88"/>
    </row>
    <row r="1513" spans="1:20" ht="12.75" customHeight="1" x14ac:dyDescent="0.2">
      <c r="A1513" s="90">
        <v>12</v>
      </c>
      <c r="B1513" s="68" t="s">
        <v>207</v>
      </c>
      <c r="C1513" s="68" t="s">
        <v>275</v>
      </c>
      <c r="D1513" s="90" t="s">
        <v>38</v>
      </c>
      <c r="E1513" s="72">
        <v>25.2</v>
      </c>
      <c r="F1513" s="86">
        <f>H1513+J1513+R1513</f>
        <v>1.0684441267935001</v>
      </c>
      <c r="G1513" s="97">
        <v>0.38400000000000001</v>
      </c>
      <c r="H1513" s="88">
        <f>G1513*$P$8/1000</f>
        <v>0.73087872000000009</v>
      </c>
      <c r="I1513" s="160">
        <v>2.9999999999999997E-4</v>
      </c>
      <c r="J1513" s="88">
        <f>I1513*$P$9/1000</f>
        <v>1.0085849999999998E-3</v>
      </c>
      <c r="K1513" s="18" t="s">
        <v>163</v>
      </c>
      <c r="L1513" s="18" t="s">
        <v>29</v>
      </c>
      <c r="M1513" s="18">
        <v>2E-3</v>
      </c>
      <c r="N1513" s="51">
        <v>1.2729999999999999</v>
      </c>
      <c r="O1513" s="15">
        <f t="shared" si="34"/>
        <v>2.5460000000000001E-3</v>
      </c>
      <c r="P1513" s="77">
        <f>E1513*F1513</f>
        <v>26.924791995196202</v>
      </c>
      <c r="Q1513" s="77">
        <f>SUM(O1513:O1516)</f>
        <v>0.296039</v>
      </c>
      <c r="R1513" s="88">
        <f>Q1513*1.02*1.05*$R$14</f>
        <v>0.3365568217935001</v>
      </c>
      <c r="S1513" s="88">
        <f>F1513*$S$17</f>
        <v>1.2463467350679329</v>
      </c>
      <c r="T1513" s="88">
        <f>E1513*S1513</f>
        <v>31.40793772371191</v>
      </c>
    </row>
    <row r="1514" spans="1:20" ht="12.75" customHeight="1" x14ac:dyDescent="0.2">
      <c r="A1514" s="90"/>
      <c r="B1514" s="68"/>
      <c r="C1514" s="68"/>
      <c r="D1514" s="90"/>
      <c r="E1514" s="72"/>
      <c r="F1514" s="86"/>
      <c r="G1514" s="97"/>
      <c r="H1514" s="88"/>
      <c r="I1514" s="161"/>
      <c r="J1514" s="88"/>
      <c r="K1514" s="18" t="s">
        <v>208</v>
      </c>
      <c r="L1514" s="18" t="s">
        <v>29</v>
      </c>
      <c r="M1514" s="18">
        <v>0.24399999999999999</v>
      </c>
      <c r="N1514" s="51">
        <v>1.083</v>
      </c>
      <c r="O1514" s="15">
        <f t="shared" si="34"/>
        <v>0.26425199999999999</v>
      </c>
      <c r="P1514" s="78"/>
      <c r="Q1514" s="78"/>
      <c r="R1514" s="88"/>
      <c r="S1514" s="88"/>
      <c r="T1514" s="88"/>
    </row>
    <row r="1515" spans="1:20" ht="12.75" customHeight="1" x14ac:dyDescent="0.2">
      <c r="A1515" s="90"/>
      <c r="B1515" s="68"/>
      <c r="C1515" s="68"/>
      <c r="D1515" s="90"/>
      <c r="E1515" s="72"/>
      <c r="F1515" s="86"/>
      <c r="G1515" s="97"/>
      <c r="H1515" s="88"/>
      <c r="I1515" s="161"/>
      <c r="J1515" s="88"/>
      <c r="K1515" s="18" t="s">
        <v>164</v>
      </c>
      <c r="L1515" s="18" t="s">
        <v>29</v>
      </c>
      <c r="M1515" s="18">
        <v>2.7E-2</v>
      </c>
      <c r="N1515" s="51">
        <v>1.083</v>
      </c>
      <c r="O1515" s="15">
        <f t="shared" si="34"/>
        <v>2.9241E-2</v>
      </c>
      <c r="P1515" s="78"/>
      <c r="Q1515" s="78"/>
      <c r="R1515" s="88"/>
      <c r="S1515" s="88"/>
      <c r="T1515" s="88"/>
    </row>
    <row r="1516" spans="1:20" ht="12.75" customHeight="1" x14ac:dyDescent="0.2">
      <c r="A1516" s="90"/>
      <c r="B1516" s="68"/>
      <c r="C1516" s="68"/>
      <c r="D1516" s="90"/>
      <c r="E1516" s="72"/>
      <c r="F1516" s="86"/>
      <c r="G1516" s="97"/>
      <c r="H1516" s="88"/>
      <c r="I1516" s="162"/>
      <c r="J1516" s="88"/>
      <c r="K1516" s="18"/>
      <c r="L1516" s="18"/>
      <c r="M1516" s="18"/>
      <c r="N1516" s="17"/>
      <c r="O1516" s="15">
        <f t="shared" si="34"/>
        <v>0</v>
      </c>
      <c r="P1516" s="79"/>
      <c r="Q1516" s="79"/>
      <c r="R1516" s="88"/>
      <c r="S1516" s="88"/>
      <c r="T1516" s="88"/>
    </row>
    <row r="1517" spans="1:20" ht="12.75" customHeight="1" x14ac:dyDescent="0.2">
      <c r="A1517" s="90">
        <v>13</v>
      </c>
      <c r="B1517" s="68" t="s">
        <v>276</v>
      </c>
      <c r="C1517" s="68" t="s">
        <v>277</v>
      </c>
      <c r="D1517" s="90" t="s">
        <v>38</v>
      </c>
      <c r="E1517" s="72">
        <v>8.8000000000000007</v>
      </c>
      <c r="F1517" s="86">
        <f>H1517+J1517+R1517</f>
        <v>0.60054066300800002</v>
      </c>
      <c r="G1517" s="97">
        <v>7.3999999999999996E-2</v>
      </c>
      <c r="H1517" s="88">
        <f>G1517*$P$8/1000</f>
        <v>0.14084642</v>
      </c>
      <c r="I1517" s="160"/>
      <c r="J1517" s="88">
        <f>I1517*$P$9/1000</f>
        <v>0</v>
      </c>
      <c r="K1517" s="18" t="s">
        <v>278</v>
      </c>
      <c r="L1517" s="18" t="s">
        <v>29</v>
      </c>
      <c r="M1517" s="18">
        <v>0.20799999999999999</v>
      </c>
      <c r="N1517" s="51">
        <v>1.944</v>
      </c>
      <c r="O1517" s="15">
        <f t="shared" si="34"/>
        <v>0.40435199999999999</v>
      </c>
      <c r="P1517" s="77">
        <f>E1517*F1517</f>
        <v>5.2847578344704003</v>
      </c>
      <c r="Q1517" s="77">
        <f>SUM(O1517:O1520)</f>
        <v>0.40435199999999999</v>
      </c>
      <c r="R1517" s="88">
        <f>Q1517*1.02*1.05*$R$14</f>
        <v>0.45969424300800005</v>
      </c>
      <c r="S1517" s="88">
        <f>F1517*$S$17</f>
        <v>0.70053442744059646</v>
      </c>
      <c r="T1517" s="88">
        <f>E1517*S1517</f>
        <v>6.1647029614772491</v>
      </c>
    </row>
    <row r="1518" spans="1:20" ht="12.75" customHeight="1" x14ac:dyDescent="0.2">
      <c r="A1518" s="90"/>
      <c r="B1518" s="68"/>
      <c r="C1518" s="68"/>
      <c r="D1518" s="90"/>
      <c r="E1518" s="72"/>
      <c r="F1518" s="86"/>
      <c r="G1518" s="97"/>
      <c r="H1518" s="88"/>
      <c r="I1518" s="161"/>
      <c r="J1518" s="88"/>
      <c r="K1518" s="18"/>
      <c r="L1518" s="18"/>
      <c r="M1518" s="18"/>
      <c r="N1518" s="51"/>
      <c r="O1518" s="15">
        <f t="shared" si="34"/>
        <v>0</v>
      </c>
      <c r="P1518" s="78"/>
      <c r="Q1518" s="78"/>
      <c r="R1518" s="88"/>
      <c r="S1518" s="88"/>
      <c r="T1518" s="88"/>
    </row>
    <row r="1519" spans="1:20" ht="12.75" customHeight="1" x14ac:dyDescent="0.2">
      <c r="A1519" s="90"/>
      <c r="B1519" s="68"/>
      <c r="C1519" s="68"/>
      <c r="D1519" s="90"/>
      <c r="E1519" s="72"/>
      <c r="F1519" s="86"/>
      <c r="G1519" s="97"/>
      <c r="H1519" s="88"/>
      <c r="I1519" s="161"/>
      <c r="J1519" s="88"/>
      <c r="K1519" s="18"/>
      <c r="L1519" s="18"/>
      <c r="M1519" s="18"/>
      <c r="N1519" s="51"/>
      <c r="O1519" s="15">
        <f t="shared" si="34"/>
        <v>0</v>
      </c>
      <c r="P1519" s="78"/>
      <c r="Q1519" s="78"/>
      <c r="R1519" s="88"/>
      <c r="S1519" s="88"/>
      <c r="T1519" s="88"/>
    </row>
    <row r="1520" spans="1:20" ht="12.75" customHeight="1" x14ac:dyDescent="0.2">
      <c r="A1520" s="90"/>
      <c r="B1520" s="68"/>
      <c r="C1520" s="68"/>
      <c r="D1520" s="90"/>
      <c r="E1520" s="72"/>
      <c r="F1520" s="86"/>
      <c r="G1520" s="97"/>
      <c r="H1520" s="88"/>
      <c r="I1520" s="162"/>
      <c r="J1520" s="88"/>
      <c r="K1520" s="18"/>
      <c r="L1520" s="18"/>
      <c r="M1520" s="18"/>
      <c r="N1520" s="17"/>
      <c r="O1520" s="15">
        <f t="shared" si="34"/>
        <v>0</v>
      </c>
      <c r="P1520" s="79"/>
      <c r="Q1520" s="79"/>
      <c r="R1520" s="88"/>
      <c r="S1520" s="88"/>
      <c r="T1520" s="88"/>
    </row>
    <row r="1521" spans="1:20" ht="12.75" customHeight="1" x14ac:dyDescent="0.2">
      <c r="A1521" s="90">
        <v>14</v>
      </c>
      <c r="B1521" s="68" t="s">
        <v>219</v>
      </c>
      <c r="C1521" s="68" t="s">
        <v>220</v>
      </c>
      <c r="D1521" s="90" t="s">
        <v>30</v>
      </c>
      <c r="E1521" s="72">
        <v>182</v>
      </c>
      <c r="F1521" s="86">
        <f>H1521+J1521+R1521</f>
        <v>0.56692263499999984</v>
      </c>
      <c r="G1521" s="81">
        <v>8.0000000000000002E-3</v>
      </c>
      <c r="H1521" s="88">
        <f>G1521*$P$8/1000</f>
        <v>1.522664E-2</v>
      </c>
      <c r="I1521" s="76">
        <v>0.1641</v>
      </c>
      <c r="J1521" s="88">
        <f>I1521*$P$9/1000</f>
        <v>0.55169599499999988</v>
      </c>
      <c r="K1521" s="18"/>
      <c r="L1521" s="18"/>
      <c r="M1521" s="18"/>
      <c r="N1521" s="17"/>
      <c r="O1521" s="15">
        <f t="shared" ref="O1521:O1540" si="54">M1521*N1521</f>
        <v>0</v>
      </c>
      <c r="P1521" s="77">
        <f>E1521*F1521</f>
        <v>103.17991956999997</v>
      </c>
      <c r="Q1521" s="77">
        <f>SUM(O1521:O1524)</f>
        <v>0</v>
      </c>
      <c r="R1521" s="88">
        <f>Q1521*1.02*1.05*$R$14</f>
        <v>0</v>
      </c>
      <c r="S1521" s="88">
        <f>F1521*$S$17</f>
        <v>0.66131878817929191</v>
      </c>
      <c r="T1521" s="88">
        <f>E1521*S1521</f>
        <v>120.36001944863112</v>
      </c>
    </row>
    <row r="1522" spans="1:20" ht="12.75" customHeight="1" x14ac:dyDescent="0.2">
      <c r="A1522" s="90"/>
      <c r="B1522" s="68"/>
      <c r="C1522" s="68"/>
      <c r="D1522" s="90"/>
      <c r="E1522" s="72"/>
      <c r="F1522" s="86"/>
      <c r="G1522" s="81"/>
      <c r="H1522" s="88"/>
      <c r="I1522" s="76"/>
      <c r="J1522" s="88"/>
      <c r="K1522" s="18"/>
      <c r="L1522" s="18"/>
      <c r="M1522" s="18"/>
      <c r="N1522" s="17"/>
      <c r="O1522" s="15">
        <f t="shared" si="54"/>
        <v>0</v>
      </c>
      <c r="P1522" s="78"/>
      <c r="Q1522" s="78"/>
      <c r="R1522" s="88"/>
      <c r="S1522" s="88"/>
      <c r="T1522" s="88"/>
    </row>
    <row r="1523" spans="1:20" ht="12.75" customHeight="1" x14ac:dyDescent="0.2">
      <c r="A1523" s="90"/>
      <c r="B1523" s="68"/>
      <c r="C1523" s="68"/>
      <c r="D1523" s="90"/>
      <c r="E1523" s="72"/>
      <c r="F1523" s="86"/>
      <c r="G1523" s="81"/>
      <c r="H1523" s="88"/>
      <c r="I1523" s="76"/>
      <c r="J1523" s="88"/>
      <c r="K1523" s="18"/>
      <c r="L1523" s="18"/>
      <c r="M1523" s="20"/>
      <c r="N1523" s="37"/>
      <c r="O1523" s="15">
        <f t="shared" si="54"/>
        <v>0</v>
      </c>
      <c r="P1523" s="78"/>
      <c r="Q1523" s="78"/>
      <c r="R1523" s="88"/>
      <c r="S1523" s="88"/>
      <c r="T1523" s="88"/>
    </row>
    <row r="1524" spans="1:20" ht="12.75" customHeight="1" x14ac:dyDescent="0.2">
      <c r="A1524" s="90"/>
      <c r="B1524" s="68"/>
      <c r="C1524" s="68"/>
      <c r="D1524" s="90"/>
      <c r="E1524" s="72"/>
      <c r="F1524" s="86"/>
      <c r="G1524" s="81"/>
      <c r="H1524" s="88"/>
      <c r="I1524" s="76"/>
      <c r="J1524" s="88"/>
      <c r="K1524" s="18"/>
      <c r="L1524" s="18"/>
      <c r="M1524" s="18"/>
      <c r="N1524" s="17"/>
      <c r="O1524" s="15">
        <f t="shared" si="54"/>
        <v>0</v>
      </c>
      <c r="P1524" s="79"/>
      <c r="Q1524" s="79"/>
      <c r="R1524" s="88"/>
      <c r="S1524" s="88"/>
      <c r="T1524" s="88"/>
    </row>
    <row r="1525" spans="1:20" ht="12.75" customHeight="1" x14ac:dyDescent="0.2">
      <c r="A1525" s="90">
        <v>15</v>
      </c>
      <c r="B1525" s="68" t="s">
        <v>221</v>
      </c>
      <c r="C1525" s="68" t="s">
        <v>222</v>
      </c>
      <c r="D1525" s="90" t="s">
        <v>27</v>
      </c>
      <c r="E1525" s="72">
        <v>273</v>
      </c>
      <c r="F1525" s="86">
        <f>H1525+J1525+R1525</f>
        <v>8.0350605000000002</v>
      </c>
      <c r="G1525" s="97"/>
      <c r="H1525" s="88">
        <f>G1525*$P$8/1000</f>
        <v>0</v>
      </c>
      <c r="I1525" s="82">
        <v>2.39</v>
      </c>
      <c r="J1525" s="88">
        <f>I1525*$P$9/1000</f>
        <v>8.0350605000000002</v>
      </c>
      <c r="K1525" s="18"/>
      <c r="L1525" s="18"/>
      <c r="M1525" s="18"/>
      <c r="N1525" s="17"/>
      <c r="O1525" s="15">
        <f t="shared" si="54"/>
        <v>0</v>
      </c>
      <c r="P1525" s="77">
        <f>E1525*F1525</f>
        <v>2193.5715165000001</v>
      </c>
      <c r="Q1525" s="77">
        <f>SUM(O1525:O1528)</f>
        <v>0</v>
      </c>
      <c r="R1525" s="88">
        <f>Q1525*1.02*1.05*$R$14</f>
        <v>0</v>
      </c>
      <c r="S1525" s="88">
        <f>F1525*$S$17</f>
        <v>9.3729481674466868</v>
      </c>
      <c r="T1525" s="88">
        <f>E1525*S1525</f>
        <v>2558.8148497129455</v>
      </c>
    </row>
    <row r="1526" spans="1:20" ht="12.75" customHeight="1" x14ac:dyDescent="0.2">
      <c r="A1526" s="90"/>
      <c r="B1526" s="68"/>
      <c r="C1526" s="68"/>
      <c r="D1526" s="90"/>
      <c r="E1526" s="72"/>
      <c r="F1526" s="86"/>
      <c r="G1526" s="97"/>
      <c r="H1526" s="88"/>
      <c r="I1526" s="82"/>
      <c r="J1526" s="88"/>
      <c r="K1526" s="18"/>
      <c r="L1526" s="18"/>
      <c r="M1526" s="18"/>
      <c r="N1526" s="17"/>
      <c r="O1526" s="15">
        <f t="shared" si="54"/>
        <v>0</v>
      </c>
      <c r="P1526" s="78"/>
      <c r="Q1526" s="78"/>
      <c r="R1526" s="88"/>
      <c r="S1526" s="88"/>
      <c r="T1526" s="88"/>
    </row>
    <row r="1527" spans="1:20" ht="12.75" customHeight="1" x14ac:dyDescent="0.2">
      <c r="A1527" s="90"/>
      <c r="B1527" s="68"/>
      <c r="C1527" s="68"/>
      <c r="D1527" s="90"/>
      <c r="E1527" s="72"/>
      <c r="F1527" s="86"/>
      <c r="G1527" s="97"/>
      <c r="H1527" s="88"/>
      <c r="I1527" s="82"/>
      <c r="J1527" s="88"/>
      <c r="K1527" s="18"/>
      <c r="L1527" s="18"/>
      <c r="M1527" s="20"/>
      <c r="N1527" s="37"/>
      <c r="O1527" s="15">
        <f t="shared" si="54"/>
        <v>0</v>
      </c>
      <c r="P1527" s="78"/>
      <c r="Q1527" s="78"/>
      <c r="R1527" s="88"/>
      <c r="S1527" s="88"/>
      <c r="T1527" s="88"/>
    </row>
    <row r="1528" spans="1:20" ht="12.75" customHeight="1" x14ac:dyDescent="0.2">
      <c r="A1528" s="90"/>
      <c r="B1528" s="68"/>
      <c r="C1528" s="68"/>
      <c r="D1528" s="90"/>
      <c r="E1528" s="72"/>
      <c r="F1528" s="86"/>
      <c r="G1528" s="97"/>
      <c r="H1528" s="88"/>
      <c r="I1528" s="82"/>
      <c r="J1528" s="88"/>
      <c r="K1528" s="18"/>
      <c r="L1528" s="18"/>
      <c r="M1528" s="18"/>
      <c r="N1528" s="17"/>
      <c r="O1528" s="15">
        <f t="shared" si="54"/>
        <v>0</v>
      </c>
      <c r="P1528" s="79"/>
      <c r="Q1528" s="79"/>
      <c r="R1528" s="88"/>
      <c r="S1528" s="88"/>
      <c r="T1528" s="88"/>
    </row>
    <row r="1529" spans="1:20" ht="12.75" customHeight="1" x14ac:dyDescent="0.2">
      <c r="A1529" s="90">
        <v>16</v>
      </c>
      <c r="B1529" s="68" t="s">
        <v>223</v>
      </c>
      <c r="C1529" s="68" t="s">
        <v>224</v>
      </c>
      <c r="D1529" s="90" t="s">
        <v>23</v>
      </c>
      <c r="E1529" s="72">
        <v>1820</v>
      </c>
      <c r="F1529" s="86">
        <f>H1529+J1529+R1529</f>
        <v>1.8945741249999999</v>
      </c>
      <c r="G1529" s="97">
        <v>0.32500000000000001</v>
      </c>
      <c r="H1529" s="88">
        <f>G1529*$P$8/1000</f>
        <v>0.61858225</v>
      </c>
      <c r="I1529" s="81">
        <v>0.29499999999999998</v>
      </c>
      <c r="J1529" s="88">
        <f>I1529*$P$9/1000</f>
        <v>0.99177524999999989</v>
      </c>
      <c r="K1529" s="18" t="s">
        <v>225</v>
      </c>
      <c r="L1529" s="18" t="s">
        <v>32</v>
      </c>
      <c r="M1529" s="18">
        <v>0.1</v>
      </c>
      <c r="N1529" s="17">
        <v>2.5</v>
      </c>
      <c r="O1529" s="15">
        <f t="shared" ref="O1529:O1532" si="55">M1529*N1529</f>
        <v>0.25</v>
      </c>
      <c r="P1529" s="77">
        <f>E1529*F1529</f>
        <v>3448.1249074999996</v>
      </c>
      <c r="Q1529" s="77">
        <f>SUM(O1529:O1532)</f>
        <v>0.25</v>
      </c>
      <c r="R1529" s="88">
        <f>Q1529*1.02*1.05*$R$14</f>
        <v>0.28421662500000006</v>
      </c>
      <c r="S1529" s="88">
        <f>F1529*$S$17</f>
        <v>2.2100325284433961</v>
      </c>
      <c r="T1529" s="88">
        <f>E1529*S1529</f>
        <v>4022.2592017669808</v>
      </c>
    </row>
    <row r="1530" spans="1:20" ht="12.75" customHeight="1" x14ac:dyDescent="0.2">
      <c r="A1530" s="90"/>
      <c r="B1530" s="68"/>
      <c r="C1530" s="68"/>
      <c r="D1530" s="90"/>
      <c r="E1530" s="72"/>
      <c r="F1530" s="86"/>
      <c r="G1530" s="97"/>
      <c r="H1530" s="88"/>
      <c r="I1530" s="81"/>
      <c r="J1530" s="88"/>
      <c r="K1530" s="18"/>
      <c r="L1530" s="18"/>
      <c r="M1530" s="18"/>
      <c r="N1530" s="17"/>
      <c r="O1530" s="15">
        <f t="shared" si="55"/>
        <v>0</v>
      </c>
      <c r="P1530" s="78"/>
      <c r="Q1530" s="78"/>
      <c r="R1530" s="88"/>
      <c r="S1530" s="88"/>
      <c r="T1530" s="88"/>
    </row>
    <row r="1531" spans="1:20" ht="12.75" customHeight="1" x14ac:dyDescent="0.2">
      <c r="A1531" s="90"/>
      <c r="B1531" s="68"/>
      <c r="C1531" s="68"/>
      <c r="D1531" s="90"/>
      <c r="E1531" s="72"/>
      <c r="F1531" s="86"/>
      <c r="G1531" s="97"/>
      <c r="H1531" s="88"/>
      <c r="I1531" s="81"/>
      <c r="J1531" s="88"/>
      <c r="K1531" s="18"/>
      <c r="L1531" s="18"/>
      <c r="M1531" s="20"/>
      <c r="N1531" s="37"/>
      <c r="O1531" s="15">
        <f t="shared" si="55"/>
        <v>0</v>
      </c>
      <c r="P1531" s="78"/>
      <c r="Q1531" s="78"/>
      <c r="R1531" s="88"/>
      <c r="S1531" s="88"/>
      <c r="T1531" s="88"/>
    </row>
    <row r="1532" spans="1:20" ht="12.75" customHeight="1" x14ac:dyDescent="0.2">
      <c r="A1532" s="90"/>
      <c r="B1532" s="68"/>
      <c r="C1532" s="68"/>
      <c r="D1532" s="90"/>
      <c r="E1532" s="72"/>
      <c r="F1532" s="86"/>
      <c r="G1532" s="97"/>
      <c r="H1532" s="88"/>
      <c r="I1532" s="81"/>
      <c r="J1532" s="88"/>
      <c r="K1532" s="18"/>
      <c r="L1532" s="18"/>
      <c r="M1532" s="18"/>
      <c r="N1532" s="17"/>
      <c r="O1532" s="15">
        <f t="shared" si="55"/>
        <v>0</v>
      </c>
      <c r="P1532" s="79"/>
      <c r="Q1532" s="79"/>
      <c r="R1532" s="88"/>
      <c r="S1532" s="88"/>
      <c r="T1532" s="88"/>
    </row>
    <row r="1533" spans="1:20" ht="12.75" customHeight="1" x14ac:dyDescent="0.2">
      <c r="A1533" s="90">
        <v>17</v>
      </c>
      <c r="B1533" s="68" t="s">
        <v>226</v>
      </c>
      <c r="C1533" s="68" t="s">
        <v>227</v>
      </c>
      <c r="D1533" s="90" t="s">
        <v>23</v>
      </c>
      <c r="E1533" s="72">
        <v>1820</v>
      </c>
      <c r="F1533" s="86">
        <f>H1533+J1533+R1533</f>
        <v>0.17129969999999997</v>
      </c>
      <c r="G1533" s="97">
        <v>0.09</v>
      </c>
      <c r="H1533" s="88">
        <f>G1533*$P$8/1000</f>
        <v>0.17129969999999997</v>
      </c>
      <c r="I1533" s="82"/>
      <c r="J1533" s="88">
        <f>I1533*$P$9/1000</f>
        <v>0</v>
      </c>
      <c r="K1533" s="18"/>
      <c r="L1533" s="18"/>
      <c r="M1533" s="18"/>
      <c r="N1533" s="17"/>
      <c r="O1533" s="15">
        <f t="shared" si="54"/>
        <v>0</v>
      </c>
      <c r="P1533" s="77">
        <f>E1533*F1533</f>
        <v>311.76545399999992</v>
      </c>
      <c r="Q1533" s="77">
        <f>SUM(O1533:O1536)</f>
        <v>0</v>
      </c>
      <c r="R1533" s="88">
        <f>Q1533*1.02*1.05*$R$14</f>
        <v>0</v>
      </c>
      <c r="S1533" s="88">
        <f>F1533*$S$17</f>
        <v>0.19982216800970784</v>
      </c>
      <c r="T1533" s="88">
        <f>E1533*S1533</f>
        <v>363.67634577766825</v>
      </c>
    </row>
    <row r="1534" spans="1:20" ht="12.75" customHeight="1" x14ac:dyDescent="0.2">
      <c r="A1534" s="90"/>
      <c r="B1534" s="68"/>
      <c r="C1534" s="68"/>
      <c r="D1534" s="90"/>
      <c r="E1534" s="72"/>
      <c r="F1534" s="86"/>
      <c r="G1534" s="97"/>
      <c r="H1534" s="88"/>
      <c r="I1534" s="82"/>
      <c r="J1534" s="88"/>
      <c r="K1534" s="18"/>
      <c r="L1534" s="18"/>
      <c r="M1534" s="18"/>
      <c r="N1534" s="17"/>
      <c r="O1534" s="15">
        <f t="shared" si="54"/>
        <v>0</v>
      </c>
      <c r="P1534" s="78"/>
      <c r="Q1534" s="78"/>
      <c r="R1534" s="88"/>
      <c r="S1534" s="88"/>
      <c r="T1534" s="88"/>
    </row>
    <row r="1535" spans="1:20" ht="12.75" customHeight="1" x14ac:dyDescent="0.2">
      <c r="A1535" s="90"/>
      <c r="B1535" s="68"/>
      <c r="C1535" s="68"/>
      <c r="D1535" s="90"/>
      <c r="E1535" s="72"/>
      <c r="F1535" s="86"/>
      <c r="G1535" s="97"/>
      <c r="H1535" s="88"/>
      <c r="I1535" s="82"/>
      <c r="J1535" s="88"/>
      <c r="K1535" s="18"/>
      <c r="L1535" s="18"/>
      <c r="M1535" s="20"/>
      <c r="N1535" s="37"/>
      <c r="O1535" s="15">
        <f t="shared" si="54"/>
        <v>0</v>
      </c>
      <c r="P1535" s="78"/>
      <c r="Q1535" s="78"/>
      <c r="R1535" s="88"/>
      <c r="S1535" s="88"/>
      <c r="T1535" s="88"/>
    </row>
    <row r="1536" spans="1:20" ht="12.75" customHeight="1" x14ac:dyDescent="0.2">
      <c r="A1536" s="90"/>
      <c r="B1536" s="68"/>
      <c r="C1536" s="68"/>
      <c r="D1536" s="90"/>
      <c r="E1536" s="72"/>
      <c r="F1536" s="86"/>
      <c r="G1536" s="97"/>
      <c r="H1536" s="88"/>
      <c r="I1536" s="82"/>
      <c r="J1536" s="88"/>
      <c r="K1536" s="18"/>
      <c r="L1536" s="18"/>
      <c r="M1536" s="18"/>
      <c r="N1536" s="17"/>
      <c r="O1536" s="15">
        <f t="shared" si="54"/>
        <v>0</v>
      </c>
      <c r="P1536" s="79"/>
      <c r="Q1536" s="79"/>
      <c r="R1536" s="88"/>
      <c r="S1536" s="88"/>
      <c r="T1536" s="88"/>
    </row>
    <row r="1537" spans="1:25" ht="12.75" customHeight="1" x14ac:dyDescent="0.2">
      <c r="A1537" s="90">
        <v>18</v>
      </c>
      <c r="B1537" s="68" t="s">
        <v>228</v>
      </c>
      <c r="C1537" s="68" t="s">
        <v>229</v>
      </c>
      <c r="D1537" s="90" t="s">
        <v>23</v>
      </c>
      <c r="E1537" s="72">
        <v>1820</v>
      </c>
      <c r="F1537" s="86">
        <f>H1537+J1537+R1537</f>
        <v>0.24501222350000004</v>
      </c>
      <c r="G1537" s="97">
        <v>2.4199999999999999E-2</v>
      </c>
      <c r="H1537" s="88">
        <f>G1537*$P$8/1000</f>
        <v>4.6060585999999994E-2</v>
      </c>
      <c r="I1537" s="82"/>
      <c r="J1537" s="88">
        <f>I1537*$P$9/1000</f>
        <v>0</v>
      </c>
      <c r="K1537" s="18" t="s">
        <v>230</v>
      </c>
      <c r="L1537" s="18" t="s">
        <v>29</v>
      </c>
      <c r="M1537" s="18">
        <v>3.5000000000000003E-2</v>
      </c>
      <c r="N1537" s="17">
        <v>5</v>
      </c>
      <c r="O1537" s="15">
        <f t="shared" si="54"/>
        <v>0.17500000000000002</v>
      </c>
      <c r="P1537" s="77">
        <f>E1537*F1537</f>
        <v>445.92224677000007</v>
      </c>
      <c r="Q1537" s="77">
        <f>SUM(O1537:O1540)</f>
        <v>0.17500000000000002</v>
      </c>
      <c r="R1537" s="88">
        <f>Q1537*1.02*1.05*$R$14</f>
        <v>0.19895163750000006</v>
      </c>
      <c r="S1537" s="88">
        <f>F1537*$S$17</f>
        <v>0.28580828622962623</v>
      </c>
      <c r="T1537" s="88">
        <f>E1537*S1537</f>
        <v>520.17108093791978</v>
      </c>
    </row>
    <row r="1538" spans="1:25" ht="12.75" customHeight="1" x14ac:dyDescent="0.2">
      <c r="A1538" s="90"/>
      <c r="B1538" s="68"/>
      <c r="C1538" s="68"/>
      <c r="D1538" s="90"/>
      <c r="E1538" s="72"/>
      <c r="F1538" s="86"/>
      <c r="G1538" s="97"/>
      <c r="H1538" s="88"/>
      <c r="I1538" s="82"/>
      <c r="J1538" s="88"/>
      <c r="K1538" s="18"/>
      <c r="L1538" s="18"/>
      <c r="M1538" s="18"/>
      <c r="N1538" s="17"/>
      <c r="O1538" s="15">
        <f t="shared" si="54"/>
        <v>0</v>
      </c>
      <c r="P1538" s="78"/>
      <c r="Q1538" s="78"/>
      <c r="R1538" s="88"/>
      <c r="S1538" s="88"/>
      <c r="T1538" s="88"/>
    </row>
    <row r="1539" spans="1:25" ht="12.75" customHeight="1" x14ac:dyDescent="0.2">
      <c r="A1539" s="90"/>
      <c r="B1539" s="68"/>
      <c r="C1539" s="68"/>
      <c r="D1539" s="90"/>
      <c r="E1539" s="72"/>
      <c r="F1539" s="86"/>
      <c r="G1539" s="97"/>
      <c r="H1539" s="88"/>
      <c r="I1539" s="82"/>
      <c r="J1539" s="88"/>
      <c r="K1539" s="18"/>
      <c r="L1539" s="18"/>
      <c r="M1539" s="20"/>
      <c r="N1539" s="37"/>
      <c r="O1539" s="15">
        <f t="shared" si="54"/>
        <v>0</v>
      </c>
      <c r="P1539" s="78"/>
      <c r="Q1539" s="78"/>
      <c r="R1539" s="88"/>
      <c r="S1539" s="88"/>
      <c r="T1539" s="88"/>
    </row>
    <row r="1540" spans="1:25" ht="12.75" customHeight="1" x14ac:dyDescent="0.2">
      <c r="A1540" s="90"/>
      <c r="B1540" s="68"/>
      <c r="C1540" s="68"/>
      <c r="D1540" s="90"/>
      <c r="E1540" s="72"/>
      <c r="F1540" s="86"/>
      <c r="G1540" s="97"/>
      <c r="H1540" s="88"/>
      <c r="I1540" s="82"/>
      <c r="J1540" s="88"/>
      <c r="K1540" s="18"/>
      <c r="L1540" s="18"/>
      <c r="M1540" s="18"/>
      <c r="N1540" s="17"/>
      <c r="O1540" s="15">
        <f t="shared" si="54"/>
        <v>0</v>
      </c>
      <c r="P1540" s="79"/>
      <c r="Q1540" s="79"/>
      <c r="R1540" s="88"/>
      <c r="S1540" s="88"/>
      <c r="T1540" s="88"/>
    </row>
    <row r="1541" spans="1:25" x14ac:dyDescent="0.2">
      <c r="A1541" s="17"/>
      <c r="B1541" s="28"/>
      <c r="C1541" s="245" t="s">
        <v>422</v>
      </c>
      <c r="D1541" s="245"/>
      <c r="E1541" s="245"/>
      <c r="F1541" s="29"/>
      <c r="G1541" s="10"/>
      <c r="H1541" s="23"/>
      <c r="I1541" s="10"/>
      <c r="J1541" s="23"/>
      <c r="K1541" s="18"/>
      <c r="L1541" s="18"/>
      <c r="M1541" s="18"/>
      <c r="N1541" s="17"/>
      <c r="O1541" s="15"/>
      <c r="P1541" s="23"/>
      <c r="Q1541" s="23"/>
      <c r="R1541" s="23"/>
      <c r="S1541" s="23"/>
      <c r="T1541" s="24">
        <f>(SUM(T17:T1540)-T1544)+Y1541</f>
        <v>52865.488513627075</v>
      </c>
      <c r="X1541" s="35"/>
      <c r="Y1541" s="1">
        <f>Y1029+Y1033+Y1037+Y1041+Y1045+Y1049</f>
        <v>16.438449062928299</v>
      </c>
    </row>
    <row r="1542" spans="1:25" ht="12.75" customHeight="1" x14ac:dyDescent="0.2">
      <c r="A1542" s="17"/>
      <c r="B1542" s="28"/>
      <c r="C1542" s="245" t="s">
        <v>39</v>
      </c>
      <c r="D1542" s="245"/>
      <c r="E1542" s="245"/>
      <c r="F1542" s="29"/>
      <c r="G1542" s="10"/>
      <c r="H1542" s="23"/>
      <c r="I1542" s="10"/>
      <c r="J1542" s="23"/>
      <c r="K1542" s="18"/>
      <c r="L1542" s="18"/>
      <c r="M1542" s="18"/>
      <c r="N1542" s="17"/>
      <c r="O1542" s="15"/>
      <c r="P1542" s="23"/>
      <c r="Q1542" s="23"/>
      <c r="R1542" s="23"/>
      <c r="S1542" s="23"/>
      <c r="T1542" s="25">
        <f>T1541*11%</f>
        <v>5815.2037364989783</v>
      </c>
    </row>
    <row r="1543" spans="1:25" ht="12.75" customHeight="1" x14ac:dyDescent="0.2">
      <c r="A1543" s="17"/>
      <c r="B1543" s="28"/>
      <c r="C1543" s="245" t="s">
        <v>22</v>
      </c>
      <c r="D1543" s="245"/>
      <c r="E1543" s="245"/>
      <c r="F1543" s="36"/>
      <c r="G1543" s="36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  <c r="R1543" s="36"/>
      <c r="S1543" s="36"/>
      <c r="T1543" s="24">
        <f>SUM(T1541:T1542)</f>
        <v>58680.692250126056</v>
      </c>
    </row>
    <row r="1544" spans="1:25" ht="12.75" customHeight="1" x14ac:dyDescent="0.2">
      <c r="A1544" s="17"/>
      <c r="B1544" s="28"/>
      <c r="C1544" s="245" t="s">
        <v>307</v>
      </c>
      <c r="D1544" s="245"/>
      <c r="E1544" s="245"/>
      <c r="F1544" s="29"/>
      <c r="G1544" s="10"/>
      <c r="H1544" s="23"/>
      <c r="I1544" s="10"/>
      <c r="J1544" s="23"/>
      <c r="K1544" s="18"/>
      <c r="L1544" s="18"/>
      <c r="M1544" s="18"/>
      <c r="N1544" s="17"/>
      <c r="O1544" s="15"/>
      <c r="P1544" s="23"/>
      <c r="Q1544" s="23"/>
      <c r="R1544" s="23"/>
      <c r="S1544" s="23"/>
      <c r="T1544" s="25">
        <f>N1029*E1029+N1033*E1033+N1037*E1037+N1041*E1041+N1045*E1045+N1049*E1049</f>
        <v>563</v>
      </c>
    </row>
    <row r="1545" spans="1:25" ht="12.75" customHeight="1" x14ac:dyDescent="0.2">
      <c r="A1545" s="17"/>
      <c r="B1545" s="28"/>
      <c r="C1545" s="245" t="s">
        <v>22</v>
      </c>
      <c r="D1545" s="245"/>
      <c r="E1545" s="245"/>
      <c r="F1545" s="36"/>
      <c r="G1545" s="36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  <c r="R1545" s="36"/>
      <c r="S1545" s="36"/>
      <c r="T1545" s="24">
        <f>SUM(T1543:T1544)</f>
        <v>59243.692250126056</v>
      </c>
    </row>
    <row r="1546" spans="1:25" ht="12.75" customHeight="1" x14ac:dyDescent="0.2">
      <c r="A1546" s="17"/>
      <c r="B1546" s="28"/>
      <c r="C1546" s="242" t="s">
        <v>66</v>
      </c>
      <c r="D1546" s="243"/>
      <c r="E1546" s="244"/>
      <c r="F1546" s="29"/>
      <c r="G1546" s="10"/>
      <c r="H1546" s="23"/>
      <c r="I1546" s="10"/>
      <c r="J1546" s="23"/>
      <c r="K1546" s="18"/>
      <c r="L1546" s="18"/>
      <c r="M1546" s="18"/>
      <c r="N1546" s="17"/>
      <c r="O1546" s="15"/>
      <c r="P1546" s="23"/>
      <c r="Q1546" s="23"/>
      <c r="R1546" s="23"/>
      <c r="S1546" s="23"/>
      <c r="T1546" s="25">
        <f>T1545*1.5%</f>
        <v>888.65538375189078</v>
      </c>
    </row>
    <row r="1547" spans="1:25" ht="12.75" customHeight="1" x14ac:dyDescent="0.2">
      <c r="A1547" s="17"/>
      <c r="B1547" s="28"/>
      <c r="C1547" s="245" t="s">
        <v>22</v>
      </c>
      <c r="D1547" s="245"/>
      <c r="E1547" s="245"/>
      <c r="F1547" s="29"/>
      <c r="G1547" s="10"/>
      <c r="H1547" s="23"/>
      <c r="I1547" s="10"/>
      <c r="J1547" s="23"/>
      <c r="K1547" s="18"/>
      <c r="L1547" s="18"/>
      <c r="M1547" s="18"/>
      <c r="N1547" s="17"/>
      <c r="O1547" s="15"/>
      <c r="P1547" s="23"/>
      <c r="Q1547" s="23"/>
      <c r="R1547" s="23"/>
      <c r="S1547" s="23"/>
      <c r="T1547" s="24">
        <f>SUM(T1545:T1546)</f>
        <v>60132.347633877944</v>
      </c>
    </row>
    <row r="1548" spans="1:25" ht="12.75" customHeight="1" x14ac:dyDescent="0.2">
      <c r="A1548" s="17"/>
      <c r="B1548" s="28"/>
      <c r="C1548" s="245" t="s">
        <v>40</v>
      </c>
      <c r="D1548" s="245"/>
      <c r="E1548" s="245"/>
      <c r="F1548" s="29"/>
      <c r="G1548" s="10"/>
      <c r="H1548" s="23"/>
      <c r="I1548" s="10"/>
      <c r="J1548" s="23"/>
      <c r="K1548" s="18"/>
      <c r="L1548" s="18"/>
      <c r="M1548" s="18"/>
      <c r="N1548" s="17"/>
      <c r="O1548" s="15"/>
      <c r="P1548" s="23"/>
      <c r="Q1548" s="23"/>
      <c r="R1548" s="23"/>
      <c r="S1548" s="23"/>
      <c r="T1548" s="25">
        <f>T1547*20%</f>
        <v>12026.469526775589</v>
      </c>
    </row>
    <row r="1549" spans="1:25" ht="12.75" customHeight="1" x14ac:dyDescent="0.2">
      <c r="A1549" s="17"/>
      <c r="B1549" s="28"/>
      <c r="C1549" s="245" t="s">
        <v>22</v>
      </c>
      <c r="D1549" s="245"/>
      <c r="E1549" s="245"/>
      <c r="F1549" s="29"/>
      <c r="G1549" s="10"/>
      <c r="H1549" s="23"/>
      <c r="I1549" s="10"/>
      <c r="J1549" s="23"/>
      <c r="K1549" s="18"/>
      <c r="L1549" s="18"/>
      <c r="M1549" s="18"/>
      <c r="N1549" s="17"/>
      <c r="O1549" s="15"/>
      <c r="P1549" s="23"/>
      <c r="Q1549" s="23"/>
      <c r="R1549" s="23"/>
      <c r="S1549" s="23"/>
      <c r="T1549" s="24">
        <f>SUM(T1547:T1548)</f>
        <v>72158.817160653532</v>
      </c>
    </row>
    <row r="1550" spans="1:25" ht="12.75" customHeight="1" x14ac:dyDescent="0.2"/>
    <row r="1551" spans="1:25" ht="12.75" customHeight="1" x14ac:dyDescent="0.2">
      <c r="C1551" s="26"/>
      <c r="D1551" s="26"/>
      <c r="E1551" s="26"/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  <c r="R1551" s="26"/>
      <c r="S1551" s="26"/>
      <c r="T1551" s="26"/>
    </row>
    <row r="1552" spans="1:25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spans="1:18" ht="12.75" customHeight="1" x14ac:dyDescent="0.2"/>
    <row r="1570" spans="1:18" ht="12.75" customHeight="1" x14ac:dyDescent="0.2"/>
    <row r="1571" spans="1:18" ht="12.75" customHeight="1" x14ac:dyDescent="0.2"/>
    <row r="1572" spans="1:18" ht="12.75" customHeight="1" x14ac:dyDescent="0.2"/>
    <row r="1573" spans="1:18" ht="12.75" customHeight="1" x14ac:dyDescent="0.2"/>
    <row r="1574" spans="1:18" ht="12.75" customHeight="1" x14ac:dyDescent="0.2"/>
    <row r="1575" spans="1:18" ht="12.75" customHeight="1" x14ac:dyDescent="0.2"/>
    <row r="1576" spans="1:18" ht="12.75" customHeight="1" x14ac:dyDescent="0.2"/>
    <row r="1577" spans="1:18" ht="12.75" customHeight="1" x14ac:dyDescent="0.2"/>
    <row r="1579" spans="1:18" s="4" customFormat="1" x14ac:dyDescent="0.2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</row>
  </sheetData>
  <mergeCells count="5750">
    <mergeCell ref="A1013:A1016"/>
    <mergeCell ref="B1013:B1016"/>
    <mergeCell ref="C1013:C1016"/>
    <mergeCell ref="D1013:D1016"/>
    <mergeCell ref="E1013:E1016"/>
    <mergeCell ref="F1013:F1016"/>
    <mergeCell ref="G1013:G1016"/>
    <mergeCell ref="H1013:H1016"/>
    <mergeCell ref="I1013:I1016"/>
    <mergeCell ref="J1013:J1016"/>
    <mergeCell ref="P1013:P1016"/>
    <mergeCell ref="Q1013:Q1016"/>
    <mergeCell ref="R1013:R1016"/>
    <mergeCell ref="S1013:S1016"/>
    <mergeCell ref="T1013:T1016"/>
    <mergeCell ref="A1017:A1020"/>
    <mergeCell ref="B1017:B1020"/>
    <mergeCell ref="C1017:C1020"/>
    <mergeCell ref="D1017:D1020"/>
    <mergeCell ref="E1017:E1020"/>
    <mergeCell ref="F1017:F1020"/>
    <mergeCell ref="G1017:G1020"/>
    <mergeCell ref="H1017:H1020"/>
    <mergeCell ref="I1017:I1020"/>
    <mergeCell ref="J1017:J1020"/>
    <mergeCell ref="P1017:P1020"/>
    <mergeCell ref="Q1017:Q1020"/>
    <mergeCell ref="R1017:R1020"/>
    <mergeCell ref="S1017:S1020"/>
    <mergeCell ref="T1017:T1020"/>
    <mergeCell ref="A1005:A1008"/>
    <mergeCell ref="B1005:B1008"/>
    <mergeCell ref="C1005:C1008"/>
    <mergeCell ref="D1005:D1008"/>
    <mergeCell ref="E1005:E1008"/>
    <mergeCell ref="F1005:F1008"/>
    <mergeCell ref="G1005:G1008"/>
    <mergeCell ref="H1005:H1008"/>
    <mergeCell ref="I1005:I1008"/>
    <mergeCell ref="J1005:J1008"/>
    <mergeCell ref="P1005:P1008"/>
    <mergeCell ref="Q1005:Q1008"/>
    <mergeCell ref="R1005:R1008"/>
    <mergeCell ref="S1005:S1008"/>
    <mergeCell ref="T1005:T1008"/>
    <mergeCell ref="A1009:A1012"/>
    <mergeCell ref="B1009:B1012"/>
    <mergeCell ref="C1009:C1012"/>
    <mergeCell ref="D1009:D1012"/>
    <mergeCell ref="E1009:E1012"/>
    <mergeCell ref="F1009:F1012"/>
    <mergeCell ref="G1009:G1012"/>
    <mergeCell ref="H1009:H1012"/>
    <mergeCell ref="I1009:I1012"/>
    <mergeCell ref="J1009:J1012"/>
    <mergeCell ref="P1009:P1012"/>
    <mergeCell ref="Q1009:Q1012"/>
    <mergeCell ref="R1009:R1012"/>
    <mergeCell ref="S1009:S1012"/>
    <mergeCell ref="T1009:T1012"/>
    <mergeCell ref="A997:A1000"/>
    <mergeCell ref="B997:B1000"/>
    <mergeCell ref="C997:C1000"/>
    <mergeCell ref="D997:D1000"/>
    <mergeCell ref="E997:E1000"/>
    <mergeCell ref="F997:F1000"/>
    <mergeCell ref="G997:G1000"/>
    <mergeCell ref="H997:H1000"/>
    <mergeCell ref="I997:I1000"/>
    <mergeCell ref="J997:J1000"/>
    <mergeCell ref="P997:P1000"/>
    <mergeCell ref="Q997:Q1000"/>
    <mergeCell ref="R997:R1000"/>
    <mergeCell ref="S997:S1000"/>
    <mergeCell ref="T997:T1000"/>
    <mergeCell ref="A1001:A1004"/>
    <mergeCell ref="B1001:B1004"/>
    <mergeCell ref="C1001:C1004"/>
    <mergeCell ref="D1001:D1004"/>
    <mergeCell ref="E1001:E1004"/>
    <mergeCell ref="F1001:F1004"/>
    <mergeCell ref="G1001:G1004"/>
    <mergeCell ref="H1001:H1004"/>
    <mergeCell ref="I1001:I1004"/>
    <mergeCell ref="J1001:J1004"/>
    <mergeCell ref="P1001:P1004"/>
    <mergeCell ref="Q1001:Q1004"/>
    <mergeCell ref="R1001:R1004"/>
    <mergeCell ref="S1001:S1004"/>
    <mergeCell ref="T1001:T1004"/>
    <mergeCell ref="A989:A992"/>
    <mergeCell ref="B989:B992"/>
    <mergeCell ref="C989:C992"/>
    <mergeCell ref="D989:D992"/>
    <mergeCell ref="E989:E992"/>
    <mergeCell ref="F989:F992"/>
    <mergeCell ref="G989:G992"/>
    <mergeCell ref="H989:H992"/>
    <mergeCell ref="I989:I992"/>
    <mergeCell ref="J989:J992"/>
    <mergeCell ref="P989:P992"/>
    <mergeCell ref="Q989:Q992"/>
    <mergeCell ref="R989:R992"/>
    <mergeCell ref="S989:S992"/>
    <mergeCell ref="T989:T992"/>
    <mergeCell ref="A993:A996"/>
    <mergeCell ref="B993:B996"/>
    <mergeCell ref="C993:C996"/>
    <mergeCell ref="D993:D996"/>
    <mergeCell ref="E993:E996"/>
    <mergeCell ref="F993:F996"/>
    <mergeCell ref="G993:G996"/>
    <mergeCell ref="H993:H996"/>
    <mergeCell ref="I993:I996"/>
    <mergeCell ref="J993:J996"/>
    <mergeCell ref="P993:P996"/>
    <mergeCell ref="Q993:Q996"/>
    <mergeCell ref="R993:R996"/>
    <mergeCell ref="S993:S996"/>
    <mergeCell ref="T993:T996"/>
    <mergeCell ref="A981:A984"/>
    <mergeCell ref="B981:B984"/>
    <mergeCell ref="C981:C984"/>
    <mergeCell ref="D981:D984"/>
    <mergeCell ref="E981:E984"/>
    <mergeCell ref="F981:F984"/>
    <mergeCell ref="G981:G984"/>
    <mergeCell ref="H981:H984"/>
    <mergeCell ref="I981:I984"/>
    <mergeCell ref="J981:J984"/>
    <mergeCell ref="P981:P984"/>
    <mergeCell ref="Q981:Q984"/>
    <mergeCell ref="R981:R984"/>
    <mergeCell ref="S981:S984"/>
    <mergeCell ref="T981:T984"/>
    <mergeCell ref="A985:A988"/>
    <mergeCell ref="B985:B988"/>
    <mergeCell ref="C985:C988"/>
    <mergeCell ref="D985:D988"/>
    <mergeCell ref="E985:E988"/>
    <mergeCell ref="F985:F988"/>
    <mergeCell ref="G985:G988"/>
    <mergeCell ref="H985:H988"/>
    <mergeCell ref="I985:I988"/>
    <mergeCell ref="J985:J988"/>
    <mergeCell ref="P985:P988"/>
    <mergeCell ref="Q985:Q988"/>
    <mergeCell ref="R985:R988"/>
    <mergeCell ref="S985:S988"/>
    <mergeCell ref="T985:T988"/>
    <mergeCell ref="A973:A976"/>
    <mergeCell ref="B973:B976"/>
    <mergeCell ref="C973:C976"/>
    <mergeCell ref="D973:D976"/>
    <mergeCell ref="E973:E976"/>
    <mergeCell ref="F973:F976"/>
    <mergeCell ref="G973:G976"/>
    <mergeCell ref="H973:H976"/>
    <mergeCell ref="I973:I976"/>
    <mergeCell ref="J973:J976"/>
    <mergeCell ref="P973:P976"/>
    <mergeCell ref="Q973:Q976"/>
    <mergeCell ref="R973:R976"/>
    <mergeCell ref="S973:S976"/>
    <mergeCell ref="T973:T976"/>
    <mergeCell ref="A977:A980"/>
    <mergeCell ref="B977:B980"/>
    <mergeCell ref="C977:C980"/>
    <mergeCell ref="D977:D980"/>
    <mergeCell ref="E977:E980"/>
    <mergeCell ref="F977:F980"/>
    <mergeCell ref="G977:G980"/>
    <mergeCell ref="H977:H980"/>
    <mergeCell ref="I977:I980"/>
    <mergeCell ref="J977:J980"/>
    <mergeCell ref="P977:P980"/>
    <mergeCell ref="Q977:Q980"/>
    <mergeCell ref="R977:R980"/>
    <mergeCell ref="S977:S980"/>
    <mergeCell ref="T977:T980"/>
    <mergeCell ref="A965:A968"/>
    <mergeCell ref="B965:B968"/>
    <mergeCell ref="C965:C968"/>
    <mergeCell ref="D965:D968"/>
    <mergeCell ref="E965:E968"/>
    <mergeCell ref="F965:F968"/>
    <mergeCell ref="G965:G968"/>
    <mergeCell ref="H965:H968"/>
    <mergeCell ref="I965:I968"/>
    <mergeCell ref="J965:J968"/>
    <mergeCell ref="P965:P968"/>
    <mergeCell ref="Q965:Q968"/>
    <mergeCell ref="R965:R968"/>
    <mergeCell ref="S965:S968"/>
    <mergeCell ref="T965:T968"/>
    <mergeCell ref="A969:A972"/>
    <mergeCell ref="B969:B972"/>
    <mergeCell ref="C969:C972"/>
    <mergeCell ref="D969:D972"/>
    <mergeCell ref="E969:E972"/>
    <mergeCell ref="F969:F972"/>
    <mergeCell ref="G969:G972"/>
    <mergeCell ref="H969:H972"/>
    <mergeCell ref="I969:I972"/>
    <mergeCell ref="J969:J972"/>
    <mergeCell ref="P969:P972"/>
    <mergeCell ref="Q969:Q972"/>
    <mergeCell ref="R969:R972"/>
    <mergeCell ref="S969:S972"/>
    <mergeCell ref="T969:T972"/>
    <mergeCell ref="A957:A960"/>
    <mergeCell ref="B957:B960"/>
    <mergeCell ref="C957:C960"/>
    <mergeCell ref="D957:D960"/>
    <mergeCell ref="E957:E960"/>
    <mergeCell ref="F957:F960"/>
    <mergeCell ref="G957:G960"/>
    <mergeCell ref="H957:H960"/>
    <mergeCell ref="I957:I960"/>
    <mergeCell ref="J957:J960"/>
    <mergeCell ref="P957:P960"/>
    <mergeCell ref="Q957:Q960"/>
    <mergeCell ref="R957:R960"/>
    <mergeCell ref="S957:S960"/>
    <mergeCell ref="T957:T960"/>
    <mergeCell ref="A961:A964"/>
    <mergeCell ref="B961:B964"/>
    <mergeCell ref="C961:C964"/>
    <mergeCell ref="D961:D964"/>
    <mergeCell ref="E961:E964"/>
    <mergeCell ref="F961:F964"/>
    <mergeCell ref="G961:G964"/>
    <mergeCell ref="H961:H964"/>
    <mergeCell ref="I961:I964"/>
    <mergeCell ref="J961:J964"/>
    <mergeCell ref="P961:P964"/>
    <mergeCell ref="Q961:Q964"/>
    <mergeCell ref="R961:R964"/>
    <mergeCell ref="S961:S964"/>
    <mergeCell ref="T961:T964"/>
    <mergeCell ref="A949:A952"/>
    <mergeCell ref="B949:B952"/>
    <mergeCell ref="C949:C952"/>
    <mergeCell ref="D949:D952"/>
    <mergeCell ref="E949:E952"/>
    <mergeCell ref="F949:F952"/>
    <mergeCell ref="G949:G952"/>
    <mergeCell ref="H949:H952"/>
    <mergeCell ref="I949:I952"/>
    <mergeCell ref="J949:J952"/>
    <mergeCell ref="P949:P952"/>
    <mergeCell ref="Q949:Q952"/>
    <mergeCell ref="R949:R952"/>
    <mergeCell ref="S949:S952"/>
    <mergeCell ref="T949:T952"/>
    <mergeCell ref="A953:A956"/>
    <mergeCell ref="B953:B956"/>
    <mergeCell ref="C953:C956"/>
    <mergeCell ref="D953:D956"/>
    <mergeCell ref="E953:E956"/>
    <mergeCell ref="F953:F956"/>
    <mergeCell ref="G953:G956"/>
    <mergeCell ref="H953:H956"/>
    <mergeCell ref="I953:I956"/>
    <mergeCell ref="J953:J956"/>
    <mergeCell ref="P953:P956"/>
    <mergeCell ref="Q953:Q956"/>
    <mergeCell ref="R953:R956"/>
    <mergeCell ref="S953:S956"/>
    <mergeCell ref="T953:T956"/>
    <mergeCell ref="A941:A944"/>
    <mergeCell ref="B941:B944"/>
    <mergeCell ref="C941:C944"/>
    <mergeCell ref="D941:D944"/>
    <mergeCell ref="E941:E944"/>
    <mergeCell ref="F941:F944"/>
    <mergeCell ref="G941:G944"/>
    <mergeCell ref="H941:H944"/>
    <mergeCell ref="I941:I944"/>
    <mergeCell ref="J941:J944"/>
    <mergeCell ref="P941:P944"/>
    <mergeCell ref="Q941:Q944"/>
    <mergeCell ref="R941:R944"/>
    <mergeCell ref="S941:S944"/>
    <mergeCell ref="T941:T944"/>
    <mergeCell ref="A945:A948"/>
    <mergeCell ref="B945:B948"/>
    <mergeCell ref="C945:C948"/>
    <mergeCell ref="D945:D948"/>
    <mergeCell ref="E945:E948"/>
    <mergeCell ref="F945:F948"/>
    <mergeCell ref="G945:G948"/>
    <mergeCell ref="H945:H948"/>
    <mergeCell ref="I945:I948"/>
    <mergeCell ref="J945:J948"/>
    <mergeCell ref="P945:P948"/>
    <mergeCell ref="Q945:Q948"/>
    <mergeCell ref="R945:R948"/>
    <mergeCell ref="S945:S948"/>
    <mergeCell ref="T945:T948"/>
    <mergeCell ref="A933:A936"/>
    <mergeCell ref="B933:B936"/>
    <mergeCell ref="C933:C936"/>
    <mergeCell ref="D933:D936"/>
    <mergeCell ref="E933:E936"/>
    <mergeCell ref="F933:F936"/>
    <mergeCell ref="G933:G936"/>
    <mergeCell ref="H933:H936"/>
    <mergeCell ref="I933:I936"/>
    <mergeCell ref="J933:J936"/>
    <mergeCell ref="P933:P936"/>
    <mergeCell ref="Q933:Q936"/>
    <mergeCell ref="R933:R936"/>
    <mergeCell ref="S933:S936"/>
    <mergeCell ref="T933:T936"/>
    <mergeCell ref="A937:A940"/>
    <mergeCell ref="B937:B940"/>
    <mergeCell ref="C937:C940"/>
    <mergeCell ref="D937:D940"/>
    <mergeCell ref="E937:E940"/>
    <mergeCell ref="F937:F940"/>
    <mergeCell ref="G937:G940"/>
    <mergeCell ref="H937:H940"/>
    <mergeCell ref="I937:I940"/>
    <mergeCell ref="J937:J940"/>
    <mergeCell ref="P937:P940"/>
    <mergeCell ref="Q937:Q940"/>
    <mergeCell ref="R937:R940"/>
    <mergeCell ref="S937:S940"/>
    <mergeCell ref="T937:T940"/>
    <mergeCell ref="A925:A928"/>
    <mergeCell ref="B925:B928"/>
    <mergeCell ref="C925:C928"/>
    <mergeCell ref="D925:D928"/>
    <mergeCell ref="E925:E928"/>
    <mergeCell ref="F925:F928"/>
    <mergeCell ref="G925:G928"/>
    <mergeCell ref="H925:H928"/>
    <mergeCell ref="I925:I928"/>
    <mergeCell ref="J925:J928"/>
    <mergeCell ref="P925:P928"/>
    <mergeCell ref="Q925:Q928"/>
    <mergeCell ref="R925:R928"/>
    <mergeCell ref="S925:S928"/>
    <mergeCell ref="T925:T928"/>
    <mergeCell ref="A929:A932"/>
    <mergeCell ref="B929:B932"/>
    <mergeCell ref="C929:C932"/>
    <mergeCell ref="D929:D932"/>
    <mergeCell ref="E929:E932"/>
    <mergeCell ref="F929:F932"/>
    <mergeCell ref="G929:G932"/>
    <mergeCell ref="H929:H932"/>
    <mergeCell ref="I929:I932"/>
    <mergeCell ref="J929:J932"/>
    <mergeCell ref="P929:P932"/>
    <mergeCell ref="Q929:Q932"/>
    <mergeCell ref="R929:R932"/>
    <mergeCell ref="S929:S932"/>
    <mergeCell ref="T929:T932"/>
    <mergeCell ref="A917:A920"/>
    <mergeCell ref="B917:B920"/>
    <mergeCell ref="C917:C920"/>
    <mergeCell ref="D917:D920"/>
    <mergeCell ref="E917:E920"/>
    <mergeCell ref="F917:F920"/>
    <mergeCell ref="G917:G920"/>
    <mergeCell ref="H917:H920"/>
    <mergeCell ref="I917:I920"/>
    <mergeCell ref="J917:J920"/>
    <mergeCell ref="P917:P920"/>
    <mergeCell ref="Q917:Q920"/>
    <mergeCell ref="R917:R920"/>
    <mergeCell ref="S917:S920"/>
    <mergeCell ref="T917:T920"/>
    <mergeCell ref="A921:A924"/>
    <mergeCell ref="B921:B924"/>
    <mergeCell ref="C921:C924"/>
    <mergeCell ref="D921:D924"/>
    <mergeCell ref="E921:E924"/>
    <mergeCell ref="F921:F924"/>
    <mergeCell ref="G921:G924"/>
    <mergeCell ref="H921:H924"/>
    <mergeCell ref="I921:I924"/>
    <mergeCell ref="J921:J924"/>
    <mergeCell ref="P921:P924"/>
    <mergeCell ref="Q921:Q924"/>
    <mergeCell ref="R921:R924"/>
    <mergeCell ref="S921:S924"/>
    <mergeCell ref="T921:T924"/>
    <mergeCell ref="A909:A912"/>
    <mergeCell ref="B909:B912"/>
    <mergeCell ref="C909:C912"/>
    <mergeCell ref="D909:D912"/>
    <mergeCell ref="E909:E912"/>
    <mergeCell ref="F909:F912"/>
    <mergeCell ref="G909:G912"/>
    <mergeCell ref="H909:H912"/>
    <mergeCell ref="I909:I912"/>
    <mergeCell ref="J909:J912"/>
    <mergeCell ref="P909:P912"/>
    <mergeCell ref="Q909:Q912"/>
    <mergeCell ref="R909:R912"/>
    <mergeCell ref="S909:S912"/>
    <mergeCell ref="T909:T912"/>
    <mergeCell ref="A913:A916"/>
    <mergeCell ref="B913:B916"/>
    <mergeCell ref="C913:C916"/>
    <mergeCell ref="D913:D916"/>
    <mergeCell ref="E913:E916"/>
    <mergeCell ref="F913:F916"/>
    <mergeCell ref="G913:G916"/>
    <mergeCell ref="H913:H916"/>
    <mergeCell ref="I913:I916"/>
    <mergeCell ref="J913:J916"/>
    <mergeCell ref="P913:P916"/>
    <mergeCell ref="Q913:Q916"/>
    <mergeCell ref="R913:R916"/>
    <mergeCell ref="S913:S916"/>
    <mergeCell ref="T913:T916"/>
    <mergeCell ref="A901:A904"/>
    <mergeCell ref="B901:B904"/>
    <mergeCell ref="C901:C904"/>
    <mergeCell ref="D901:D904"/>
    <mergeCell ref="E901:E904"/>
    <mergeCell ref="F901:F904"/>
    <mergeCell ref="G901:G904"/>
    <mergeCell ref="H901:H904"/>
    <mergeCell ref="I901:I904"/>
    <mergeCell ref="J901:J904"/>
    <mergeCell ref="P901:P904"/>
    <mergeCell ref="Q901:Q904"/>
    <mergeCell ref="R901:R904"/>
    <mergeCell ref="S901:S904"/>
    <mergeCell ref="T901:T904"/>
    <mergeCell ref="A905:A908"/>
    <mergeCell ref="B905:B908"/>
    <mergeCell ref="C905:C908"/>
    <mergeCell ref="D905:D908"/>
    <mergeCell ref="E905:E908"/>
    <mergeCell ref="F905:F908"/>
    <mergeCell ref="G905:G908"/>
    <mergeCell ref="H905:H908"/>
    <mergeCell ref="I905:I908"/>
    <mergeCell ref="J905:J908"/>
    <mergeCell ref="P905:P908"/>
    <mergeCell ref="Q905:Q908"/>
    <mergeCell ref="R905:R908"/>
    <mergeCell ref="S905:S908"/>
    <mergeCell ref="T905:T908"/>
    <mergeCell ref="A893:A896"/>
    <mergeCell ref="B893:B896"/>
    <mergeCell ref="C893:C896"/>
    <mergeCell ref="D893:D896"/>
    <mergeCell ref="E893:E896"/>
    <mergeCell ref="F893:F896"/>
    <mergeCell ref="G893:G896"/>
    <mergeCell ref="H893:H896"/>
    <mergeCell ref="I893:I896"/>
    <mergeCell ref="J893:J896"/>
    <mergeCell ref="P893:P896"/>
    <mergeCell ref="Q893:Q896"/>
    <mergeCell ref="R893:R896"/>
    <mergeCell ref="S893:S896"/>
    <mergeCell ref="T893:T896"/>
    <mergeCell ref="A897:A900"/>
    <mergeCell ref="B897:B900"/>
    <mergeCell ref="C897:C900"/>
    <mergeCell ref="D897:D900"/>
    <mergeCell ref="E897:E900"/>
    <mergeCell ref="F897:F900"/>
    <mergeCell ref="G897:G900"/>
    <mergeCell ref="H897:H900"/>
    <mergeCell ref="I897:I900"/>
    <mergeCell ref="J897:J900"/>
    <mergeCell ref="P897:P900"/>
    <mergeCell ref="Q897:Q900"/>
    <mergeCell ref="R897:R900"/>
    <mergeCell ref="S897:S900"/>
    <mergeCell ref="T897:T900"/>
    <mergeCell ref="A885:A888"/>
    <mergeCell ref="B885:B888"/>
    <mergeCell ref="C885:C888"/>
    <mergeCell ref="D885:D888"/>
    <mergeCell ref="E885:E888"/>
    <mergeCell ref="F885:F888"/>
    <mergeCell ref="G885:G888"/>
    <mergeCell ref="H885:H888"/>
    <mergeCell ref="I885:I888"/>
    <mergeCell ref="J885:J888"/>
    <mergeCell ref="P885:P888"/>
    <mergeCell ref="Q885:Q888"/>
    <mergeCell ref="R885:R888"/>
    <mergeCell ref="S885:S888"/>
    <mergeCell ref="T885:T888"/>
    <mergeCell ref="A889:A892"/>
    <mergeCell ref="B889:B892"/>
    <mergeCell ref="C889:C892"/>
    <mergeCell ref="D889:D892"/>
    <mergeCell ref="E889:E892"/>
    <mergeCell ref="F889:F892"/>
    <mergeCell ref="G889:G892"/>
    <mergeCell ref="H889:H892"/>
    <mergeCell ref="I889:I892"/>
    <mergeCell ref="J889:J892"/>
    <mergeCell ref="P889:P892"/>
    <mergeCell ref="Q889:Q892"/>
    <mergeCell ref="R889:R892"/>
    <mergeCell ref="S889:S892"/>
    <mergeCell ref="T889:T892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S221:S224"/>
    <mergeCell ref="T221:T224"/>
    <mergeCell ref="A881:A884"/>
    <mergeCell ref="B881:B884"/>
    <mergeCell ref="C881:C884"/>
    <mergeCell ref="D881:D884"/>
    <mergeCell ref="E881:E884"/>
    <mergeCell ref="F881:F884"/>
    <mergeCell ref="G881:G884"/>
    <mergeCell ref="H881:H884"/>
    <mergeCell ref="I881:I884"/>
    <mergeCell ref="J881:J884"/>
    <mergeCell ref="P881:P884"/>
    <mergeCell ref="Q881:Q884"/>
    <mergeCell ref="R881:R884"/>
    <mergeCell ref="S881:S884"/>
    <mergeCell ref="T881:T884"/>
    <mergeCell ref="R597:R600"/>
    <mergeCell ref="S597:S600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I217:I220"/>
    <mergeCell ref="J217:J220"/>
    <mergeCell ref="P217:P220"/>
    <mergeCell ref="Q217:Q220"/>
    <mergeCell ref="R217:R220"/>
    <mergeCell ref="S217:S220"/>
    <mergeCell ref="T217:T220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5:J208"/>
    <mergeCell ref="P205:P208"/>
    <mergeCell ref="Q205:Q208"/>
    <mergeCell ref="R205:R208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I209:I212"/>
    <mergeCell ref="J209:J212"/>
    <mergeCell ref="P209:P212"/>
    <mergeCell ref="Q209:Q212"/>
    <mergeCell ref="R209:R212"/>
    <mergeCell ref="S209:S212"/>
    <mergeCell ref="T209:T212"/>
    <mergeCell ref="A1461:A1464"/>
    <mergeCell ref="B1461:B1464"/>
    <mergeCell ref="C1461:C1464"/>
    <mergeCell ref="D1461:D1464"/>
    <mergeCell ref="E1461:E1464"/>
    <mergeCell ref="F1461:F1464"/>
    <mergeCell ref="G1461:G1464"/>
    <mergeCell ref="H1461:H1464"/>
    <mergeCell ref="I1461:I1464"/>
    <mergeCell ref="J1461:J1464"/>
    <mergeCell ref="P1461:P1464"/>
    <mergeCell ref="Q1461:Q1464"/>
    <mergeCell ref="R1461:R1464"/>
    <mergeCell ref="S1461:S1464"/>
    <mergeCell ref="T1461:T1464"/>
    <mergeCell ref="C1542:E1542"/>
    <mergeCell ref="C1543:E1543"/>
    <mergeCell ref="T1509:T1512"/>
    <mergeCell ref="B1501:B1504"/>
    <mergeCell ref="C1501:C1504"/>
    <mergeCell ref="D1501:D1504"/>
    <mergeCell ref="E1501:E1504"/>
    <mergeCell ref="F1501:F1504"/>
    <mergeCell ref="G1501:G1504"/>
    <mergeCell ref="H1501:H1504"/>
    <mergeCell ref="I1501:I1504"/>
    <mergeCell ref="J1501:J1504"/>
    <mergeCell ref="P1501:P1504"/>
    <mergeCell ref="Q1501:Q1504"/>
    <mergeCell ref="R1501:R1504"/>
    <mergeCell ref="S1501:S1504"/>
    <mergeCell ref="T1501:T1504"/>
    <mergeCell ref="A1453:A1456"/>
    <mergeCell ref="B1453:B1456"/>
    <mergeCell ref="C1453:C1456"/>
    <mergeCell ref="D1453:D1456"/>
    <mergeCell ref="E1453:E1456"/>
    <mergeCell ref="F1453:F1456"/>
    <mergeCell ref="G1453:G1456"/>
    <mergeCell ref="H1453:H1456"/>
    <mergeCell ref="I1453:I1456"/>
    <mergeCell ref="J1453:J1456"/>
    <mergeCell ref="P1453:P1456"/>
    <mergeCell ref="Q1453:Q1456"/>
    <mergeCell ref="R1453:R1456"/>
    <mergeCell ref="S1453:S1456"/>
    <mergeCell ref="T1453:T1456"/>
    <mergeCell ref="A1457:A1460"/>
    <mergeCell ref="B1457:B1460"/>
    <mergeCell ref="C1457:C1460"/>
    <mergeCell ref="D1457:D1460"/>
    <mergeCell ref="E1457:E1460"/>
    <mergeCell ref="F1457:F1460"/>
    <mergeCell ref="G1457:G1460"/>
    <mergeCell ref="H1457:H1460"/>
    <mergeCell ref="I1457:I1460"/>
    <mergeCell ref="J1457:J1460"/>
    <mergeCell ref="P1457:P1460"/>
    <mergeCell ref="Q1457:Q1460"/>
    <mergeCell ref="R1457:R1460"/>
    <mergeCell ref="S1457:S1460"/>
    <mergeCell ref="T1457:T1460"/>
    <mergeCell ref="A1397:A1400"/>
    <mergeCell ref="B1397:B1400"/>
    <mergeCell ref="C1397:C1400"/>
    <mergeCell ref="D1397:D1400"/>
    <mergeCell ref="E1397:E1400"/>
    <mergeCell ref="F1397:F1400"/>
    <mergeCell ref="G1397:G1400"/>
    <mergeCell ref="H1397:H1400"/>
    <mergeCell ref="I1397:I1400"/>
    <mergeCell ref="J1397:J1400"/>
    <mergeCell ref="P1397:P1400"/>
    <mergeCell ref="Q1397:Q1400"/>
    <mergeCell ref="R1397:R1400"/>
    <mergeCell ref="S1397:S1400"/>
    <mergeCell ref="T1397:T1400"/>
    <mergeCell ref="A1449:A1452"/>
    <mergeCell ref="B1449:B1452"/>
    <mergeCell ref="C1449:C1452"/>
    <mergeCell ref="D1449:D1452"/>
    <mergeCell ref="E1449:E1452"/>
    <mergeCell ref="F1449:F1452"/>
    <mergeCell ref="G1449:G1452"/>
    <mergeCell ref="H1449:H1452"/>
    <mergeCell ref="I1449:I1452"/>
    <mergeCell ref="J1449:J1452"/>
    <mergeCell ref="P1449:P1452"/>
    <mergeCell ref="Q1449:Q1452"/>
    <mergeCell ref="R1449:R1452"/>
    <mergeCell ref="S1449:S1452"/>
    <mergeCell ref="T1449:T1452"/>
    <mergeCell ref="A1421:A1424"/>
    <mergeCell ref="B1421:B1424"/>
    <mergeCell ref="A1389:A1392"/>
    <mergeCell ref="B1389:B1392"/>
    <mergeCell ref="C1389:C1392"/>
    <mergeCell ref="D1389:D1392"/>
    <mergeCell ref="E1389:E1392"/>
    <mergeCell ref="F1389:F1392"/>
    <mergeCell ref="G1389:G1392"/>
    <mergeCell ref="H1389:H1392"/>
    <mergeCell ref="I1389:I1392"/>
    <mergeCell ref="J1389:J1392"/>
    <mergeCell ref="P1389:P1392"/>
    <mergeCell ref="Q1389:Q1392"/>
    <mergeCell ref="R1389:R1392"/>
    <mergeCell ref="S1389:S1392"/>
    <mergeCell ref="T1389:T1392"/>
    <mergeCell ref="A1393:A1396"/>
    <mergeCell ref="B1393:B1396"/>
    <mergeCell ref="C1393:C1396"/>
    <mergeCell ref="D1393:D1396"/>
    <mergeCell ref="E1393:E1396"/>
    <mergeCell ref="F1393:F1396"/>
    <mergeCell ref="G1393:G1396"/>
    <mergeCell ref="H1393:H1396"/>
    <mergeCell ref="I1393:I1396"/>
    <mergeCell ref="J1393:J1396"/>
    <mergeCell ref="P1393:P1396"/>
    <mergeCell ref="Q1393:Q1396"/>
    <mergeCell ref="R1393:R1396"/>
    <mergeCell ref="S1393:S1396"/>
    <mergeCell ref="T1393:T1396"/>
    <mergeCell ref="C1381:C1384"/>
    <mergeCell ref="D1381:D1384"/>
    <mergeCell ref="E1381:E1384"/>
    <mergeCell ref="F1381:F1384"/>
    <mergeCell ref="G1381:G1384"/>
    <mergeCell ref="H1381:H1384"/>
    <mergeCell ref="I1381:I1384"/>
    <mergeCell ref="J1381:J1384"/>
    <mergeCell ref="P1381:P1384"/>
    <mergeCell ref="Q1381:Q1384"/>
    <mergeCell ref="R1381:R1384"/>
    <mergeCell ref="S1381:S1384"/>
    <mergeCell ref="T1381:T1384"/>
    <mergeCell ref="A1385:A1388"/>
    <mergeCell ref="B1385:B1388"/>
    <mergeCell ref="C1385:C1388"/>
    <mergeCell ref="D1385:D1388"/>
    <mergeCell ref="E1385:E1388"/>
    <mergeCell ref="F1385:F1388"/>
    <mergeCell ref="G1385:G1388"/>
    <mergeCell ref="H1385:H1388"/>
    <mergeCell ref="I1385:I1388"/>
    <mergeCell ref="J1385:J1388"/>
    <mergeCell ref="P1385:P1388"/>
    <mergeCell ref="Q1385:Q1388"/>
    <mergeCell ref="R1385:R1388"/>
    <mergeCell ref="S1385:S1388"/>
    <mergeCell ref="T1385:T1388"/>
    <mergeCell ref="C1421:C1424"/>
    <mergeCell ref="D1421:D1424"/>
    <mergeCell ref="E1421:E1424"/>
    <mergeCell ref="F1421:F1424"/>
    <mergeCell ref="G1421:G1424"/>
    <mergeCell ref="H1421:H1424"/>
    <mergeCell ref="I1421:I1424"/>
    <mergeCell ref="J1421:J1424"/>
    <mergeCell ref="P1421:P1424"/>
    <mergeCell ref="Q1421:Q1424"/>
    <mergeCell ref="R1421:R1424"/>
    <mergeCell ref="S1421:S1424"/>
    <mergeCell ref="T1421:T1424"/>
    <mergeCell ref="A1377:A1380"/>
    <mergeCell ref="B1377:B1380"/>
    <mergeCell ref="C1377:C1380"/>
    <mergeCell ref="D1377:D1380"/>
    <mergeCell ref="E1377:E1380"/>
    <mergeCell ref="F1377:F1380"/>
    <mergeCell ref="G1377:G1380"/>
    <mergeCell ref="H1377:H1380"/>
    <mergeCell ref="I1377:I1380"/>
    <mergeCell ref="J1377:J1380"/>
    <mergeCell ref="P1377:P1380"/>
    <mergeCell ref="Q1377:Q1380"/>
    <mergeCell ref="R1377:R1380"/>
    <mergeCell ref="S1377:S1380"/>
    <mergeCell ref="T1377:T1380"/>
    <mergeCell ref="A1381:A1384"/>
    <mergeCell ref="B1381:B1384"/>
    <mergeCell ref="A1413:A1416"/>
    <mergeCell ref="B1413:B1416"/>
    <mergeCell ref="C1413:C1416"/>
    <mergeCell ref="D1413:D1416"/>
    <mergeCell ref="E1413:E1416"/>
    <mergeCell ref="F1413:F1416"/>
    <mergeCell ref="G1413:G1416"/>
    <mergeCell ref="H1413:H1416"/>
    <mergeCell ref="I1413:I1416"/>
    <mergeCell ref="J1413:J1416"/>
    <mergeCell ref="P1413:P1416"/>
    <mergeCell ref="Q1413:Q1416"/>
    <mergeCell ref="R1413:R1416"/>
    <mergeCell ref="S1413:S1416"/>
    <mergeCell ref="T1413:T1416"/>
    <mergeCell ref="A1417:A1420"/>
    <mergeCell ref="B1417:B1420"/>
    <mergeCell ref="C1417:C1420"/>
    <mergeCell ref="D1417:D1420"/>
    <mergeCell ref="E1417:E1420"/>
    <mergeCell ref="F1417:F1420"/>
    <mergeCell ref="G1417:G1420"/>
    <mergeCell ref="H1417:H1420"/>
    <mergeCell ref="I1417:I1420"/>
    <mergeCell ref="J1417:J1420"/>
    <mergeCell ref="P1417:P1420"/>
    <mergeCell ref="Q1417:Q1420"/>
    <mergeCell ref="R1417:R1420"/>
    <mergeCell ref="S1417:S1420"/>
    <mergeCell ref="T1417:T1420"/>
    <mergeCell ref="F1405:F1408"/>
    <mergeCell ref="G1405:G1408"/>
    <mergeCell ref="H1405:H1408"/>
    <mergeCell ref="I1405:I1408"/>
    <mergeCell ref="J1405:J1408"/>
    <mergeCell ref="P1405:P1408"/>
    <mergeCell ref="Q1405:Q1408"/>
    <mergeCell ref="R1405:R1408"/>
    <mergeCell ref="S1405:S1408"/>
    <mergeCell ref="T1405:T1408"/>
    <mergeCell ref="A1409:A1412"/>
    <mergeCell ref="B1409:B1412"/>
    <mergeCell ref="C1409:C1412"/>
    <mergeCell ref="D1409:D1412"/>
    <mergeCell ref="E1409:E1412"/>
    <mergeCell ref="F1409:F1412"/>
    <mergeCell ref="G1409:G1412"/>
    <mergeCell ref="H1409:H1412"/>
    <mergeCell ref="I1409:I1412"/>
    <mergeCell ref="J1409:J1412"/>
    <mergeCell ref="P1409:P1412"/>
    <mergeCell ref="Q1409:Q1412"/>
    <mergeCell ref="R1409:R1412"/>
    <mergeCell ref="S1409:S1412"/>
    <mergeCell ref="T1409:T1412"/>
    <mergeCell ref="A1445:A1448"/>
    <mergeCell ref="B1445:B1448"/>
    <mergeCell ref="C1445:C1448"/>
    <mergeCell ref="D1445:D1448"/>
    <mergeCell ref="E1445:E1448"/>
    <mergeCell ref="F1445:F1448"/>
    <mergeCell ref="G1445:G1448"/>
    <mergeCell ref="H1445:H1448"/>
    <mergeCell ref="I1445:I1448"/>
    <mergeCell ref="J1445:J1448"/>
    <mergeCell ref="P1445:P1448"/>
    <mergeCell ref="Q1445:Q1448"/>
    <mergeCell ref="R1445:R1448"/>
    <mergeCell ref="S1445:S1448"/>
    <mergeCell ref="T1445:T1448"/>
    <mergeCell ref="A1401:A1404"/>
    <mergeCell ref="B1401:B1404"/>
    <mergeCell ref="C1401:C1404"/>
    <mergeCell ref="D1401:D1404"/>
    <mergeCell ref="E1401:E1404"/>
    <mergeCell ref="F1401:F1404"/>
    <mergeCell ref="G1401:G1404"/>
    <mergeCell ref="H1401:H1404"/>
    <mergeCell ref="I1401:I1404"/>
    <mergeCell ref="J1401:J1404"/>
    <mergeCell ref="P1401:P1404"/>
    <mergeCell ref="Q1401:Q1404"/>
    <mergeCell ref="R1401:R1404"/>
    <mergeCell ref="S1401:S1404"/>
    <mergeCell ref="T1401:T1404"/>
    <mergeCell ref="A1405:A1408"/>
    <mergeCell ref="B1405:B1408"/>
    <mergeCell ref="A1437:A1440"/>
    <mergeCell ref="B1437:B1440"/>
    <mergeCell ref="C1437:C1440"/>
    <mergeCell ref="D1437:D1440"/>
    <mergeCell ref="E1437:E1440"/>
    <mergeCell ref="F1437:F1440"/>
    <mergeCell ref="G1437:G1440"/>
    <mergeCell ref="H1437:H1440"/>
    <mergeCell ref="I1437:I1440"/>
    <mergeCell ref="J1437:J1440"/>
    <mergeCell ref="P1437:P1440"/>
    <mergeCell ref="Q1437:Q1440"/>
    <mergeCell ref="R1437:R1440"/>
    <mergeCell ref="S1437:S1440"/>
    <mergeCell ref="T1437:T1440"/>
    <mergeCell ref="A1441:A1444"/>
    <mergeCell ref="B1441:B1444"/>
    <mergeCell ref="C1441:C1444"/>
    <mergeCell ref="D1441:D1444"/>
    <mergeCell ref="E1441:E1444"/>
    <mergeCell ref="F1441:F1444"/>
    <mergeCell ref="G1441:G1444"/>
    <mergeCell ref="H1441:H1444"/>
    <mergeCell ref="I1441:I1444"/>
    <mergeCell ref="J1441:J1444"/>
    <mergeCell ref="P1441:P1444"/>
    <mergeCell ref="Q1441:Q1444"/>
    <mergeCell ref="R1441:R1444"/>
    <mergeCell ref="S1441:S1444"/>
    <mergeCell ref="T1441:T1444"/>
    <mergeCell ref="A1429:A1432"/>
    <mergeCell ref="B1429:B1432"/>
    <mergeCell ref="C1429:C1432"/>
    <mergeCell ref="D1429:D1432"/>
    <mergeCell ref="E1429:E1432"/>
    <mergeCell ref="F1429:F1432"/>
    <mergeCell ref="G1429:G1432"/>
    <mergeCell ref="H1429:H1432"/>
    <mergeCell ref="I1429:I1432"/>
    <mergeCell ref="J1429:J1432"/>
    <mergeCell ref="P1429:P1432"/>
    <mergeCell ref="Q1429:Q1432"/>
    <mergeCell ref="R1429:R1432"/>
    <mergeCell ref="S1429:S1432"/>
    <mergeCell ref="T1429:T1432"/>
    <mergeCell ref="A1433:A1436"/>
    <mergeCell ref="B1433:B1436"/>
    <mergeCell ref="C1433:C1436"/>
    <mergeCell ref="D1433:D1436"/>
    <mergeCell ref="E1433:E1436"/>
    <mergeCell ref="F1433:F1436"/>
    <mergeCell ref="G1433:G1436"/>
    <mergeCell ref="H1433:H1436"/>
    <mergeCell ref="I1433:I1436"/>
    <mergeCell ref="J1433:J1436"/>
    <mergeCell ref="P1433:P1436"/>
    <mergeCell ref="Q1433:Q1436"/>
    <mergeCell ref="R1433:R1436"/>
    <mergeCell ref="S1433:S1436"/>
    <mergeCell ref="T1433:T1436"/>
    <mergeCell ref="A1373:A1376"/>
    <mergeCell ref="B1373:B1376"/>
    <mergeCell ref="C1373:C1376"/>
    <mergeCell ref="D1373:D1376"/>
    <mergeCell ref="E1373:E1376"/>
    <mergeCell ref="F1373:F1376"/>
    <mergeCell ref="G1373:G1376"/>
    <mergeCell ref="H1373:H1376"/>
    <mergeCell ref="I1373:I1376"/>
    <mergeCell ref="J1373:J1376"/>
    <mergeCell ref="P1373:P1376"/>
    <mergeCell ref="Q1373:Q1376"/>
    <mergeCell ref="R1373:R1376"/>
    <mergeCell ref="S1373:S1376"/>
    <mergeCell ref="T1373:T1376"/>
    <mergeCell ref="A1425:A1428"/>
    <mergeCell ref="B1425:B1428"/>
    <mergeCell ref="C1425:C1428"/>
    <mergeCell ref="D1425:D1428"/>
    <mergeCell ref="E1425:E1428"/>
    <mergeCell ref="F1425:F1428"/>
    <mergeCell ref="G1425:G1428"/>
    <mergeCell ref="H1425:H1428"/>
    <mergeCell ref="I1425:I1428"/>
    <mergeCell ref="J1425:J1428"/>
    <mergeCell ref="P1425:P1428"/>
    <mergeCell ref="Q1425:Q1428"/>
    <mergeCell ref="R1425:R1428"/>
    <mergeCell ref="S1425:S1428"/>
    <mergeCell ref="T1425:T1428"/>
    <mergeCell ref="C1405:C1408"/>
    <mergeCell ref="D1405:D1408"/>
    <mergeCell ref="A1369:A1372"/>
    <mergeCell ref="B1369:B1372"/>
    <mergeCell ref="C1369:C1372"/>
    <mergeCell ref="D1369:D1372"/>
    <mergeCell ref="E1369:E1372"/>
    <mergeCell ref="F1369:F1372"/>
    <mergeCell ref="G1369:G1372"/>
    <mergeCell ref="H1369:H1372"/>
    <mergeCell ref="I1369:I1372"/>
    <mergeCell ref="J1369:J1372"/>
    <mergeCell ref="P1369:P1372"/>
    <mergeCell ref="Q1369:Q1372"/>
    <mergeCell ref="R1369:R1372"/>
    <mergeCell ref="S1369:S1372"/>
    <mergeCell ref="T1369:T1372"/>
    <mergeCell ref="A1341:A1344"/>
    <mergeCell ref="B1341:B1344"/>
    <mergeCell ref="C1341:C1344"/>
    <mergeCell ref="D1341:D1344"/>
    <mergeCell ref="E1341:E1344"/>
    <mergeCell ref="F1341:F1344"/>
    <mergeCell ref="G1341:G1344"/>
    <mergeCell ref="H1341:H1344"/>
    <mergeCell ref="I1341:I1344"/>
    <mergeCell ref="J1341:J1344"/>
    <mergeCell ref="P1341:P1344"/>
    <mergeCell ref="Q1341:Q1344"/>
    <mergeCell ref="R1341:R1344"/>
    <mergeCell ref="S1341:S1344"/>
    <mergeCell ref="T1341:T1344"/>
    <mergeCell ref="A1361:A1364"/>
    <mergeCell ref="B1361:B1364"/>
    <mergeCell ref="C1361:C1364"/>
    <mergeCell ref="D1361:D1364"/>
    <mergeCell ref="E1361:E1364"/>
    <mergeCell ref="F1361:F1364"/>
    <mergeCell ref="G1361:G1364"/>
    <mergeCell ref="H1361:H1364"/>
    <mergeCell ref="I1361:I1364"/>
    <mergeCell ref="J1361:J1364"/>
    <mergeCell ref="P1361:P1364"/>
    <mergeCell ref="Q1361:Q1364"/>
    <mergeCell ref="R1361:R1364"/>
    <mergeCell ref="S1361:S1364"/>
    <mergeCell ref="T1361:T1364"/>
    <mergeCell ref="A1365:A1368"/>
    <mergeCell ref="B1365:B1368"/>
    <mergeCell ref="C1365:C1368"/>
    <mergeCell ref="D1365:D1368"/>
    <mergeCell ref="E1365:E1368"/>
    <mergeCell ref="F1365:F1368"/>
    <mergeCell ref="G1365:G1368"/>
    <mergeCell ref="H1365:H1368"/>
    <mergeCell ref="I1365:I1368"/>
    <mergeCell ref="J1365:J1368"/>
    <mergeCell ref="P1365:P1368"/>
    <mergeCell ref="Q1365:Q1368"/>
    <mergeCell ref="R1365:R1368"/>
    <mergeCell ref="S1365:S1368"/>
    <mergeCell ref="T1365:T1368"/>
    <mergeCell ref="A1353:A1356"/>
    <mergeCell ref="B1353:B1356"/>
    <mergeCell ref="C1353:C1356"/>
    <mergeCell ref="D1353:D1356"/>
    <mergeCell ref="E1353:E1356"/>
    <mergeCell ref="F1353:F1356"/>
    <mergeCell ref="G1353:G1356"/>
    <mergeCell ref="H1353:H1356"/>
    <mergeCell ref="I1353:I1356"/>
    <mergeCell ref="J1353:J1356"/>
    <mergeCell ref="P1353:P1356"/>
    <mergeCell ref="Q1353:Q1356"/>
    <mergeCell ref="R1353:R1356"/>
    <mergeCell ref="S1353:S1356"/>
    <mergeCell ref="T1353:T1356"/>
    <mergeCell ref="A1357:A1360"/>
    <mergeCell ref="B1357:B1360"/>
    <mergeCell ref="C1357:C1360"/>
    <mergeCell ref="D1357:D1360"/>
    <mergeCell ref="E1357:E1360"/>
    <mergeCell ref="F1357:F1360"/>
    <mergeCell ref="G1357:G1360"/>
    <mergeCell ref="H1357:H1360"/>
    <mergeCell ref="I1357:I1360"/>
    <mergeCell ref="J1357:J1360"/>
    <mergeCell ref="P1357:P1360"/>
    <mergeCell ref="Q1357:Q1360"/>
    <mergeCell ref="R1357:R1360"/>
    <mergeCell ref="S1357:S1360"/>
    <mergeCell ref="T1357:T1360"/>
    <mergeCell ref="A1345:A1348"/>
    <mergeCell ref="B1345:B1348"/>
    <mergeCell ref="C1345:C1348"/>
    <mergeCell ref="D1345:D1348"/>
    <mergeCell ref="E1345:E1348"/>
    <mergeCell ref="F1345:F1348"/>
    <mergeCell ref="G1345:G1348"/>
    <mergeCell ref="H1345:H1348"/>
    <mergeCell ref="I1345:I1348"/>
    <mergeCell ref="J1345:J1348"/>
    <mergeCell ref="P1345:P1348"/>
    <mergeCell ref="Q1345:Q1348"/>
    <mergeCell ref="R1345:R1348"/>
    <mergeCell ref="S1345:S1348"/>
    <mergeCell ref="T1345:T1348"/>
    <mergeCell ref="A1349:A1352"/>
    <mergeCell ref="B1349:B1352"/>
    <mergeCell ref="C1349:C1352"/>
    <mergeCell ref="D1349:D1352"/>
    <mergeCell ref="E1349:E1352"/>
    <mergeCell ref="F1349:F1352"/>
    <mergeCell ref="G1349:G1352"/>
    <mergeCell ref="H1349:H1352"/>
    <mergeCell ref="I1349:I1352"/>
    <mergeCell ref="J1349:J1352"/>
    <mergeCell ref="P1349:P1352"/>
    <mergeCell ref="Q1349:Q1352"/>
    <mergeCell ref="R1349:R1352"/>
    <mergeCell ref="S1349:S1352"/>
    <mergeCell ref="T1349:T1352"/>
    <mergeCell ref="A1333:A1336"/>
    <mergeCell ref="B1333:B1336"/>
    <mergeCell ref="C1333:C1336"/>
    <mergeCell ref="D1333:D1336"/>
    <mergeCell ref="E1333:E1336"/>
    <mergeCell ref="F1333:F1336"/>
    <mergeCell ref="G1333:G1336"/>
    <mergeCell ref="H1333:H1336"/>
    <mergeCell ref="I1333:I1336"/>
    <mergeCell ref="J1333:J1336"/>
    <mergeCell ref="P1333:P1336"/>
    <mergeCell ref="Q1333:Q1336"/>
    <mergeCell ref="R1333:R1336"/>
    <mergeCell ref="S1333:S1336"/>
    <mergeCell ref="T1333:T1336"/>
    <mergeCell ref="A1337:A1340"/>
    <mergeCell ref="B1337:B1340"/>
    <mergeCell ref="C1337:C1340"/>
    <mergeCell ref="D1337:D1340"/>
    <mergeCell ref="E1337:E1340"/>
    <mergeCell ref="F1337:F1340"/>
    <mergeCell ref="G1337:G1340"/>
    <mergeCell ref="H1337:H1340"/>
    <mergeCell ref="I1337:I1340"/>
    <mergeCell ref="J1337:J1340"/>
    <mergeCell ref="P1337:P1340"/>
    <mergeCell ref="Q1337:Q1340"/>
    <mergeCell ref="R1337:R1340"/>
    <mergeCell ref="S1337:S1340"/>
    <mergeCell ref="T1337:T1340"/>
    <mergeCell ref="A1325:A1328"/>
    <mergeCell ref="B1325:B1328"/>
    <mergeCell ref="C1325:C1328"/>
    <mergeCell ref="D1325:D1328"/>
    <mergeCell ref="E1325:E1328"/>
    <mergeCell ref="F1325:F1328"/>
    <mergeCell ref="G1325:G1328"/>
    <mergeCell ref="H1325:H1328"/>
    <mergeCell ref="I1325:I1328"/>
    <mergeCell ref="J1325:J1328"/>
    <mergeCell ref="P1325:P1328"/>
    <mergeCell ref="Q1325:Q1328"/>
    <mergeCell ref="R1325:R1328"/>
    <mergeCell ref="S1325:S1328"/>
    <mergeCell ref="T1325:T1328"/>
    <mergeCell ref="A1329:A1332"/>
    <mergeCell ref="B1329:B1332"/>
    <mergeCell ref="C1329:C1332"/>
    <mergeCell ref="D1329:D1332"/>
    <mergeCell ref="E1329:E1332"/>
    <mergeCell ref="F1329:F1332"/>
    <mergeCell ref="G1329:G1332"/>
    <mergeCell ref="H1329:H1332"/>
    <mergeCell ref="I1329:I1332"/>
    <mergeCell ref="J1329:J1332"/>
    <mergeCell ref="P1329:P1332"/>
    <mergeCell ref="Q1329:Q1332"/>
    <mergeCell ref="R1329:R1332"/>
    <mergeCell ref="S1329:S1332"/>
    <mergeCell ref="T1329:T1332"/>
    <mergeCell ref="A1317:A1320"/>
    <mergeCell ref="B1317:B1320"/>
    <mergeCell ref="C1317:C1320"/>
    <mergeCell ref="D1317:D1320"/>
    <mergeCell ref="E1317:E1320"/>
    <mergeCell ref="F1317:F1320"/>
    <mergeCell ref="G1317:G1320"/>
    <mergeCell ref="H1317:H1320"/>
    <mergeCell ref="I1317:I1320"/>
    <mergeCell ref="J1317:J1320"/>
    <mergeCell ref="P1317:P1320"/>
    <mergeCell ref="Q1317:Q1320"/>
    <mergeCell ref="R1317:R1320"/>
    <mergeCell ref="S1317:S1320"/>
    <mergeCell ref="T1317:T1320"/>
    <mergeCell ref="A1321:A1324"/>
    <mergeCell ref="B1321:B1324"/>
    <mergeCell ref="C1321:C1324"/>
    <mergeCell ref="D1321:D1324"/>
    <mergeCell ref="E1321:E1324"/>
    <mergeCell ref="F1321:F1324"/>
    <mergeCell ref="G1321:G1324"/>
    <mergeCell ref="H1321:H1324"/>
    <mergeCell ref="I1321:I1324"/>
    <mergeCell ref="J1321:J1324"/>
    <mergeCell ref="P1321:P1324"/>
    <mergeCell ref="Q1321:Q1324"/>
    <mergeCell ref="R1321:R1324"/>
    <mergeCell ref="S1321:S1324"/>
    <mergeCell ref="T1321:T1324"/>
    <mergeCell ref="A1309:A1312"/>
    <mergeCell ref="B1309:B1312"/>
    <mergeCell ref="C1309:C1312"/>
    <mergeCell ref="D1309:D1312"/>
    <mergeCell ref="E1309:E1312"/>
    <mergeCell ref="F1309:F1312"/>
    <mergeCell ref="G1309:G1312"/>
    <mergeCell ref="H1309:H1312"/>
    <mergeCell ref="I1309:I1312"/>
    <mergeCell ref="J1309:J1312"/>
    <mergeCell ref="P1309:P1312"/>
    <mergeCell ref="Q1309:Q1312"/>
    <mergeCell ref="R1309:R1312"/>
    <mergeCell ref="S1309:S1312"/>
    <mergeCell ref="T1309:T1312"/>
    <mergeCell ref="A1313:A1316"/>
    <mergeCell ref="B1313:B1316"/>
    <mergeCell ref="C1313:C1316"/>
    <mergeCell ref="D1313:D1316"/>
    <mergeCell ref="E1313:E1316"/>
    <mergeCell ref="F1313:F1316"/>
    <mergeCell ref="G1313:G1316"/>
    <mergeCell ref="H1313:H1316"/>
    <mergeCell ref="I1313:I1316"/>
    <mergeCell ref="J1313:J1316"/>
    <mergeCell ref="P1313:P1316"/>
    <mergeCell ref="Q1313:Q1316"/>
    <mergeCell ref="R1313:R1316"/>
    <mergeCell ref="S1313:S1316"/>
    <mergeCell ref="T1313:T1316"/>
    <mergeCell ref="A1301:A1304"/>
    <mergeCell ref="B1301:B1304"/>
    <mergeCell ref="C1301:C1304"/>
    <mergeCell ref="D1301:D1304"/>
    <mergeCell ref="E1301:E1304"/>
    <mergeCell ref="F1301:F1304"/>
    <mergeCell ref="G1301:G1304"/>
    <mergeCell ref="H1301:H1304"/>
    <mergeCell ref="I1301:I1304"/>
    <mergeCell ref="J1301:J1304"/>
    <mergeCell ref="P1301:P1304"/>
    <mergeCell ref="Q1301:Q1304"/>
    <mergeCell ref="R1301:R1304"/>
    <mergeCell ref="S1301:S1304"/>
    <mergeCell ref="T1301:T1304"/>
    <mergeCell ref="A1305:A1308"/>
    <mergeCell ref="B1305:B1308"/>
    <mergeCell ref="C1305:C1308"/>
    <mergeCell ref="D1305:D1308"/>
    <mergeCell ref="E1305:E1308"/>
    <mergeCell ref="F1305:F1308"/>
    <mergeCell ref="G1305:G1308"/>
    <mergeCell ref="H1305:H1308"/>
    <mergeCell ref="I1305:I1308"/>
    <mergeCell ref="J1305:J1308"/>
    <mergeCell ref="P1305:P1308"/>
    <mergeCell ref="Q1305:Q1308"/>
    <mergeCell ref="R1305:R1308"/>
    <mergeCell ref="S1305:S1308"/>
    <mergeCell ref="T1305:T1308"/>
    <mergeCell ref="A1293:A1296"/>
    <mergeCell ref="B1293:B1296"/>
    <mergeCell ref="C1293:C1296"/>
    <mergeCell ref="D1293:D1296"/>
    <mergeCell ref="E1293:E1296"/>
    <mergeCell ref="F1293:F1296"/>
    <mergeCell ref="G1293:G1296"/>
    <mergeCell ref="H1293:H1296"/>
    <mergeCell ref="I1293:I1296"/>
    <mergeCell ref="J1293:J1296"/>
    <mergeCell ref="P1293:P1296"/>
    <mergeCell ref="Q1293:Q1296"/>
    <mergeCell ref="R1293:R1296"/>
    <mergeCell ref="S1293:S1296"/>
    <mergeCell ref="T1293:T1296"/>
    <mergeCell ref="A1297:A1300"/>
    <mergeCell ref="B1297:B1300"/>
    <mergeCell ref="C1297:C1300"/>
    <mergeCell ref="D1297:D1300"/>
    <mergeCell ref="E1297:E1300"/>
    <mergeCell ref="F1297:F1300"/>
    <mergeCell ref="G1297:G1300"/>
    <mergeCell ref="H1297:H1300"/>
    <mergeCell ref="I1297:I1300"/>
    <mergeCell ref="J1297:J1300"/>
    <mergeCell ref="P1297:P1300"/>
    <mergeCell ref="Q1297:Q1300"/>
    <mergeCell ref="R1297:R1300"/>
    <mergeCell ref="S1297:S1300"/>
    <mergeCell ref="T1297:T1300"/>
    <mergeCell ref="A1285:A1288"/>
    <mergeCell ref="B1285:B1288"/>
    <mergeCell ref="C1285:C1288"/>
    <mergeCell ref="D1285:D1288"/>
    <mergeCell ref="E1285:E1288"/>
    <mergeCell ref="F1285:F1288"/>
    <mergeCell ref="G1285:G1288"/>
    <mergeCell ref="H1285:H1288"/>
    <mergeCell ref="I1285:I1288"/>
    <mergeCell ref="J1285:J1288"/>
    <mergeCell ref="P1285:P1288"/>
    <mergeCell ref="Q1285:Q1288"/>
    <mergeCell ref="R1285:R1288"/>
    <mergeCell ref="S1285:S1288"/>
    <mergeCell ref="T1285:T1288"/>
    <mergeCell ref="A1289:A1292"/>
    <mergeCell ref="B1289:B1292"/>
    <mergeCell ref="C1289:C1292"/>
    <mergeCell ref="D1289:D1292"/>
    <mergeCell ref="E1289:E1292"/>
    <mergeCell ref="F1289:F1292"/>
    <mergeCell ref="G1289:G1292"/>
    <mergeCell ref="H1289:H1292"/>
    <mergeCell ref="I1289:I1292"/>
    <mergeCell ref="J1289:J1292"/>
    <mergeCell ref="P1289:P1292"/>
    <mergeCell ref="Q1289:Q1292"/>
    <mergeCell ref="R1289:R1292"/>
    <mergeCell ref="S1289:S1292"/>
    <mergeCell ref="T1289:T1292"/>
    <mergeCell ref="A1277:A1280"/>
    <mergeCell ref="B1277:B1280"/>
    <mergeCell ref="C1277:C1280"/>
    <mergeCell ref="D1277:D1280"/>
    <mergeCell ref="E1277:E1280"/>
    <mergeCell ref="F1277:F1280"/>
    <mergeCell ref="G1277:G1280"/>
    <mergeCell ref="H1277:H1280"/>
    <mergeCell ref="I1277:I1280"/>
    <mergeCell ref="J1277:J1280"/>
    <mergeCell ref="P1277:P1280"/>
    <mergeCell ref="Q1277:Q1280"/>
    <mergeCell ref="R1277:R1280"/>
    <mergeCell ref="S1277:S1280"/>
    <mergeCell ref="T1277:T1280"/>
    <mergeCell ref="A1281:A1284"/>
    <mergeCell ref="B1281:B1284"/>
    <mergeCell ref="C1281:C1284"/>
    <mergeCell ref="D1281:D1284"/>
    <mergeCell ref="E1281:E1284"/>
    <mergeCell ref="F1281:F1284"/>
    <mergeCell ref="G1281:G1284"/>
    <mergeCell ref="H1281:H1284"/>
    <mergeCell ref="I1281:I1284"/>
    <mergeCell ref="J1281:J1284"/>
    <mergeCell ref="P1281:P1284"/>
    <mergeCell ref="Q1281:Q1284"/>
    <mergeCell ref="R1281:R1284"/>
    <mergeCell ref="S1281:S1284"/>
    <mergeCell ref="T1281:T1284"/>
    <mergeCell ref="A1257:A1260"/>
    <mergeCell ref="B1257:B1260"/>
    <mergeCell ref="C1257:C1260"/>
    <mergeCell ref="D1257:D1260"/>
    <mergeCell ref="E1257:E1260"/>
    <mergeCell ref="F1257:F1260"/>
    <mergeCell ref="G1257:G1260"/>
    <mergeCell ref="H1257:H1260"/>
    <mergeCell ref="I1257:I1260"/>
    <mergeCell ref="J1257:J1260"/>
    <mergeCell ref="P1257:P1260"/>
    <mergeCell ref="Q1257:Q1260"/>
    <mergeCell ref="R1257:R1260"/>
    <mergeCell ref="S1257:S1260"/>
    <mergeCell ref="T1257:T1260"/>
    <mergeCell ref="F1265:F1268"/>
    <mergeCell ref="G1265:G1268"/>
    <mergeCell ref="A1269:A1272"/>
    <mergeCell ref="B1269:B1272"/>
    <mergeCell ref="C1269:C1272"/>
    <mergeCell ref="D1269:D1272"/>
    <mergeCell ref="E1269:E1272"/>
    <mergeCell ref="F1269:F1272"/>
    <mergeCell ref="G1269:G1272"/>
    <mergeCell ref="H1269:H1272"/>
    <mergeCell ref="I1269:I1272"/>
    <mergeCell ref="J1269:J1272"/>
    <mergeCell ref="P1269:P1272"/>
    <mergeCell ref="Q1269:Q1272"/>
    <mergeCell ref="R1269:R1272"/>
    <mergeCell ref="S1269:S1272"/>
    <mergeCell ref="T1269:T1272"/>
    <mergeCell ref="A1273:A1276"/>
    <mergeCell ref="B1273:B1276"/>
    <mergeCell ref="C1273:C1276"/>
    <mergeCell ref="D1273:D1276"/>
    <mergeCell ref="E1273:E1276"/>
    <mergeCell ref="F1273:F1276"/>
    <mergeCell ref="G1273:G1276"/>
    <mergeCell ref="H1273:H1276"/>
    <mergeCell ref="I1273:I1276"/>
    <mergeCell ref="J1273:J1276"/>
    <mergeCell ref="P1273:P1276"/>
    <mergeCell ref="Q1273:Q1276"/>
    <mergeCell ref="R1273:R1276"/>
    <mergeCell ref="S1273:S1276"/>
    <mergeCell ref="T1273:T1276"/>
    <mergeCell ref="A1261:A1264"/>
    <mergeCell ref="B1261:B1264"/>
    <mergeCell ref="C1261:C1264"/>
    <mergeCell ref="D1261:D1264"/>
    <mergeCell ref="E1261:E1264"/>
    <mergeCell ref="F1261:F1264"/>
    <mergeCell ref="G1261:G1264"/>
    <mergeCell ref="H1261:H1264"/>
    <mergeCell ref="I1261:I1264"/>
    <mergeCell ref="J1261:J1264"/>
    <mergeCell ref="P1261:P1264"/>
    <mergeCell ref="Q1261:Q1264"/>
    <mergeCell ref="R1261:R1264"/>
    <mergeCell ref="S1261:S1264"/>
    <mergeCell ref="T1261:T1264"/>
    <mergeCell ref="T1145:T1148"/>
    <mergeCell ref="A1157:A1160"/>
    <mergeCell ref="B1157:B1160"/>
    <mergeCell ref="C1157:C1160"/>
    <mergeCell ref="D1157:D1160"/>
    <mergeCell ref="E1157:E1160"/>
    <mergeCell ref="F1157:F1160"/>
    <mergeCell ref="G1157:G1160"/>
    <mergeCell ref="H1157:H1160"/>
    <mergeCell ref="I1157:I1160"/>
    <mergeCell ref="J1157:J1160"/>
    <mergeCell ref="P1157:P1160"/>
    <mergeCell ref="Q1157:Q1160"/>
    <mergeCell ref="R1157:R1160"/>
    <mergeCell ref="S1157:S1160"/>
    <mergeCell ref="T1157:T1160"/>
    <mergeCell ref="A1237:A1240"/>
    <mergeCell ref="A1061:A1064"/>
    <mergeCell ref="B1061:B1064"/>
    <mergeCell ref="C1061:C1064"/>
    <mergeCell ref="D1061:D1064"/>
    <mergeCell ref="E1061:E1064"/>
    <mergeCell ref="F1061:F1064"/>
    <mergeCell ref="G1061:G1064"/>
    <mergeCell ref="H1061:H1064"/>
    <mergeCell ref="I1061:I1064"/>
    <mergeCell ref="J1061:J1064"/>
    <mergeCell ref="P1061:P1064"/>
    <mergeCell ref="Q1061:Q1064"/>
    <mergeCell ref="R1061:R1064"/>
    <mergeCell ref="S1061:S1064"/>
    <mergeCell ref="T1061:T1064"/>
    <mergeCell ref="A1065:A1068"/>
    <mergeCell ref="B1065:B1068"/>
    <mergeCell ref="C1065:C1068"/>
    <mergeCell ref="D1065:D1068"/>
    <mergeCell ref="E1065:E1068"/>
    <mergeCell ref="F1065:F1068"/>
    <mergeCell ref="G1065:G1068"/>
    <mergeCell ref="H1065:H1068"/>
    <mergeCell ref="I1065:I1068"/>
    <mergeCell ref="J1065:J1068"/>
    <mergeCell ref="P1065:P1068"/>
    <mergeCell ref="Q1065:Q1068"/>
    <mergeCell ref="R1065:R1068"/>
    <mergeCell ref="S1065:S1068"/>
    <mergeCell ref="T1065:T1068"/>
    <mergeCell ref="A1053:A1056"/>
    <mergeCell ref="B1053:B1056"/>
    <mergeCell ref="C1053:C1056"/>
    <mergeCell ref="D1053:D1056"/>
    <mergeCell ref="E1053:E1056"/>
    <mergeCell ref="F1053:F1056"/>
    <mergeCell ref="G1053:G1056"/>
    <mergeCell ref="H1053:H1056"/>
    <mergeCell ref="I1053:I1056"/>
    <mergeCell ref="J1053:J1056"/>
    <mergeCell ref="P1053:P1056"/>
    <mergeCell ref="Q1053:Q1056"/>
    <mergeCell ref="R1053:R1056"/>
    <mergeCell ref="S1053:S1056"/>
    <mergeCell ref="T1053:T1056"/>
    <mergeCell ref="A1057:A1060"/>
    <mergeCell ref="B1057:B1060"/>
    <mergeCell ref="C1057:C1060"/>
    <mergeCell ref="D1057:D1060"/>
    <mergeCell ref="E1057:E1060"/>
    <mergeCell ref="F1057:F1060"/>
    <mergeCell ref="G1057:G1060"/>
    <mergeCell ref="H1057:H1060"/>
    <mergeCell ref="I1057:I1060"/>
    <mergeCell ref="J1057:J1060"/>
    <mergeCell ref="P1057:P1060"/>
    <mergeCell ref="Q1057:Q1060"/>
    <mergeCell ref="R1057:R1060"/>
    <mergeCell ref="S1057:S1060"/>
    <mergeCell ref="T1057:T1060"/>
    <mergeCell ref="A1045:A1048"/>
    <mergeCell ref="B1045:B1048"/>
    <mergeCell ref="C1045:C1048"/>
    <mergeCell ref="D1045:D1048"/>
    <mergeCell ref="E1045:E1048"/>
    <mergeCell ref="F1045:F1048"/>
    <mergeCell ref="G1045:G1048"/>
    <mergeCell ref="H1045:H1048"/>
    <mergeCell ref="I1045:I1048"/>
    <mergeCell ref="J1045:J1048"/>
    <mergeCell ref="P1045:P1048"/>
    <mergeCell ref="Q1045:Q1048"/>
    <mergeCell ref="R1045:R1048"/>
    <mergeCell ref="S1045:S1048"/>
    <mergeCell ref="T1045:T1048"/>
    <mergeCell ref="A1049:A1052"/>
    <mergeCell ref="B1049:B1052"/>
    <mergeCell ref="C1049:C1052"/>
    <mergeCell ref="D1049:D1052"/>
    <mergeCell ref="E1049:E1052"/>
    <mergeCell ref="F1049:F1052"/>
    <mergeCell ref="G1049:G1052"/>
    <mergeCell ref="H1049:H1052"/>
    <mergeCell ref="I1049:I1052"/>
    <mergeCell ref="J1049:J1052"/>
    <mergeCell ref="P1049:P1052"/>
    <mergeCell ref="Q1049:Q1052"/>
    <mergeCell ref="R1049:R1052"/>
    <mergeCell ref="S1049:S1052"/>
    <mergeCell ref="T1049:T1052"/>
    <mergeCell ref="A1037:A1040"/>
    <mergeCell ref="B1037:B1040"/>
    <mergeCell ref="C1037:C1040"/>
    <mergeCell ref="D1037:D1040"/>
    <mergeCell ref="E1037:E1040"/>
    <mergeCell ref="F1037:F1040"/>
    <mergeCell ref="G1037:G1040"/>
    <mergeCell ref="H1037:H1040"/>
    <mergeCell ref="I1037:I1040"/>
    <mergeCell ref="J1037:J1040"/>
    <mergeCell ref="P1037:P1040"/>
    <mergeCell ref="Q1037:Q1040"/>
    <mergeCell ref="R1037:R1040"/>
    <mergeCell ref="S1037:S1040"/>
    <mergeCell ref="T1037:T1040"/>
    <mergeCell ref="A1041:A1044"/>
    <mergeCell ref="B1041:B1044"/>
    <mergeCell ref="C1041:C1044"/>
    <mergeCell ref="D1041:D1044"/>
    <mergeCell ref="E1041:E1044"/>
    <mergeCell ref="F1041:F1044"/>
    <mergeCell ref="G1041:G1044"/>
    <mergeCell ref="H1041:H1044"/>
    <mergeCell ref="I1041:I1044"/>
    <mergeCell ref="J1041:J1044"/>
    <mergeCell ref="P1041:P1044"/>
    <mergeCell ref="Q1041:Q1044"/>
    <mergeCell ref="R1041:R1044"/>
    <mergeCell ref="S1041:S1044"/>
    <mergeCell ref="T1041:T1044"/>
    <mergeCell ref="A1029:A1032"/>
    <mergeCell ref="B1029:B1032"/>
    <mergeCell ref="C1029:C1032"/>
    <mergeCell ref="D1029:D1032"/>
    <mergeCell ref="E1029:E1032"/>
    <mergeCell ref="F1029:F1032"/>
    <mergeCell ref="G1029:G1032"/>
    <mergeCell ref="H1029:H1032"/>
    <mergeCell ref="I1029:I1032"/>
    <mergeCell ref="J1029:J1032"/>
    <mergeCell ref="P1029:P1032"/>
    <mergeCell ref="Q1029:Q1032"/>
    <mergeCell ref="R1029:R1032"/>
    <mergeCell ref="S1029:S1032"/>
    <mergeCell ref="T1029:T1032"/>
    <mergeCell ref="A1033:A1036"/>
    <mergeCell ref="B1033:B1036"/>
    <mergeCell ref="C1033:C1036"/>
    <mergeCell ref="D1033:D1036"/>
    <mergeCell ref="E1033:E1036"/>
    <mergeCell ref="F1033:F1036"/>
    <mergeCell ref="G1033:G1036"/>
    <mergeCell ref="H1033:H1036"/>
    <mergeCell ref="I1033:I1036"/>
    <mergeCell ref="J1033:J1036"/>
    <mergeCell ref="P1033:P1036"/>
    <mergeCell ref="Q1033:Q1036"/>
    <mergeCell ref="R1033:R1036"/>
    <mergeCell ref="S1033:S1036"/>
    <mergeCell ref="T1033:T1036"/>
    <mergeCell ref="A1021:A1024"/>
    <mergeCell ref="B1021:B1024"/>
    <mergeCell ref="C1021:C1024"/>
    <mergeCell ref="D1021:D1024"/>
    <mergeCell ref="E1021:E1024"/>
    <mergeCell ref="F1021:F1024"/>
    <mergeCell ref="G1021:G1024"/>
    <mergeCell ref="H1021:H1024"/>
    <mergeCell ref="I1021:I1024"/>
    <mergeCell ref="J1021:J1024"/>
    <mergeCell ref="P1021:P1024"/>
    <mergeCell ref="Q1021:Q1024"/>
    <mergeCell ref="R1021:R1024"/>
    <mergeCell ref="S1021:S1024"/>
    <mergeCell ref="T1021:T1024"/>
    <mergeCell ref="A61:A64"/>
    <mergeCell ref="B61:B64"/>
    <mergeCell ref="C61:C64"/>
    <mergeCell ref="D61:D64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Q45:Q48"/>
    <mergeCell ref="R45:R48"/>
    <mergeCell ref="S45:S48"/>
    <mergeCell ref="T45:T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S49:S52"/>
    <mergeCell ref="T49:T52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73:J76"/>
    <mergeCell ref="P73:P76"/>
    <mergeCell ref="Q73:Q76"/>
    <mergeCell ref="R73:R76"/>
    <mergeCell ref="S73:S76"/>
    <mergeCell ref="T73:T76"/>
    <mergeCell ref="H57:H60"/>
    <mergeCell ref="I57:I60"/>
    <mergeCell ref="J57:J60"/>
    <mergeCell ref="P57:P60"/>
    <mergeCell ref="Q57:Q60"/>
    <mergeCell ref="R57:R60"/>
    <mergeCell ref="S57:S60"/>
    <mergeCell ref="T57:T60"/>
    <mergeCell ref="E61:E64"/>
    <mergeCell ref="F61:F64"/>
    <mergeCell ref="G61:G64"/>
    <mergeCell ref="H61:H64"/>
    <mergeCell ref="I61:I64"/>
    <mergeCell ref="J61:J64"/>
    <mergeCell ref="P61:P64"/>
    <mergeCell ref="Q61:Q64"/>
    <mergeCell ref="R61:R64"/>
    <mergeCell ref="H53:H56"/>
    <mergeCell ref="I53:I56"/>
    <mergeCell ref="J53:J56"/>
    <mergeCell ref="P53:P56"/>
    <mergeCell ref="Q53:Q56"/>
    <mergeCell ref="R53:R56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S69:S72"/>
    <mergeCell ref="T69:T72"/>
    <mergeCell ref="S61:S64"/>
    <mergeCell ref="T61:T64"/>
    <mergeCell ref="C53:C56"/>
    <mergeCell ref="D53:D56"/>
    <mergeCell ref="E53:E56"/>
    <mergeCell ref="F53:F56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S41:S44"/>
    <mergeCell ref="T41:T44"/>
    <mergeCell ref="B65:B68"/>
    <mergeCell ref="C65:C68"/>
    <mergeCell ref="D65:D68"/>
    <mergeCell ref="E65:E68"/>
    <mergeCell ref="F65:F68"/>
    <mergeCell ref="G65:G68"/>
    <mergeCell ref="H65:H68"/>
    <mergeCell ref="I65:I68"/>
    <mergeCell ref="J65:J68"/>
    <mergeCell ref="P65:P68"/>
    <mergeCell ref="Q65:Q68"/>
    <mergeCell ref="R65:R68"/>
    <mergeCell ref="S65:S68"/>
    <mergeCell ref="T65:T68"/>
    <mergeCell ref="A53:A56"/>
    <mergeCell ref="B53:B56"/>
    <mergeCell ref="G53:G56"/>
    <mergeCell ref="T29:T32"/>
    <mergeCell ref="T33:T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S37:S40"/>
    <mergeCell ref="T37:T40"/>
    <mergeCell ref="S33:S36"/>
    <mergeCell ref="A65:A68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I25:I28"/>
    <mergeCell ref="J25:J28"/>
    <mergeCell ref="P25:P28"/>
    <mergeCell ref="Q25:Q28"/>
    <mergeCell ref="R25:R28"/>
    <mergeCell ref="S25:S28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9:R32"/>
    <mergeCell ref="S29:S32"/>
    <mergeCell ref="T609:T612"/>
    <mergeCell ref="B605:B608"/>
    <mergeCell ref="A1025:A1028"/>
    <mergeCell ref="B1025:B1028"/>
    <mergeCell ref="C1025:C1028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J21:J24"/>
    <mergeCell ref="P21:P24"/>
    <mergeCell ref="Q21:Q24"/>
    <mergeCell ref="R21:R24"/>
    <mergeCell ref="S21:S24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E1489:E1492"/>
    <mergeCell ref="F1489:F1492"/>
    <mergeCell ref="G1489:G1492"/>
    <mergeCell ref="H1489:H1492"/>
    <mergeCell ref="I1489:I1492"/>
    <mergeCell ref="J1489:J1492"/>
    <mergeCell ref="P1489:P1492"/>
    <mergeCell ref="Q1489:Q1492"/>
    <mergeCell ref="R1489:R1492"/>
    <mergeCell ref="S1489:S1492"/>
    <mergeCell ref="T1489:T1492"/>
    <mergeCell ref="D1025:D1028"/>
    <mergeCell ref="E1025:E1028"/>
    <mergeCell ref="F1025:F1028"/>
    <mergeCell ref="G1025:G1028"/>
    <mergeCell ref="H1025:H1028"/>
    <mergeCell ref="I1025:I1028"/>
    <mergeCell ref="J1025:J1028"/>
    <mergeCell ref="P1025:P1028"/>
    <mergeCell ref="Q1025:Q1028"/>
    <mergeCell ref="R1025:R1028"/>
    <mergeCell ref="S1025:S1028"/>
    <mergeCell ref="T1025:T1028"/>
    <mergeCell ref="H1265:H1268"/>
    <mergeCell ref="I1265:I1268"/>
    <mergeCell ref="J1265:J1268"/>
    <mergeCell ref="P1265:P1268"/>
    <mergeCell ref="Q1265:Q1268"/>
    <mergeCell ref="R1265:R1268"/>
    <mergeCell ref="S1265:S1268"/>
    <mergeCell ref="T1265:T1268"/>
    <mergeCell ref="E1405:E1408"/>
    <mergeCell ref="A609:A612"/>
    <mergeCell ref="B609:B612"/>
    <mergeCell ref="C609:C612"/>
    <mergeCell ref="D609:D612"/>
    <mergeCell ref="E609:E612"/>
    <mergeCell ref="F609:F612"/>
    <mergeCell ref="G609:G612"/>
    <mergeCell ref="H609:H612"/>
    <mergeCell ref="I609:I612"/>
    <mergeCell ref="J609:J612"/>
    <mergeCell ref="P609:P612"/>
    <mergeCell ref="Q609:Q612"/>
    <mergeCell ref="R609:R612"/>
    <mergeCell ref="S609:S612"/>
    <mergeCell ref="R1505:R1508"/>
    <mergeCell ref="S1505:S1508"/>
    <mergeCell ref="T1505:T1508"/>
    <mergeCell ref="T1493:T1496"/>
    <mergeCell ref="B1497:B1500"/>
    <mergeCell ref="C1497:C1500"/>
    <mergeCell ref="D1497:D1500"/>
    <mergeCell ref="E1497:E1500"/>
    <mergeCell ref="F1497:F1500"/>
    <mergeCell ref="G1497:G1500"/>
    <mergeCell ref="H1497:H1500"/>
    <mergeCell ref="I1497:I1500"/>
    <mergeCell ref="J1497:J1500"/>
    <mergeCell ref="P1497:P1500"/>
    <mergeCell ref="Q1497:Q1500"/>
    <mergeCell ref="R1497:R1500"/>
    <mergeCell ref="S1497:S1500"/>
    <mergeCell ref="T1497:T1500"/>
    <mergeCell ref="H585:H588"/>
    <mergeCell ref="I585:I588"/>
    <mergeCell ref="E605:E608"/>
    <mergeCell ref="F605:F608"/>
    <mergeCell ref="D593:D596"/>
    <mergeCell ref="E593:E596"/>
    <mergeCell ref="F593:F596"/>
    <mergeCell ref="G593:G596"/>
    <mergeCell ref="H593:H596"/>
    <mergeCell ref="I593:I596"/>
    <mergeCell ref="J593:J596"/>
    <mergeCell ref="P593:P596"/>
    <mergeCell ref="Q593:Q596"/>
    <mergeCell ref="R593:R596"/>
    <mergeCell ref="S593:S596"/>
    <mergeCell ref="T593:T596"/>
    <mergeCell ref="P605:P608"/>
    <mergeCell ref="Q605:Q608"/>
    <mergeCell ref="R605:R608"/>
    <mergeCell ref="S605:S608"/>
    <mergeCell ref="T605:T608"/>
    <mergeCell ref="G605:G608"/>
    <mergeCell ref="H605:H608"/>
    <mergeCell ref="I605:I608"/>
    <mergeCell ref="T597:T600"/>
    <mergeCell ref="D245:D248"/>
    <mergeCell ref="E245:E248"/>
    <mergeCell ref="F245:F248"/>
    <mergeCell ref="G245:G248"/>
    <mergeCell ref="H245:H248"/>
    <mergeCell ref="I245:I248"/>
    <mergeCell ref="J245:J248"/>
    <mergeCell ref="P245:P248"/>
    <mergeCell ref="Q245:Q248"/>
    <mergeCell ref="B261:B264"/>
    <mergeCell ref="Q281:Q284"/>
    <mergeCell ref="G289:G292"/>
    <mergeCell ref="I289:I292"/>
    <mergeCell ref="B285:B288"/>
    <mergeCell ref="C285:C288"/>
    <mergeCell ref="D285:D288"/>
    <mergeCell ref="E285:E288"/>
    <mergeCell ref="G285:G288"/>
    <mergeCell ref="I285:I288"/>
    <mergeCell ref="F601:F604"/>
    <mergeCell ref="G601:G604"/>
    <mergeCell ref="H601:H604"/>
    <mergeCell ref="I601:I604"/>
    <mergeCell ref="J601:J604"/>
    <mergeCell ref="P601:P604"/>
    <mergeCell ref="Q601:Q604"/>
    <mergeCell ref="R601:R604"/>
    <mergeCell ref="S601:S604"/>
    <mergeCell ref="T601:T604"/>
    <mergeCell ref="A593:A596"/>
    <mergeCell ref="B593:B596"/>
    <mergeCell ref="C593:C596"/>
    <mergeCell ref="J265:J268"/>
    <mergeCell ref="P265:P268"/>
    <mergeCell ref="Q265:Q268"/>
    <mergeCell ref="R265:R268"/>
    <mergeCell ref="S265:S268"/>
    <mergeCell ref="T265:T268"/>
    <mergeCell ref="Q277:Q280"/>
    <mergeCell ref="R277:R280"/>
    <mergeCell ref="B597:B600"/>
    <mergeCell ref="C597:C600"/>
    <mergeCell ref="D597:D600"/>
    <mergeCell ref="E597:E600"/>
    <mergeCell ref="F597:F600"/>
    <mergeCell ref="G597:G600"/>
    <mergeCell ref="H597:H600"/>
    <mergeCell ref="I597:I600"/>
    <mergeCell ref="E585:E588"/>
    <mergeCell ref="F585:F588"/>
    <mergeCell ref="G585:G588"/>
    <mergeCell ref="Q169:Q172"/>
    <mergeCell ref="R169:R172"/>
    <mergeCell ref="S169:S172"/>
    <mergeCell ref="T169:T172"/>
    <mergeCell ref="D157:D160"/>
    <mergeCell ref="E157:E160"/>
    <mergeCell ref="S153:S156"/>
    <mergeCell ref="T153:T156"/>
    <mergeCell ref="B125:B128"/>
    <mergeCell ref="C125:C128"/>
    <mergeCell ref="D125:D128"/>
    <mergeCell ref="E125:E12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P249:P252"/>
    <mergeCell ref="Q249:Q252"/>
    <mergeCell ref="R249:R252"/>
    <mergeCell ref="S249:S252"/>
    <mergeCell ref="T249:T252"/>
    <mergeCell ref="A245:A248"/>
    <mergeCell ref="B245:B248"/>
    <mergeCell ref="C245:C248"/>
    <mergeCell ref="R245:R248"/>
    <mergeCell ref="S245:S248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P77:P80"/>
    <mergeCell ref="Q77:Q80"/>
    <mergeCell ref="R77:R80"/>
    <mergeCell ref="S77:S80"/>
    <mergeCell ref="T77:T80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S113:S116"/>
    <mergeCell ref="T113:T116"/>
    <mergeCell ref="S105:S108"/>
    <mergeCell ref="T105:T108"/>
    <mergeCell ref="B1237:B1240"/>
    <mergeCell ref="C1237:C1240"/>
    <mergeCell ref="D1237:D1240"/>
    <mergeCell ref="E1237:E1240"/>
    <mergeCell ref="F1237:F1240"/>
    <mergeCell ref="G1237:G1240"/>
    <mergeCell ref="H1237:H1240"/>
    <mergeCell ref="I1237:I1240"/>
    <mergeCell ref="J1237:J1240"/>
    <mergeCell ref="P1237:P1240"/>
    <mergeCell ref="Q1237:Q1240"/>
    <mergeCell ref="R1237:R1240"/>
    <mergeCell ref="S1237:S1240"/>
    <mergeCell ref="T1237:T1240"/>
    <mergeCell ref="Q1233:Q1236"/>
    <mergeCell ref="C1233:C1236"/>
    <mergeCell ref="A1229:A1232"/>
    <mergeCell ref="C1229:C1232"/>
    <mergeCell ref="D1229:D1232"/>
    <mergeCell ref="E1229:E1232"/>
    <mergeCell ref="F1229:F1232"/>
    <mergeCell ref="G1229:G1232"/>
    <mergeCell ref="H1229:H1232"/>
    <mergeCell ref="I1229:I1232"/>
    <mergeCell ref="J1229:J1232"/>
    <mergeCell ref="P1229:P1232"/>
    <mergeCell ref="Q1229:Q1232"/>
    <mergeCell ref="R1229:R1232"/>
    <mergeCell ref="S1229:S1232"/>
    <mergeCell ref="T1229:T1232"/>
    <mergeCell ref="A1145:A1148"/>
    <mergeCell ref="B1145:B1148"/>
    <mergeCell ref="C1145:C1148"/>
    <mergeCell ref="D1145:D1148"/>
    <mergeCell ref="E1145:E1148"/>
    <mergeCell ref="F1145:F1148"/>
    <mergeCell ref="G1145:G1148"/>
    <mergeCell ref="H1145:H1148"/>
    <mergeCell ref="I1145:I1148"/>
    <mergeCell ref="J1145:J1148"/>
    <mergeCell ref="P1145:P1148"/>
    <mergeCell ref="Q1145:Q1148"/>
    <mergeCell ref="R1145:R1148"/>
    <mergeCell ref="S1145:S1148"/>
    <mergeCell ref="R1233:R1236"/>
    <mergeCell ref="S1233:S1236"/>
    <mergeCell ref="D1493:D1496"/>
    <mergeCell ref="E1493:E1496"/>
    <mergeCell ref="F1493:F1496"/>
    <mergeCell ref="G1493:G1496"/>
    <mergeCell ref="H1493:H1496"/>
    <mergeCell ref="I1493:I1496"/>
    <mergeCell ref="J1493:J1496"/>
    <mergeCell ref="P1493:P1496"/>
    <mergeCell ref="Q1493:Q1496"/>
    <mergeCell ref="R1493:R1496"/>
    <mergeCell ref="S1493:S1496"/>
    <mergeCell ref="A1265:A1268"/>
    <mergeCell ref="B1265:B1268"/>
    <mergeCell ref="C1265:C1268"/>
    <mergeCell ref="D1265:D1268"/>
    <mergeCell ref="E1265:E1268"/>
    <mergeCell ref="H1465:H1468"/>
    <mergeCell ref="I1465:I1468"/>
    <mergeCell ref="J1465:J1468"/>
    <mergeCell ref="A1533:A1536"/>
    <mergeCell ref="A1537:A1540"/>
    <mergeCell ref="A1521:A1524"/>
    <mergeCell ref="A1525:A1528"/>
    <mergeCell ref="A1513:A1516"/>
    <mergeCell ref="A1517:A1520"/>
    <mergeCell ref="A1481:A1484"/>
    <mergeCell ref="A1485:A1488"/>
    <mergeCell ref="B1473:B1476"/>
    <mergeCell ref="C1473:C1476"/>
    <mergeCell ref="D1473:D1476"/>
    <mergeCell ref="E1473:E1476"/>
    <mergeCell ref="G1473:G1476"/>
    <mergeCell ref="I1473:I1476"/>
    <mergeCell ref="A1477:A1480"/>
    <mergeCell ref="B1477:B1480"/>
    <mergeCell ref="C1477:C1480"/>
    <mergeCell ref="D1477:D1480"/>
    <mergeCell ref="E1477:E1480"/>
    <mergeCell ref="G1477:G1480"/>
    <mergeCell ref="I1477:I1480"/>
    <mergeCell ref="A1529:A1532"/>
    <mergeCell ref="B1529:B1532"/>
    <mergeCell ref="D1529:D1532"/>
    <mergeCell ref="E1529:E1532"/>
    <mergeCell ref="F1529:F1532"/>
    <mergeCell ref="G1529:G1532"/>
    <mergeCell ref="H1529:H1532"/>
    <mergeCell ref="I1529:I1532"/>
    <mergeCell ref="P1249:P1252"/>
    <mergeCell ref="Q1249:Q1252"/>
    <mergeCell ref="R1249:R1252"/>
    <mergeCell ref="S1249:S1252"/>
    <mergeCell ref="T1249:T1252"/>
    <mergeCell ref="A1253:A1256"/>
    <mergeCell ref="B1253:B1256"/>
    <mergeCell ref="C1253:C1256"/>
    <mergeCell ref="D1253:D1256"/>
    <mergeCell ref="E1253:E1256"/>
    <mergeCell ref="F1253:F1256"/>
    <mergeCell ref="G1253:G1256"/>
    <mergeCell ref="H1253:H1256"/>
    <mergeCell ref="I1253:I1256"/>
    <mergeCell ref="J1253:J1256"/>
    <mergeCell ref="P1253:P1256"/>
    <mergeCell ref="Q1253:Q1256"/>
    <mergeCell ref="R1253:R1256"/>
    <mergeCell ref="S1253:S1256"/>
    <mergeCell ref="T1253:T1256"/>
    <mergeCell ref="A1249:A1252"/>
    <mergeCell ref="B1249:B1252"/>
    <mergeCell ref="C1249:C1252"/>
    <mergeCell ref="D1249:D1252"/>
    <mergeCell ref="E1249:E1252"/>
    <mergeCell ref="F1249:F1252"/>
    <mergeCell ref="G1249:G1252"/>
    <mergeCell ref="H1249:H1252"/>
    <mergeCell ref="I1249:I1252"/>
    <mergeCell ref="J1249:J1252"/>
    <mergeCell ref="A1241:A1244"/>
    <mergeCell ref="B1241:B1244"/>
    <mergeCell ref="C1241:C1244"/>
    <mergeCell ref="D1241:D1244"/>
    <mergeCell ref="E1241:E1244"/>
    <mergeCell ref="F1241:F1244"/>
    <mergeCell ref="G1241:G1244"/>
    <mergeCell ref="H1241:H1244"/>
    <mergeCell ref="I1241:I1244"/>
    <mergeCell ref="J1241:J1244"/>
    <mergeCell ref="P1241:P1244"/>
    <mergeCell ref="Q1241:Q1244"/>
    <mergeCell ref="R1241:R1244"/>
    <mergeCell ref="S1241:S1244"/>
    <mergeCell ref="T1241:T1244"/>
    <mergeCell ref="A1245:A1248"/>
    <mergeCell ref="B1245:B1248"/>
    <mergeCell ref="C1245:C1248"/>
    <mergeCell ref="D1245:D1248"/>
    <mergeCell ref="E1245:E1248"/>
    <mergeCell ref="F1245:F1248"/>
    <mergeCell ref="G1245:G1248"/>
    <mergeCell ref="H1245:H1248"/>
    <mergeCell ref="I1245:I1248"/>
    <mergeCell ref="J1245:J1248"/>
    <mergeCell ref="P1245:P1248"/>
    <mergeCell ref="Q1245:Q1248"/>
    <mergeCell ref="R1245:R1248"/>
    <mergeCell ref="S1245:S1248"/>
    <mergeCell ref="T1245:T1248"/>
    <mergeCell ref="A1225:A1228"/>
    <mergeCell ref="B1225:B1228"/>
    <mergeCell ref="C1225:C1228"/>
    <mergeCell ref="D1225:D1228"/>
    <mergeCell ref="T1233:T1236"/>
    <mergeCell ref="A1221:A1224"/>
    <mergeCell ref="B1221:B1224"/>
    <mergeCell ref="A1153:A1156"/>
    <mergeCell ref="B1153:B1156"/>
    <mergeCell ref="C1153:C1156"/>
    <mergeCell ref="D1153:D1156"/>
    <mergeCell ref="C1221:C1224"/>
    <mergeCell ref="D1221:D1224"/>
    <mergeCell ref="E1221:E1224"/>
    <mergeCell ref="F1221:F1224"/>
    <mergeCell ref="G1221:G1224"/>
    <mergeCell ref="H1221:H1224"/>
    <mergeCell ref="I1221:I1224"/>
    <mergeCell ref="J1221:J1224"/>
    <mergeCell ref="P1221:P1224"/>
    <mergeCell ref="Q1221:Q1224"/>
    <mergeCell ref="R1221:R1224"/>
    <mergeCell ref="S1221:S1224"/>
    <mergeCell ref="T1221:T1224"/>
    <mergeCell ref="E1225:E1228"/>
    <mergeCell ref="F1225:F1228"/>
    <mergeCell ref="G1225:G1228"/>
    <mergeCell ref="H1225:H1228"/>
    <mergeCell ref="I1225:I1228"/>
    <mergeCell ref="J1225:J1228"/>
    <mergeCell ref="P1225:P1228"/>
    <mergeCell ref="Q1225:Q1228"/>
    <mergeCell ref="R1225:R1228"/>
    <mergeCell ref="S1225:S1228"/>
    <mergeCell ref="T1225:T1228"/>
    <mergeCell ref="B1229:B1232"/>
    <mergeCell ref="B1149:B1152"/>
    <mergeCell ref="C1149:C1152"/>
    <mergeCell ref="D1149:D1152"/>
    <mergeCell ref="E1149:E1152"/>
    <mergeCell ref="G1149:G1152"/>
    <mergeCell ref="I1149:I1152"/>
    <mergeCell ref="E1153:E1156"/>
    <mergeCell ref="F1153:F1156"/>
    <mergeCell ref="G1153:G1156"/>
    <mergeCell ref="H1153:H1156"/>
    <mergeCell ref="I1153:I1156"/>
    <mergeCell ref="J1153:J1156"/>
    <mergeCell ref="P1153:P1156"/>
    <mergeCell ref="Q1153:Q1156"/>
    <mergeCell ref="R1153:R1156"/>
    <mergeCell ref="S1153:S1156"/>
    <mergeCell ref="T1153:T1156"/>
    <mergeCell ref="C1161:C1164"/>
    <mergeCell ref="D1161:D1164"/>
    <mergeCell ref="E1161:E1164"/>
    <mergeCell ref="F1161:F1164"/>
    <mergeCell ref="G1161:G1164"/>
    <mergeCell ref="H1161:H1164"/>
    <mergeCell ref="I1161:I1164"/>
    <mergeCell ref="J1161:J1164"/>
    <mergeCell ref="P1161:P1164"/>
    <mergeCell ref="Q1161:Q1164"/>
    <mergeCell ref="R1161:R1164"/>
    <mergeCell ref="G1141:G1144"/>
    <mergeCell ref="H1141:H1144"/>
    <mergeCell ref="I1141:I1144"/>
    <mergeCell ref="J1141:J1144"/>
    <mergeCell ref="P1141:P1144"/>
    <mergeCell ref="Q1141:Q1144"/>
    <mergeCell ref="R1141:R1144"/>
    <mergeCell ref="S1141:S1144"/>
    <mergeCell ref="T1141:T1144"/>
    <mergeCell ref="A1133:A1136"/>
    <mergeCell ref="B1133:B1136"/>
    <mergeCell ref="C1133:C1136"/>
    <mergeCell ref="D1133:D1136"/>
    <mergeCell ref="E1133:E1136"/>
    <mergeCell ref="F1133:F1136"/>
    <mergeCell ref="G1133:G1136"/>
    <mergeCell ref="H1133:H1136"/>
    <mergeCell ref="I1133:I1136"/>
    <mergeCell ref="J1133:J1136"/>
    <mergeCell ref="P1133:P1136"/>
    <mergeCell ref="Q1133:Q1136"/>
    <mergeCell ref="R1133:R1136"/>
    <mergeCell ref="S1133:S1136"/>
    <mergeCell ref="T1133:T1136"/>
    <mergeCell ref="A1137:A1140"/>
    <mergeCell ref="F1137:F1140"/>
    <mergeCell ref="T1137:T1140"/>
    <mergeCell ref="B1137:B1140"/>
    <mergeCell ref="C1137:C1140"/>
    <mergeCell ref="D1137:D1140"/>
    <mergeCell ref="E1137:E1140"/>
    <mergeCell ref="G1137:G1140"/>
    <mergeCell ref="A1149:A1152"/>
    <mergeCell ref="F1149:F1152"/>
    <mergeCell ref="H1149:H1152"/>
    <mergeCell ref="J1149:J1152"/>
    <mergeCell ref="P1149:P1152"/>
    <mergeCell ref="Q1149:Q1152"/>
    <mergeCell ref="R1149:R1152"/>
    <mergeCell ref="S1149:S1152"/>
    <mergeCell ref="T1149:T1152"/>
    <mergeCell ref="A1113:A1116"/>
    <mergeCell ref="B1113:B1116"/>
    <mergeCell ref="C1113:C1116"/>
    <mergeCell ref="D1113:D1116"/>
    <mergeCell ref="E1113:E1116"/>
    <mergeCell ref="G1113:G1116"/>
    <mergeCell ref="I1113:I1116"/>
    <mergeCell ref="F1113:F1116"/>
    <mergeCell ref="H1113:H1116"/>
    <mergeCell ref="J1113:J1116"/>
    <mergeCell ref="P1113:P1116"/>
    <mergeCell ref="Q1113:Q1116"/>
    <mergeCell ref="R1113:R1116"/>
    <mergeCell ref="S1113:S1116"/>
    <mergeCell ref="T1113:T1116"/>
    <mergeCell ref="C1121:C1124"/>
    <mergeCell ref="A1141:A1144"/>
    <mergeCell ref="B1141:B1144"/>
    <mergeCell ref="C1141:C1144"/>
    <mergeCell ref="D1141:D1144"/>
    <mergeCell ref="E1141:E1144"/>
    <mergeCell ref="F1141:F1144"/>
    <mergeCell ref="A1117:A1120"/>
    <mergeCell ref="A1105:A1108"/>
    <mergeCell ref="B1105:B1108"/>
    <mergeCell ref="C1105:C1108"/>
    <mergeCell ref="D1105:D1108"/>
    <mergeCell ref="E1105:E1108"/>
    <mergeCell ref="G1105:G1108"/>
    <mergeCell ref="I1105:I1108"/>
    <mergeCell ref="A1109:A1112"/>
    <mergeCell ref="B1109:B1112"/>
    <mergeCell ref="C1109:C1112"/>
    <mergeCell ref="D1109:D1112"/>
    <mergeCell ref="E1109:E1112"/>
    <mergeCell ref="G1109:G1112"/>
    <mergeCell ref="I1109:I1112"/>
    <mergeCell ref="A1097:A1100"/>
    <mergeCell ref="B1097:B1100"/>
    <mergeCell ref="C1097:C1100"/>
    <mergeCell ref="D1097:D1100"/>
    <mergeCell ref="E1097:E1100"/>
    <mergeCell ref="G1097:G1100"/>
    <mergeCell ref="I1097:I1100"/>
    <mergeCell ref="A1101:A1104"/>
    <mergeCell ref="B1101:B1104"/>
    <mergeCell ref="C1101:C1104"/>
    <mergeCell ref="D1101:D1104"/>
    <mergeCell ref="E1101:E1104"/>
    <mergeCell ref="G1101:G1104"/>
    <mergeCell ref="I1101:I1104"/>
    <mergeCell ref="F1101:F1104"/>
    <mergeCell ref="H1101:H1104"/>
    <mergeCell ref="R1089:R1092"/>
    <mergeCell ref="S1089:S1092"/>
    <mergeCell ref="T1089:T1092"/>
    <mergeCell ref="A1093:A1096"/>
    <mergeCell ref="B1093:B1096"/>
    <mergeCell ref="C1093:C1096"/>
    <mergeCell ref="D1093:D1096"/>
    <mergeCell ref="E1093:E1096"/>
    <mergeCell ref="F1093:F1096"/>
    <mergeCell ref="G1093:G1096"/>
    <mergeCell ref="H1093:H1096"/>
    <mergeCell ref="I1093:I1096"/>
    <mergeCell ref="J1093:J1096"/>
    <mergeCell ref="P1093:P1096"/>
    <mergeCell ref="Q1093:Q1096"/>
    <mergeCell ref="R1093:R1096"/>
    <mergeCell ref="S1093:S1096"/>
    <mergeCell ref="T1093:T1096"/>
    <mergeCell ref="A1077:A1080"/>
    <mergeCell ref="B1077:B1080"/>
    <mergeCell ref="C1077:C1080"/>
    <mergeCell ref="D1077:D1080"/>
    <mergeCell ref="E1077:E1080"/>
    <mergeCell ref="F1077:F1080"/>
    <mergeCell ref="G1077:G1080"/>
    <mergeCell ref="H1077:H1080"/>
    <mergeCell ref="I1077:I1080"/>
    <mergeCell ref="J1077:J1080"/>
    <mergeCell ref="S1081:S1084"/>
    <mergeCell ref="T1081:T1084"/>
    <mergeCell ref="A1085:A1088"/>
    <mergeCell ref="B1085:B1088"/>
    <mergeCell ref="C1085:C1088"/>
    <mergeCell ref="D1085:D1088"/>
    <mergeCell ref="E1085:E1088"/>
    <mergeCell ref="F1085:F1088"/>
    <mergeCell ref="G1085:G1088"/>
    <mergeCell ref="H1085:H1088"/>
    <mergeCell ref="I1085:I1088"/>
    <mergeCell ref="J1085:J1088"/>
    <mergeCell ref="P1085:P1088"/>
    <mergeCell ref="Q1085:Q1088"/>
    <mergeCell ref="R1085:R1088"/>
    <mergeCell ref="S1085:S1088"/>
    <mergeCell ref="T1085:T1088"/>
    <mergeCell ref="A1081:A1084"/>
    <mergeCell ref="B1081:B1084"/>
    <mergeCell ref="C1081:C1084"/>
    <mergeCell ref="D1081:D1084"/>
    <mergeCell ref="E1081:E1084"/>
    <mergeCell ref="A1069:A1072"/>
    <mergeCell ref="B1069:B1072"/>
    <mergeCell ref="C1069:C1072"/>
    <mergeCell ref="D1069:D1072"/>
    <mergeCell ref="E1069:E1072"/>
    <mergeCell ref="F1069:F1072"/>
    <mergeCell ref="G1069:G1072"/>
    <mergeCell ref="H1069:H1072"/>
    <mergeCell ref="I1069:I1072"/>
    <mergeCell ref="J1069:J1072"/>
    <mergeCell ref="P1069:P1072"/>
    <mergeCell ref="Q1069:Q1072"/>
    <mergeCell ref="R1069:R1072"/>
    <mergeCell ref="S1069:S1072"/>
    <mergeCell ref="T1069:T1072"/>
    <mergeCell ref="A1073:A1076"/>
    <mergeCell ref="P1073:P1076"/>
    <mergeCell ref="Q1073:Q1076"/>
    <mergeCell ref="R1073:R1076"/>
    <mergeCell ref="J1081:J1084"/>
    <mergeCell ref="P1081:P1084"/>
    <mergeCell ref="Q1081:Q1084"/>
    <mergeCell ref="R1081:R1084"/>
    <mergeCell ref="S1529:S1532"/>
    <mergeCell ref="S1513:S1516"/>
    <mergeCell ref="I1481:I1484"/>
    <mergeCell ref="J1481:J1484"/>
    <mergeCell ref="P1481:P1484"/>
    <mergeCell ref="A1489:A1492"/>
    <mergeCell ref="B1513:B1516"/>
    <mergeCell ref="C1513:C1516"/>
    <mergeCell ref="D1513:D1516"/>
    <mergeCell ref="E1513:E1516"/>
    <mergeCell ref="F1513:F1516"/>
    <mergeCell ref="G1513:G1516"/>
    <mergeCell ref="H1513:H1516"/>
    <mergeCell ref="I1513:I1516"/>
    <mergeCell ref="J1513:J1516"/>
    <mergeCell ref="P1513:P1516"/>
    <mergeCell ref="A1089:A1092"/>
    <mergeCell ref="B1089:B1092"/>
    <mergeCell ref="C1089:C1092"/>
    <mergeCell ref="G1505:G1508"/>
    <mergeCell ref="H1505:H1508"/>
    <mergeCell ref="I1505:I1508"/>
    <mergeCell ref="J1505:J1508"/>
    <mergeCell ref="P1505:P1508"/>
    <mergeCell ref="I1089:I1092"/>
    <mergeCell ref="J1089:J1092"/>
    <mergeCell ref="P1089:P1092"/>
    <mergeCell ref="Q1089:Q1092"/>
    <mergeCell ref="B1073:B1076"/>
    <mergeCell ref="J1073:J1076"/>
    <mergeCell ref="S1097:S1100"/>
    <mergeCell ref="T1097:T1100"/>
    <mergeCell ref="B1233:B1236"/>
    <mergeCell ref="D1233:D1236"/>
    <mergeCell ref="E1233:E1236"/>
    <mergeCell ref="F1233:F1236"/>
    <mergeCell ref="G1233:G1236"/>
    <mergeCell ref="H1233:H1236"/>
    <mergeCell ref="I1233:I1236"/>
    <mergeCell ref="J1233:J1236"/>
    <mergeCell ref="P1233:P1236"/>
    <mergeCell ref="R1097:R1100"/>
    <mergeCell ref="S1073:S1076"/>
    <mergeCell ref="T1073:T1076"/>
    <mergeCell ref="H1097:H1100"/>
    <mergeCell ref="P1077:P1080"/>
    <mergeCell ref="Q1077:Q1080"/>
    <mergeCell ref="R1077:R1080"/>
    <mergeCell ref="S1077:S1080"/>
    <mergeCell ref="T1077:T1080"/>
    <mergeCell ref="C1073:C1076"/>
    <mergeCell ref="D1089:D1092"/>
    <mergeCell ref="E1089:E1092"/>
    <mergeCell ref="F1089:F1092"/>
    <mergeCell ref="G1089:G1092"/>
    <mergeCell ref="H1089:H1092"/>
    <mergeCell ref="F1081:F1084"/>
    <mergeCell ref="G1081:G1084"/>
    <mergeCell ref="H1081:H1084"/>
    <mergeCell ref="I1081:I1084"/>
    <mergeCell ref="F81:F84"/>
    <mergeCell ref="S81:S84"/>
    <mergeCell ref="T81:T84"/>
    <mergeCell ref="Q101:Q104"/>
    <mergeCell ref="T97:T100"/>
    <mergeCell ref="C1545:E1545"/>
    <mergeCell ref="H97:H100"/>
    <mergeCell ref="I97:I100"/>
    <mergeCell ref="S12:S14"/>
    <mergeCell ref="T12:T14"/>
    <mergeCell ref="S85:S88"/>
    <mergeCell ref="T85:T88"/>
    <mergeCell ref="K14:O14"/>
    <mergeCell ref="J17:J20"/>
    <mergeCell ref="I17:I20"/>
    <mergeCell ref="S101:S104"/>
    <mergeCell ref="T101:T104"/>
    <mergeCell ref="D85:D88"/>
    <mergeCell ref="H85:H88"/>
    <mergeCell ref="I85:I88"/>
    <mergeCell ref="J85:J88"/>
    <mergeCell ref="J97:J100"/>
    <mergeCell ref="R117:R120"/>
    <mergeCell ref="R101:R104"/>
    <mergeCell ref="R133:R136"/>
    <mergeCell ref="H269:H272"/>
    <mergeCell ref="I269:I272"/>
    <mergeCell ref="J269:J272"/>
    <mergeCell ref="P269:P272"/>
    <mergeCell ref="Q269:Q272"/>
    <mergeCell ref="R105:R108"/>
    <mergeCell ref="I265:I268"/>
    <mergeCell ref="J229:J232"/>
    <mergeCell ref="P229:P232"/>
    <mergeCell ref="Q229:Q232"/>
    <mergeCell ref="R229:R232"/>
    <mergeCell ref="R269:R272"/>
    <mergeCell ref="J109:J112"/>
    <mergeCell ref="J153:J156"/>
    <mergeCell ref="P153:P156"/>
    <mergeCell ref="Q153:Q156"/>
    <mergeCell ref="R153:R156"/>
    <mergeCell ref="R161:R164"/>
    <mergeCell ref="H133:H136"/>
    <mergeCell ref="H261:H264"/>
    <mergeCell ref="I261:I264"/>
    <mergeCell ref="J261:J264"/>
    <mergeCell ref="P261:P264"/>
    <mergeCell ref="Q261:Q264"/>
    <mergeCell ref="R261:R264"/>
    <mergeCell ref="H121:H124"/>
    <mergeCell ref="I121:I124"/>
    <mergeCell ref="J121:J124"/>
    <mergeCell ref="P121:P124"/>
    <mergeCell ref="Q121:Q124"/>
    <mergeCell ref="R121:R124"/>
    <mergeCell ref="H169:H172"/>
    <mergeCell ref="I169:I172"/>
    <mergeCell ref="P161:P164"/>
    <mergeCell ref="Q161:Q164"/>
    <mergeCell ref="Q237:Q240"/>
    <mergeCell ref="R237:R240"/>
    <mergeCell ref="J169:J172"/>
    <mergeCell ref="P169:P172"/>
    <mergeCell ref="E17:E20"/>
    <mergeCell ref="D17:D20"/>
    <mergeCell ref="C17:C20"/>
    <mergeCell ref="B17:B20"/>
    <mergeCell ref="A17:A20"/>
    <mergeCell ref="A97:A100"/>
    <mergeCell ref="G81:G84"/>
    <mergeCell ref="H81:H84"/>
    <mergeCell ref="I81:I84"/>
    <mergeCell ref="C1549:E1549"/>
    <mergeCell ref="S117:S120"/>
    <mergeCell ref="T117:T120"/>
    <mergeCell ref="J117:J120"/>
    <mergeCell ref="P117:P120"/>
    <mergeCell ref="E81:E84"/>
    <mergeCell ref="Q117:Q120"/>
    <mergeCell ref="C1548:E1548"/>
    <mergeCell ref="H101:H104"/>
    <mergeCell ref="J101:J104"/>
    <mergeCell ref="E85:E88"/>
    <mergeCell ref="F85:F88"/>
    <mergeCell ref="G85:G88"/>
    <mergeCell ref="J81:J84"/>
    <mergeCell ref="P81:P84"/>
    <mergeCell ref="J105:J108"/>
    <mergeCell ref="P105:P108"/>
    <mergeCell ref="Q105:Q108"/>
    <mergeCell ref="P101:P104"/>
    <mergeCell ref="Q233:Q236"/>
    <mergeCell ref="R81:R84"/>
    <mergeCell ref="D1:G1"/>
    <mergeCell ref="D3:R3"/>
    <mergeCell ref="A6:Q6"/>
    <mergeCell ref="J8:K8"/>
    <mergeCell ref="L8:O8"/>
    <mergeCell ref="A9:E9"/>
    <mergeCell ref="F9:G9"/>
    <mergeCell ref="L9:O9"/>
    <mergeCell ref="F17:F20"/>
    <mergeCell ref="P12:P14"/>
    <mergeCell ref="Q12:Q14"/>
    <mergeCell ref="G14:H14"/>
    <mergeCell ref="I14:J14"/>
    <mergeCell ref="K10:O10"/>
    <mergeCell ref="A12:A15"/>
    <mergeCell ref="B12:B15"/>
    <mergeCell ref="C12:C15"/>
    <mergeCell ref="D12:D15"/>
    <mergeCell ref="R17:R20"/>
    <mergeCell ref="G17:G20"/>
    <mergeCell ref="H17:H20"/>
    <mergeCell ref="A2:T2"/>
    <mergeCell ref="A3:C3"/>
    <mergeCell ref="S17:S20"/>
    <mergeCell ref="T17:T20"/>
    <mergeCell ref="P17:P20"/>
    <mergeCell ref="Q17:Q20"/>
    <mergeCell ref="A4:T5"/>
    <mergeCell ref="E12:E15"/>
    <mergeCell ref="F12:F15"/>
    <mergeCell ref="G12:O13"/>
    <mergeCell ref="C85:C88"/>
    <mergeCell ref="R97:R100"/>
    <mergeCell ref="D225:D228"/>
    <mergeCell ref="A81:A84"/>
    <mergeCell ref="B81:B84"/>
    <mergeCell ref="C81:C84"/>
    <mergeCell ref="B105:B108"/>
    <mergeCell ref="C105:C108"/>
    <mergeCell ref="D105:D108"/>
    <mergeCell ref="E105:E108"/>
    <mergeCell ref="G105:G108"/>
    <mergeCell ref="I105:I108"/>
    <mergeCell ref="B97:B100"/>
    <mergeCell ref="C97:C100"/>
    <mergeCell ref="A117:A120"/>
    <mergeCell ref="B117:B120"/>
    <mergeCell ref="C117:C120"/>
    <mergeCell ref="D117:D120"/>
    <mergeCell ref="E117:E120"/>
    <mergeCell ref="D81:D84"/>
    <mergeCell ref="Q81:Q84"/>
    <mergeCell ref="Q133:Q136"/>
    <mergeCell ref="G117:G120"/>
    <mergeCell ref="I117:I120"/>
    <mergeCell ref="F117:F120"/>
    <mergeCell ref="H117:H120"/>
    <mergeCell ref="F101:F104"/>
    <mergeCell ref="F105:F108"/>
    <mergeCell ref="H105:H108"/>
    <mergeCell ref="A109:A112"/>
    <mergeCell ref="B109:B112"/>
    <mergeCell ref="C109:C112"/>
    <mergeCell ref="C153:C156"/>
    <mergeCell ref="D153:D156"/>
    <mergeCell ref="E153:E156"/>
    <mergeCell ref="F153:F156"/>
    <mergeCell ref="G153:G156"/>
    <mergeCell ref="H153:H156"/>
    <mergeCell ref="I153:I156"/>
    <mergeCell ref="A165:A168"/>
    <mergeCell ref="B165:B168"/>
    <mergeCell ref="A225:A228"/>
    <mergeCell ref="B225:B228"/>
    <mergeCell ref="G229:G232"/>
    <mergeCell ref="C225:C228"/>
    <mergeCell ref="A173:A176"/>
    <mergeCell ref="B173:B176"/>
    <mergeCell ref="A161:A164"/>
    <mergeCell ref="A157:A160"/>
    <mergeCell ref="B157:B160"/>
    <mergeCell ref="C157:C160"/>
    <mergeCell ref="G157:G160"/>
    <mergeCell ref="I157:I160"/>
    <mergeCell ref="A169:A172"/>
    <mergeCell ref="B169:B172"/>
    <mergeCell ref="C169:C172"/>
    <mergeCell ref="D169:D172"/>
    <mergeCell ref="E169:E172"/>
    <mergeCell ref="F169:F172"/>
    <mergeCell ref="G169:G172"/>
    <mergeCell ref="F157:F160"/>
    <mergeCell ref="H157:H160"/>
    <mergeCell ref="H229:H232"/>
    <mergeCell ref="I229:I232"/>
    <mergeCell ref="A85:A88"/>
    <mergeCell ref="B85:B88"/>
    <mergeCell ref="P85:P88"/>
    <mergeCell ref="Q85:Q88"/>
    <mergeCell ref="R85:R88"/>
    <mergeCell ref="B101:B104"/>
    <mergeCell ref="C101:C104"/>
    <mergeCell ref="D101:D104"/>
    <mergeCell ref="E101:E104"/>
    <mergeCell ref="G101:G104"/>
    <mergeCell ref="I101:I104"/>
    <mergeCell ref="P97:P100"/>
    <mergeCell ref="Q97:Q100"/>
    <mergeCell ref="F97:F100"/>
    <mergeCell ref="G97:G100"/>
    <mergeCell ref="J133:J136"/>
    <mergeCell ref="P133:P136"/>
    <mergeCell ref="B133:B136"/>
    <mergeCell ref="C133:C136"/>
    <mergeCell ref="D133:D136"/>
    <mergeCell ref="B129:B132"/>
    <mergeCell ref="C129:C132"/>
    <mergeCell ref="D129:D132"/>
    <mergeCell ref="A129:A132"/>
    <mergeCell ref="A133:A136"/>
    <mergeCell ref="A89:A92"/>
    <mergeCell ref="B89:B92"/>
    <mergeCell ref="C89:C92"/>
    <mergeCell ref="D89:D92"/>
    <mergeCell ref="E89:E92"/>
    <mergeCell ref="F89:F92"/>
    <mergeCell ref="G89:G92"/>
    <mergeCell ref="S97:S100"/>
    <mergeCell ref="A101:A104"/>
    <mergeCell ref="A105:A108"/>
    <mergeCell ref="D97:D100"/>
    <mergeCell ref="E97:E100"/>
    <mergeCell ref="S233:S236"/>
    <mergeCell ref="T233:T236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A269:A272"/>
    <mergeCell ref="B269:B272"/>
    <mergeCell ref="C269:C272"/>
    <mergeCell ref="D269:D272"/>
    <mergeCell ref="E269:E272"/>
    <mergeCell ref="F269:F272"/>
    <mergeCell ref="G269:G272"/>
    <mergeCell ref="H233:H236"/>
    <mergeCell ref="I233:I236"/>
    <mergeCell ref="J233:J236"/>
    <mergeCell ref="A233:A236"/>
    <mergeCell ref="B233:B236"/>
    <mergeCell ref="C233:C236"/>
    <mergeCell ref="D233:D236"/>
    <mergeCell ref="E233:E236"/>
    <mergeCell ref="F233:F236"/>
    <mergeCell ref="G233:G236"/>
    <mergeCell ref="S225:S228"/>
    <mergeCell ref="T225:T228"/>
    <mergeCell ref="J129:J132"/>
    <mergeCell ref="P129:P132"/>
    <mergeCell ref="Q129:Q132"/>
    <mergeCell ref="R129:R132"/>
    <mergeCell ref="S129:S132"/>
    <mergeCell ref="T129:T132"/>
    <mergeCell ref="E129:E132"/>
    <mergeCell ref="F129:F132"/>
    <mergeCell ref="G129:G132"/>
    <mergeCell ref="H129:H132"/>
    <mergeCell ref="I129:I132"/>
    <mergeCell ref="S229:S232"/>
    <mergeCell ref="T229:T232"/>
    <mergeCell ref="E225:E228"/>
    <mergeCell ref="F225:F228"/>
    <mergeCell ref="G225:G228"/>
    <mergeCell ref="I225:I228"/>
    <mergeCell ref="J225:J228"/>
    <mergeCell ref="P225:P228"/>
    <mergeCell ref="Q225:Q228"/>
    <mergeCell ref="R225:R228"/>
    <mergeCell ref="E133:E136"/>
    <mergeCell ref="F133:F136"/>
    <mergeCell ref="G133:G136"/>
    <mergeCell ref="S133:S136"/>
    <mergeCell ref="T133:T136"/>
    <mergeCell ref="I133:I136"/>
    <mergeCell ref="F229:F232"/>
    <mergeCell ref="S157:S160"/>
    <mergeCell ref="T157:T160"/>
    <mergeCell ref="C1546:E1546"/>
    <mergeCell ref="C1547:E1547"/>
    <mergeCell ref="F1097:F1100"/>
    <mergeCell ref="E1465:E1468"/>
    <mergeCell ref="F1465:F1468"/>
    <mergeCell ref="G1465:G1468"/>
    <mergeCell ref="A1505:A1508"/>
    <mergeCell ref="A1497:A1500"/>
    <mergeCell ref="B1521:B1524"/>
    <mergeCell ref="R1521:R1524"/>
    <mergeCell ref="S1533:S1536"/>
    <mergeCell ref="T1533:T1536"/>
    <mergeCell ref="C1541:E1541"/>
    <mergeCell ref="C1544:E1544"/>
    <mergeCell ref="J1097:J1100"/>
    <mergeCell ref="P1097:P1100"/>
    <mergeCell ref="Q1097:Q1100"/>
    <mergeCell ref="C1521:C1524"/>
    <mergeCell ref="D1521:D1524"/>
    <mergeCell ref="E1521:E1524"/>
    <mergeCell ref="F1521:F1524"/>
    <mergeCell ref="G1521:G1524"/>
    <mergeCell ref="H1521:H1524"/>
    <mergeCell ref="I1521:I1524"/>
    <mergeCell ref="J1521:J1524"/>
    <mergeCell ref="P1521:P1524"/>
    <mergeCell ref="Q1521:Q1524"/>
    <mergeCell ref="S1521:S1524"/>
    <mergeCell ref="T1521:T1524"/>
    <mergeCell ref="S1525:S1528"/>
    <mergeCell ref="T1525:T1528"/>
    <mergeCell ref="S1481:S1484"/>
    <mergeCell ref="J1533:J1536"/>
    <mergeCell ref="P1533:P1536"/>
    <mergeCell ref="Q1533:Q1536"/>
    <mergeCell ref="R1533:R1536"/>
    <mergeCell ref="A1501:A1504"/>
    <mergeCell ref="B1525:B1528"/>
    <mergeCell ref="C1525:C1528"/>
    <mergeCell ref="D1525:D1528"/>
    <mergeCell ref="E1525:E1528"/>
    <mergeCell ref="F1525:F1528"/>
    <mergeCell ref="G1525:G1528"/>
    <mergeCell ref="H1525:H1528"/>
    <mergeCell ref="I1525:I1528"/>
    <mergeCell ref="J1525:J1528"/>
    <mergeCell ref="P1525:P1528"/>
    <mergeCell ref="Q1525:Q1528"/>
    <mergeCell ref="R1525:R1528"/>
    <mergeCell ref="Q1505:Q1508"/>
    <mergeCell ref="E1517:E1520"/>
    <mergeCell ref="F1517:F1520"/>
    <mergeCell ref="G1517:G1520"/>
    <mergeCell ref="H1517:H1520"/>
    <mergeCell ref="I1517:I1520"/>
    <mergeCell ref="J1517:J1520"/>
    <mergeCell ref="P1517:P1520"/>
    <mergeCell ref="Q1517:Q1520"/>
    <mergeCell ref="G1533:G1536"/>
    <mergeCell ref="I1533:I1536"/>
    <mergeCell ref="C1529:C1532"/>
    <mergeCell ref="R1513:R1516"/>
    <mergeCell ref="J1529:J1532"/>
    <mergeCell ref="P1529:P1532"/>
    <mergeCell ref="Q1529:Q1532"/>
    <mergeCell ref="R1529:R1532"/>
    <mergeCell ref="A1233:A1236"/>
    <mergeCell ref="D1073:D1076"/>
    <mergeCell ref="E1073:E1076"/>
    <mergeCell ref="F1073:F1076"/>
    <mergeCell ref="G1073:G1076"/>
    <mergeCell ref="H1073:H1076"/>
    <mergeCell ref="I1073:I1076"/>
    <mergeCell ref="H89:H92"/>
    <mergeCell ref="I89:I92"/>
    <mergeCell ref="J89:J92"/>
    <mergeCell ref="P89:P92"/>
    <mergeCell ref="Q89:Q92"/>
    <mergeCell ref="R89:R92"/>
    <mergeCell ref="J157:J160"/>
    <mergeCell ref="P157:P160"/>
    <mergeCell ref="Q157:Q160"/>
    <mergeCell ref="R157:R160"/>
    <mergeCell ref="B161:B164"/>
    <mergeCell ref="C161:C164"/>
    <mergeCell ref="D161:D164"/>
    <mergeCell ref="E161:E164"/>
    <mergeCell ref="F161:F164"/>
    <mergeCell ref="G161:G164"/>
    <mergeCell ref="H161:H164"/>
    <mergeCell ref="I161:I164"/>
    <mergeCell ref="J161:J164"/>
    <mergeCell ref="A153:A156"/>
    <mergeCell ref="B153:B156"/>
    <mergeCell ref="S89:S92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S93:S96"/>
    <mergeCell ref="T93:T96"/>
    <mergeCell ref="S161:S164"/>
    <mergeCell ref="T161:T164"/>
    <mergeCell ref="S261:S264"/>
    <mergeCell ref="T261:T264"/>
    <mergeCell ref="P233:P236"/>
    <mergeCell ref="H225:H228"/>
    <mergeCell ref="C165:C168"/>
    <mergeCell ref="D165:D168"/>
    <mergeCell ref="E165:E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S165:S168"/>
    <mergeCell ref="T165:T168"/>
    <mergeCell ref="I241:I244"/>
    <mergeCell ref="J241:J244"/>
    <mergeCell ref="F201:F204"/>
    <mergeCell ref="G201:G204"/>
    <mergeCell ref="H201:H204"/>
    <mergeCell ref="I201:I204"/>
    <mergeCell ref="J201:J204"/>
    <mergeCell ref="P201:P204"/>
    <mergeCell ref="Q201:Q204"/>
    <mergeCell ref="R201:R204"/>
    <mergeCell ref="S201:S204"/>
    <mergeCell ref="T201:T204"/>
    <mergeCell ref="P237:P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P241:P244"/>
    <mergeCell ref="Q241:Q244"/>
    <mergeCell ref="R241:R244"/>
    <mergeCell ref="S241:S244"/>
    <mergeCell ref="T241:T244"/>
    <mergeCell ref="R233:R236"/>
    <mergeCell ref="A253:A256"/>
    <mergeCell ref="C261:C264"/>
    <mergeCell ref="D261:D264"/>
    <mergeCell ref="E261:E264"/>
    <mergeCell ref="F261:F264"/>
    <mergeCell ref="G261:G264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T245:T248"/>
    <mergeCell ref="A261:A264"/>
    <mergeCell ref="F1537:F1540"/>
    <mergeCell ref="H1537:H1540"/>
    <mergeCell ref="J1537:J1540"/>
    <mergeCell ref="P1537:P1540"/>
    <mergeCell ref="Q1537:Q1540"/>
    <mergeCell ref="R1537:R1540"/>
    <mergeCell ref="S1537:S1540"/>
    <mergeCell ref="T1537:T1540"/>
    <mergeCell ref="F1533:F1536"/>
    <mergeCell ref="H1533:H1536"/>
    <mergeCell ref="B1509:B1512"/>
    <mergeCell ref="C1509:C1512"/>
    <mergeCell ref="D1509:D1512"/>
    <mergeCell ref="E1509:E1512"/>
    <mergeCell ref="F1509:F1512"/>
    <mergeCell ref="G1509:G1512"/>
    <mergeCell ref="H1509:H1512"/>
    <mergeCell ref="I1509:I1512"/>
    <mergeCell ref="J1509:J1512"/>
    <mergeCell ref="P1509:P1512"/>
    <mergeCell ref="Q1509:Q1512"/>
    <mergeCell ref="T1529:T1532"/>
    <mergeCell ref="B1537:B1540"/>
    <mergeCell ref="C1537:C1540"/>
    <mergeCell ref="D1537:D1540"/>
    <mergeCell ref="E1537:E1540"/>
    <mergeCell ref="G1537:G1540"/>
    <mergeCell ref="I1537:I1540"/>
    <mergeCell ref="B1533:B1536"/>
    <mergeCell ref="C1533:C1536"/>
    <mergeCell ref="D1533:D1536"/>
    <mergeCell ref="E1533:E1536"/>
    <mergeCell ref="T1513:T1516"/>
    <mergeCell ref="A1493:A1496"/>
    <mergeCell ref="T1481:T1484"/>
    <mergeCell ref="A1509:A1512"/>
    <mergeCell ref="B1485:B1488"/>
    <mergeCell ref="C1485:C1488"/>
    <mergeCell ref="D1485:D1488"/>
    <mergeCell ref="E1485:E1488"/>
    <mergeCell ref="F1485:F1488"/>
    <mergeCell ref="G1481:G1484"/>
    <mergeCell ref="H1481:H1484"/>
    <mergeCell ref="B1517:B1520"/>
    <mergeCell ref="C1517:C1520"/>
    <mergeCell ref="D1517:D1520"/>
    <mergeCell ref="B1505:B1508"/>
    <mergeCell ref="C1505:C1508"/>
    <mergeCell ref="R1509:R1512"/>
    <mergeCell ref="S1509:S1512"/>
    <mergeCell ref="R1517:R1520"/>
    <mergeCell ref="S1517:S1520"/>
    <mergeCell ref="T1517:T1520"/>
    <mergeCell ref="B1493:B1496"/>
    <mergeCell ref="C1493:C1496"/>
    <mergeCell ref="Q1513:Q1516"/>
    <mergeCell ref="D1505:D1508"/>
    <mergeCell ref="E1505:E1508"/>
    <mergeCell ref="F1505:F1508"/>
    <mergeCell ref="Q1481:Q1484"/>
    <mergeCell ref="R1481:R1484"/>
    <mergeCell ref="B1489:B1492"/>
    <mergeCell ref="C1489:C1492"/>
    <mergeCell ref="D1489:D1492"/>
    <mergeCell ref="A1469:A1472"/>
    <mergeCell ref="F1469:F1472"/>
    <mergeCell ref="H1469:H1472"/>
    <mergeCell ref="J1469:J1472"/>
    <mergeCell ref="P1469:P1472"/>
    <mergeCell ref="Q1469:Q1472"/>
    <mergeCell ref="R1469:R1472"/>
    <mergeCell ref="S1469:S1472"/>
    <mergeCell ref="T1469:T1472"/>
    <mergeCell ref="P1485:P1488"/>
    <mergeCell ref="Q1485:Q1488"/>
    <mergeCell ref="R1485:R1488"/>
    <mergeCell ref="S1485:S1488"/>
    <mergeCell ref="T1485:T1488"/>
    <mergeCell ref="B1481:B1484"/>
    <mergeCell ref="C1481:C1484"/>
    <mergeCell ref="D1481:D1484"/>
    <mergeCell ref="E1481:E1484"/>
    <mergeCell ref="F1481:F1484"/>
    <mergeCell ref="G1485:G1488"/>
    <mergeCell ref="H1485:H1488"/>
    <mergeCell ref="I1485:I1488"/>
    <mergeCell ref="J1485:J1488"/>
    <mergeCell ref="P1465:P1468"/>
    <mergeCell ref="Q1465:Q1468"/>
    <mergeCell ref="R1465:R1468"/>
    <mergeCell ref="S1465:S1468"/>
    <mergeCell ref="T1465:T1468"/>
    <mergeCell ref="A1465:A1468"/>
    <mergeCell ref="B1465:B1468"/>
    <mergeCell ref="A1473:A1476"/>
    <mergeCell ref="F1473:F1476"/>
    <mergeCell ref="H1473:H1476"/>
    <mergeCell ref="J1473:J1476"/>
    <mergeCell ref="P1473:P1476"/>
    <mergeCell ref="Q1473:Q1476"/>
    <mergeCell ref="R1473:R1476"/>
    <mergeCell ref="S1473:S1476"/>
    <mergeCell ref="T1473:T1476"/>
    <mergeCell ref="F1477:F1480"/>
    <mergeCell ref="H1477:H1480"/>
    <mergeCell ref="J1477:J1480"/>
    <mergeCell ref="P1477:P1480"/>
    <mergeCell ref="Q1477:Q1480"/>
    <mergeCell ref="R1477:R1480"/>
    <mergeCell ref="S1477:S1480"/>
    <mergeCell ref="T1477:T1480"/>
    <mergeCell ref="C1465:C1468"/>
    <mergeCell ref="B1469:B1472"/>
    <mergeCell ref="C1469:C1472"/>
    <mergeCell ref="D1469:D1472"/>
    <mergeCell ref="E1469:E1472"/>
    <mergeCell ref="G1469:G1472"/>
    <mergeCell ref="I1469:I1472"/>
    <mergeCell ref="D1465:D1468"/>
    <mergeCell ref="S1101:S1104"/>
    <mergeCell ref="T1101:T1104"/>
    <mergeCell ref="F1105:F1108"/>
    <mergeCell ref="H1105:H1108"/>
    <mergeCell ref="J1105:J1108"/>
    <mergeCell ref="P1105:P1108"/>
    <mergeCell ref="Q1105:Q1108"/>
    <mergeCell ref="R1105:R1108"/>
    <mergeCell ref="S1105:S1108"/>
    <mergeCell ref="T1105:T1108"/>
    <mergeCell ref="F1109:F1112"/>
    <mergeCell ref="H1109:H1112"/>
    <mergeCell ref="J1109:J1112"/>
    <mergeCell ref="P1109:P1112"/>
    <mergeCell ref="Q1109:Q1112"/>
    <mergeCell ref="R1109:R1112"/>
    <mergeCell ref="S1109:S1112"/>
    <mergeCell ref="T1109:T1112"/>
    <mergeCell ref="J1101:J1104"/>
    <mergeCell ref="P1101:P1104"/>
    <mergeCell ref="Q1101:Q1104"/>
    <mergeCell ref="R1101:R1104"/>
    <mergeCell ref="B1117:B1120"/>
    <mergeCell ref="C1117:C1120"/>
    <mergeCell ref="F125:F128"/>
    <mergeCell ref="G125:G128"/>
    <mergeCell ref="H125:H128"/>
    <mergeCell ref="I125:I128"/>
    <mergeCell ref="J125:J128"/>
    <mergeCell ref="P125:P128"/>
    <mergeCell ref="Q125:Q128"/>
    <mergeCell ref="R125:R128"/>
    <mergeCell ref="S125:S128"/>
    <mergeCell ref="T125:T128"/>
    <mergeCell ref="A125:A128"/>
    <mergeCell ref="P109:P112"/>
    <mergeCell ref="Q109:Q112"/>
    <mergeCell ref="R109:R112"/>
    <mergeCell ref="S109:S112"/>
    <mergeCell ref="T109:T112"/>
    <mergeCell ref="D109:D112"/>
    <mergeCell ref="E109:E112"/>
    <mergeCell ref="F109:F112"/>
    <mergeCell ref="G109:G112"/>
    <mergeCell ref="H109:H112"/>
    <mergeCell ref="I109:I112"/>
    <mergeCell ref="A121:A124"/>
    <mergeCell ref="B121:B124"/>
    <mergeCell ref="C121:C124"/>
    <mergeCell ref="D121:D124"/>
    <mergeCell ref="E121:E124"/>
    <mergeCell ref="F121:F124"/>
    <mergeCell ref="G121:G124"/>
    <mergeCell ref="S121:S124"/>
    <mergeCell ref="T121:T124"/>
    <mergeCell ref="S237:S240"/>
    <mergeCell ref="T237:T240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P173:P176"/>
    <mergeCell ref="Q173:Q176"/>
    <mergeCell ref="R173:R176"/>
    <mergeCell ref="S173:S176"/>
    <mergeCell ref="A201:A204"/>
    <mergeCell ref="B201:B204"/>
    <mergeCell ref="C201:C204"/>
    <mergeCell ref="D201:D204"/>
    <mergeCell ref="E201:E204"/>
    <mergeCell ref="T173:T176"/>
    <mergeCell ref="A229:A232"/>
    <mergeCell ref="B229:B232"/>
    <mergeCell ref="C229:C232"/>
    <mergeCell ref="D229:D232"/>
    <mergeCell ref="E229:E232"/>
    <mergeCell ref="A177:A180"/>
    <mergeCell ref="B177:B180"/>
    <mergeCell ref="C177:C180"/>
    <mergeCell ref="D177:D180"/>
    <mergeCell ref="E177:E180"/>
    <mergeCell ref="F177:F180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S253:S256"/>
    <mergeCell ref="T253:T256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J257:J260"/>
    <mergeCell ref="P257:P260"/>
    <mergeCell ref="Q257:Q260"/>
    <mergeCell ref="R257:R260"/>
    <mergeCell ref="S257:S260"/>
    <mergeCell ref="T257:T260"/>
    <mergeCell ref="S281:S284"/>
    <mergeCell ref="T281:T284"/>
    <mergeCell ref="S269:S272"/>
    <mergeCell ref="T269:T272"/>
    <mergeCell ref="S277:S280"/>
    <mergeCell ref="T277:T280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J273:J276"/>
    <mergeCell ref="P273:P276"/>
    <mergeCell ref="Q273:Q276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I277:I280"/>
    <mergeCell ref="J277:J280"/>
    <mergeCell ref="P277:P280"/>
    <mergeCell ref="S273:S276"/>
    <mergeCell ref="T273:T276"/>
    <mergeCell ref="F285:F288"/>
    <mergeCell ref="H285:H288"/>
    <mergeCell ref="J285:J288"/>
    <mergeCell ref="P285:P288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I281:I284"/>
    <mergeCell ref="J281:J284"/>
    <mergeCell ref="P281:P284"/>
    <mergeCell ref="Q285:Q288"/>
    <mergeCell ref="R281:R284"/>
    <mergeCell ref="R285:R288"/>
    <mergeCell ref="S285:S288"/>
    <mergeCell ref="T285:T288"/>
    <mergeCell ref="A289:A292"/>
    <mergeCell ref="F289:F292"/>
    <mergeCell ref="H289:H292"/>
    <mergeCell ref="J289:J292"/>
    <mergeCell ref="P289:P292"/>
    <mergeCell ref="Q289:Q292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J293:J296"/>
    <mergeCell ref="P293:P296"/>
    <mergeCell ref="Q293:Q296"/>
    <mergeCell ref="R293:R296"/>
    <mergeCell ref="S293:S296"/>
    <mergeCell ref="T293:T296"/>
    <mergeCell ref="B289:B292"/>
    <mergeCell ref="C289:C292"/>
    <mergeCell ref="D289:D292"/>
    <mergeCell ref="E289:E292"/>
    <mergeCell ref="A285:A288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I297:I300"/>
    <mergeCell ref="J297:J300"/>
    <mergeCell ref="P297:P300"/>
    <mergeCell ref="Q297:Q300"/>
    <mergeCell ref="R297:R300"/>
    <mergeCell ref="S297:S300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J301:J304"/>
    <mergeCell ref="P301:P304"/>
    <mergeCell ref="Q301:Q304"/>
    <mergeCell ref="R301:R304"/>
    <mergeCell ref="S301:S304"/>
    <mergeCell ref="T301:T304"/>
    <mergeCell ref="A305:A308"/>
    <mergeCell ref="B305:B308"/>
    <mergeCell ref="C305:C308"/>
    <mergeCell ref="D305:D308"/>
    <mergeCell ref="E305:E308"/>
    <mergeCell ref="F305:F308"/>
    <mergeCell ref="G305:G308"/>
    <mergeCell ref="H305:H308"/>
    <mergeCell ref="I305:I308"/>
    <mergeCell ref="J305:J308"/>
    <mergeCell ref="P305:P308"/>
    <mergeCell ref="Q305:Q308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J309:J312"/>
    <mergeCell ref="P309:P312"/>
    <mergeCell ref="Q309:Q312"/>
    <mergeCell ref="R309:R312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I313:I316"/>
    <mergeCell ref="J313:J316"/>
    <mergeCell ref="P313:P316"/>
    <mergeCell ref="Q313:Q316"/>
    <mergeCell ref="R313:R316"/>
    <mergeCell ref="S313:S316"/>
    <mergeCell ref="T313:T316"/>
    <mergeCell ref="A317:A320"/>
    <mergeCell ref="B317:B320"/>
    <mergeCell ref="C317:C320"/>
    <mergeCell ref="D317:D320"/>
    <mergeCell ref="E317:E320"/>
    <mergeCell ref="G317:G320"/>
    <mergeCell ref="I317:I320"/>
    <mergeCell ref="F317:F320"/>
    <mergeCell ref="H317:H320"/>
    <mergeCell ref="J317:J320"/>
    <mergeCell ref="P317:P320"/>
    <mergeCell ref="Q317:Q320"/>
    <mergeCell ref="R317:R320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I321:I324"/>
    <mergeCell ref="J321:J324"/>
    <mergeCell ref="P321:P324"/>
    <mergeCell ref="Q321:Q324"/>
    <mergeCell ref="R321:R324"/>
    <mergeCell ref="S321:S324"/>
    <mergeCell ref="T321:T324"/>
    <mergeCell ref="C589:C592"/>
    <mergeCell ref="A617:A620"/>
    <mergeCell ref="B617:B620"/>
    <mergeCell ref="C617:C620"/>
    <mergeCell ref="D617:D620"/>
    <mergeCell ref="E617:E620"/>
    <mergeCell ref="F617:F620"/>
    <mergeCell ref="G617:G620"/>
    <mergeCell ref="H617:H620"/>
    <mergeCell ref="I617:I620"/>
    <mergeCell ref="J617:J620"/>
    <mergeCell ref="P617:P620"/>
    <mergeCell ref="Q617:Q620"/>
    <mergeCell ref="R617:R620"/>
    <mergeCell ref="S617:S620"/>
    <mergeCell ref="T617:T620"/>
    <mergeCell ref="A605:A608"/>
    <mergeCell ref="A633:A636"/>
    <mergeCell ref="B633:B636"/>
    <mergeCell ref="C633:C636"/>
    <mergeCell ref="D633:D636"/>
    <mergeCell ref="E633:E636"/>
    <mergeCell ref="F633:F636"/>
    <mergeCell ref="G633:G636"/>
    <mergeCell ref="H633:H636"/>
    <mergeCell ref="I633:I636"/>
    <mergeCell ref="J633:J636"/>
    <mergeCell ref="P633:P636"/>
    <mergeCell ref="Q633:Q636"/>
    <mergeCell ref="R633:R636"/>
    <mergeCell ref="S633:S636"/>
    <mergeCell ref="T633:T636"/>
    <mergeCell ref="A613:A616"/>
    <mergeCell ref="B613:B616"/>
    <mergeCell ref="C613:C616"/>
    <mergeCell ref="D613:D616"/>
    <mergeCell ref="E613:E616"/>
    <mergeCell ref="F613:F616"/>
    <mergeCell ref="G613:G616"/>
    <mergeCell ref="H613:H616"/>
    <mergeCell ref="I613:I616"/>
    <mergeCell ref="J613:J616"/>
    <mergeCell ref="P613:P616"/>
    <mergeCell ref="Q613:Q616"/>
    <mergeCell ref="R613:R616"/>
    <mergeCell ref="S613:S616"/>
    <mergeCell ref="T613:T616"/>
    <mergeCell ref="A625:A628"/>
    <mergeCell ref="B625:B628"/>
    <mergeCell ref="J585:J588"/>
    <mergeCell ref="P585:P588"/>
    <mergeCell ref="Q585:Q588"/>
    <mergeCell ref="R585:R588"/>
    <mergeCell ref="S585:S588"/>
    <mergeCell ref="T585:T588"/>
    <mergeCell ref="C605:C608"/>
    <mergeCell ref="D605:D608"/>
    <mergeCell ref="A589:A592"/>
    <mergeCell ref="B589:B592"/>
    <mergeCell ref="D589:D592"/>
    <mergeCell ref="E589:E592"/>
    <mergeCell ref="F589:F592"/>
    <mergeCell ref="G589:G592"/>
    <mergeCell ref="H589:H592"/>
    <mergeCell ref="I589:I592"/>
    <mergeCell ref="J589:J592"/>
    <mergeCell ref="P589:P592"/>
    <mergeCell ref="Q589:Q592"/>
    <mergeCell ref="R589:R592"/>
    <mergeCell ref="S589:S592"/>
    <mergeCell ref="T589:T592"/>
    <mergeCell ref="J605:J608"/>
    <mergeCell ref="A597:A600"/>
    <mergeCell ref="J597:J600"/>
    <mergeCell ref="P597:P600"/>
    <mergeCell ref="Q597:Q600"/>
    <mergeCell ref="A601:A604"/>
    <mergeCell ref="B601:B604"/>
    <mergeCell ref="C601:C604"/>
    <mergeCell ref="D601:D604"/>
    <mergeCell ref="E601:E604"/>
    <mergeCell ref="R645:R648"/>
    <mergeCell ref="S645:S648"/>
    <mergeCell ref="T645:T648"/>
    <mergeCell ref="A637:A640"/>
    <mergeCell ref="B637:B640"/>
    <mergeCell ref="C637:C640"/>
    <mergeCell ref="D637:D640"/>
    <mergeCell ref="E637:E640"/>
    <mergeCell ref="F637:F640"/>
    <mergeCell ref="G637:G640"/>
    <mergeCell ref="H637:H640"/>
    <mergeCell ref="I637:I640"/>
    <mergeCell ref="J637:J640"/>
    <mergeCell ref="P637:P640"/>
    <mergeCell ref="Q637:Q640"/>
    <mergeCell ref="R637:R640"/>
    <mergeCell ref="S637:S640"/>
    <mergeCell ref="T637:T640"/>
    <mergeCell ref="P749:P752"/>
    <mergeCell ref="Q749:Q752"/>
    <mergeCell ref="R749:R752"/>
    <mergeCell ref="S749:S752"/>
    <mergeCell ref="T749:T752"/>
    <mergeCell ref="A641:A644"/>
    <mergeCell ref="B641:B644"/>
    <mergeCell ref="C641:C644"/>
    <mergeCell ref="D641:D644"/>
    <mergeCell ref="E641:E644"/>
    <mergeCell ref="F641:F644"/>
    <mergeCell ref="G641:G644"/>
    <mergeCell ref="H641:H644"/>
    <mergeCell ref="I641:I644"/>
    <mergeCell ref="J641:J644"/>
    <mergeCell ref="P641:P644"/>
    <mergeCell ref="Q641:Q644"/>
    <mergeCell ref="R641:R644"/>
    <mergeCell ref="S641:S644"/>
    <mergeCell ref="T641:T644"/>
    <mergeCell ref="A645:A648"/>
    <mergeCell ref="B645:B648"/>
    <mergeCell ref="C645:C648"/>
    <mergeCell ref="D645:D648"/>
    <mergeCell ref="E645:E648"/>
    <mergeCell ref="F645:F648"/>
    <mergeCell ref="G645:G648"/>
    <mergeCell ref="H645:H648"/>
    <mergeCell ref="I645:I648"/>
    <mergeCell ref="J645:J648"/>
    <mergeCell ref="P645:P648"/>
    <mergeCell ref="Q645:Q648"/>
    <mergeCell ref="I757:I760"/>
    <mergeCell ref="J757:J760"/>
    <mergeCell ref="P757:P760"/>
    <mergeCell ref="Q757:Q760"/>
    <mergeCell ref="R757:R760"/>
    <mergeCell ref="S757:S760"/>
    <mergeCell ref="T757:T760"/>
    <mergeCell ref="A649:A652"/>
    <mergeCell ref="B649:B652"/>
    <mergeCell ref="C649:C652"/>
    <mergeCell ref="D649:D652"/>
    <mergeCell ref="E649:E652"/>
    <mergeCell ref="F649:F652"/>
    <mergeCell ref="G649:G652"/>
    <mergeCell ref="H649:H652"/>
    <mergeCell ref="I649:I652"/>
    <mergeCell ref="J649:J652"/>
    <mergeCell ref="P649:P652"/>
    <mergeCell ref="Q649:Q652"/>
    <mergeCell ref="R649:R652"/>
    <mergeCell ref="S649:S652"/>
    <mergeCell ref="T649:T652"/>
    <mergeCell ref="A749:A752"/>
    <mergeCell ref="B749:B752"/>
    <mergeCell ref="C749:C752"/>
    <mergeCell ref="D749:D752"/>
    <mergeCell ref="E749:E752"/>
    <mergeCell ref="F749:F752"/>
    <mergeCell ref="G749:G752"/>
    <mergeCell ref="H749:H752"/>
    <mergeCell ref="I749:I752"/>
    <mergeCell ref="J749:J752"/>
    <mergeCell ref="G765:G768"/>
    <mergeCell ref="H765:H768"/>
    <mergeCell ref="I765:I768"/>
    <mergeCell ref="J765:J768"/>
    <mergeCell ref="P765:P768"/>
    <mergeCell ref="Q765:Q768"/>
    <mergeCell ref="R765:R768"/>
    <mergeCell ref="S765:S768"/>
    <mergeCell ref="T765:T768"/>
    <mergeCell ref="A753:A756"/>
    <mergeCell ref="B753:B756"/>
    <mergeCell ref="C753:C756"/>
    <mergeCell ref="D753:D756"/>
    <mergeCell ref="E753:E756"/>
    <mergeCell ref="F753:F756"/>
    <mergeCell ref="G753:G756"/>
    <mergeCell ref="H753:H756"/>
    <mergeCell ref="I753:I756"/>
    <mergeCell ref="J753:J756"/>
    <mergeCell ref="P753:P756"/>
    <mergeCell ref="Q753:Q756"/>
    <mergeCell ref="R753:R756"/>
    <mergeCell ref="S753:S756"/>
    <mergeCell ref="T753:T756"/>
    <mergeCell ref="A757:A760"/>
    <mergeCell ref="B757:B760"/>
    <mergeCell ref="C757:C760"/>
    <mergeCell ref="D757:D760"/>
    <mergeCell ref="E757:E760"/>
    <mergeCell ref="F757:F760"/>
    <mergeCell ref="G757:G760"/>
    <mergeCell ref="H757:H760"/>
    <mergeCell ref="E773:E776"/>
    <mergeCell ref="F773:F776"/>
    <mergeCell ref="G773:G776"/>
    <mergeCell ref="H773:H776"/>
    <mergeCell ref="I773:I776"/>
    <mergeCell ref="J773:J776"/>
    <mergeCell ref="P773:P776"/>
    <mergeCell ref="Q773:Q776"/>
    <mergeCell ref="R773:R776"/>
    <mergeCell ref="S773:S776"/>
    <mergeCell ref="T773:T776"/>
    <mergeCell ref="A761:A764"/>
    <mergeCell ref="B761:B764"/>
    <mergeCell ref="C761:C764"/>
    <mergeCell ref="D761:D764"/>
    <mergeCell ref="E761:E764"/>
    <mergeCell ref="F761:F764"/>
    <mergeCell ref="G761:G764"/>
    <mergeCell ref="H761:H764"/>
    <mergeCell ref="I761:I764"/>
    <mergeCell ref="J761:J764"/>
    <mergeCell ref="P761:P764"/>
    <mergeCell ref="Q761:Q764"/>
    <mergeCell ref="R761:R764"/>
    <mergeCell ref="S761:S764"/>
    <mergeCell ref="T761:T764"/>
    <mergeCell ref="A765:A768"/>
    <mergeCell ref="B765:B768"/>
    <mergeCell ref="C765:C768"/>
    <mergeCell ref="D765:D768"/>
    <mergeCell ref="E765:E768"/>
    <mergeCell ref="F765:F768"/>
    <mergeCell ref="C781:C784"/>
    <mergeCell ref="D781:D784"/>
    <mergeCell ref="E781:E784"/>
    <mergeCell ref="F781:F784"/>
    <mergeCell ref="G781:G784"/>
    <mergeCell ref="H781:H784"/>
    <mergeCell ref="I781:I784"/>
    <mergeCell ref="J781:J784"/>
    <mergeCell ref="P781:P784"/>
    <mergeCell ref="Q781:Q784"/>
    <mergeCell ref="R781:R784"/>
    <mergeCell ref="S781:S784"/>
    <mergeCell ref="T781:T784"/>
    <mergeCell ref="A769:A772"/>
    <mergeCell ref="B769:B772"/>
    <mergeCell ref="C769:C772"/>
    <mergeCell ref="D769:D772"/>
    <mergeCell ref="E769:E772"/>
    <mergeCell ref="F769:F772"/>
    <mergeCell ref="G769:G772"/>
    <mergeCell ref="H769:H772"/>
    <mergeCell ref="I769:I772"/>
    <mergeCell ref="J769:J772"/>
    <mergeCell ref="P769:P772"/>
    <mergeCell ref="Q769:Q772"/>
    <mergeCell ref="R769:R772"/>
    <mergeCell ref="S769:S772"/>
    <mergeCell ref="T769:T772"/>
    <mergeCell ref="A773:A776"/>
    <mergeCell ref="B773:B776"/>
    <mergeCell ref="C773:C776"/>
    <mergeCell ref="D773:D776"/>
    <mergeCell ref="A785:A788"/>
    <mergeCell ref="B785:B788"/>
    <mergeCell ref="C785:C788"/>
    <mergeCell ref="D785:D788"/>
    <mergeCell ref="E785:E788"/>
    <mergeCell ref="F785:F788"/>
    <mergeCell ref="G785:G788"/>
    <mergeCell ref="H785:H788"/>
    <mergeCell ref="I785:I788"/>
    <mergeCell ref="J785:J788"/>
    <mergeCell ref="P785:P788"/>
    <mergeCell ref="Q785:Q788"/>
    <mergeCell ref="R785:R788"/>
    <mergeCell ref="S785:S788"/>
    <mergeCell ref="T785:T788"/>
    <mergeCell ref="A777:A780"/>
    <mergeCell ref="B777:B780"/>
    <mergeCell ref="C777:C780"/>
    <mergeCell ref="D777:D780"/>
    <mergeCell ref="E777:E780"/>
    <mergeCell ref="F777:F780"/>
    <mergeCell ref="G777:G780"/>
    <mergeCell ref="H777:H780"/>
    <mergeCell ref="I777:I780"/>
    <mergeCell ref="J777:J780"/>
    <mergeCell ref="P777:P780"/>
    <mergeCell ref="Q777:Q780"/>
    <mergeCell ref="R777:R780"/>
    <mergeCell ref="S777:S780"/>
    <mergeCell ref="T777:T780"/>
    <mergeCell ref="A781:A784"/>
    <mergeCell ref="B781:B784"/>
    <mergeCell ref="A789:A792"/>
    <mergeCell ref="B789:B792"/>
    <mergeCell ref="C789:C792"/>
    <mergeCell ref="D789:D792"/>
    <mergeCell ref="E789:E792"/>
    <mergeCell ref="F789:F792"/>
    <mergeCell ref="G789:G792"/>
    <mergeCell ref="H789:H792"/>
    <mergeCell ref="I789:I792"/>
    <mergeCell ref="J789:J792"/>
    <mergeCell ref="P789:P792"/>
    <mergeCell ref="Q789:Q792"/>
    <mergeCell ref="R789:R792"/>
    <mergeCell ref="S789:S792"/>
    <mergeCell ref="T789:T792"/>
    <mergeCell ref="A793:A796"/>
    <mergeCell ref="B793:B796"/>
    <mergeCell ref="C793:C796"/>
    <mergeCell ref="D793:D796"/>
    <mergeCell ref="E793:E796"/>
    <mergeCell ref="F793:F796"/>
    <mergeCell ref="G793:G796"/>
    <mergeCell ref="H793:H796"/>
    <mergeCell ref="I793:I796"/>
    <mergeCell ref="J793:J796"/>
    <mergeCell ref="P793:P796"/>
    <mergeCell ref="Q793:Q796"/>
    <mergeCell ref="R793:R796"/>
    <mergeCell ref="S793:S796"/>
    <mergeCell ref="T793:T796"/>
    <mergeCell ref="A797:A800"/>
    <mergeCell ref="B797:B800"/>
    <mergeCell ref="C797:C800"/>
    <mergeCell ref="D797:D800"/>
    <mergeCell ref="E797:E800"/>
    <mergeCell ref="F797:F800"/>
    <mergeCell ref="G797:G800"/>
    <mergeCell ref="H797:H800"/>
    <mergeCell ref="I797:I800"/>
    <mergeCell ref="J797:J800"/>
    <mergeCell ref="P797:P800"/>
    <mergeCell ref="Q797:Q800"/>
    <mergeCell ref="R797:R800"/>
    <mergeCell ref="S797:S800"/>
    <mergeCell ref="T797:T800"/>
    <mergeCell ref="A801:A804"/>
    <mergeCell ref="B801:B804"/>
    <mergeCell ref="C801:C804"/>
    <mergeCell ref="D801:D804"/>
    <mergeCell ref="E801:E804"/>
    <mergeCell ref="F801:F804"/>
    <mergeCell ref="G801:G804"/>
    <mergeCell ref="H801:H804"/>
    <mergeCell ref="I801:I804"/>
    <mergeCell ref="J801:J804"/>
    <mergeCell ref="P801:P804"/>
    <mergeCell ref="Q801:Q804"/>
    <mergeCell ref="R801:R804"/>
    <mergeCell ref="S801:S804"/>
    <mergeCell ref="T801:T804"/>
    <mergeCell ref="T805:T808"/>
    <mergeCell ref="T817:T820"/>
    <mergeCell ref="A809:A812"/>
    <mergeCell ref="B809:B812"/>
    <mergeCell ref="C809:C812"/>
    <mergeCell ref="D809:D812"/>
    <mergeCell ref="E809:E812"/>
    <mergeCell ref="F809:F812"/>
    <mergeCell ref="G809:G812"/>
    <mergeCell ref="H809:H812"/>
    <mergeCell ref="I809:I812"/>
    <mergeCell ref="J809:J812"/>
    <mergeCell ref="P809:P812"/>
    <mergeCell ref="Q809:Q812"/>
    <mergeCell ref="R809:R812"/>
    <mergeCell ref="S809:S812"/>
    <mergeCell ref="T809:T812"/>
    <mergeCell ref="A813:A816"/>
    <mergeCell ref="C817:C820"/>
    <mergeCell ref="D817:D820"/>
    <mergeCell ref="E817:E820"/>
    <mergeCell ref="F817:F820"/>
    <mergeCell ref="G817:G820"/>
    <mergeCell ref="H817:H820"/>
    <mergeCell ref="I817:I820"/>
    <mergeCell ref="J817:J820"/>
    <mergeCell ref="P817:P820"/>
    <mergeCell ref="Q817:Q820"/>
    <mergeCell ref="R817:R820"/>
    <mergeCell ref="S817:S820"/>
    <mergeCell ref="A805:A808"/>
    <mergeCell ref="B805:B808"/>
    <mergeCell ref="C805:C808"/>
    <mergeCell ref="D805:D808"/>
    <mergeCell ref="E805:E808"/>
    <mergeCell ref="F805:F808"/>
    <mergeCell ref="G805:G808"/>
    <mergeCell ref="H805:H808"/>
    <mergeCell ref="I805:I808"/>
    <mergeCell ref="J805:J808"/>
    <mergeCell ref="P805:P808"/>
    <mergeCell ref="Q805:Q808"/>
    <mergeCell ref="R805:R808"/>
    <mergeCell ref="S805:S808"/>
    <mergeCell ref="A837:A840"/>
    <mergeCell ref="J837:J840"/>
    <mergeCell ref="P837:P840"/>
    <mergeCell ref="Q837:Q840"/>
    <mergeCell ref="R837:R840"/>
    <mergeCell ref="S837:S840"/>
    <mergeCell ref="G833:G836"/>
    <mergeCell ref="I833:I836"/>
    <mergeCell ref="B837:B840"/>
    <mergeCell ref="C837:C840"/>
    <mergeCell ref="D837:D840"/>
    <mergeCell ref="E837:E840"/>
    <mergeCell ref="G837:G840"/>
    <mergeCell ref="I837:I840"/>
    <mergeCell ref="B829:B832"/>
    <mergeCell ref="C829:C832"/>
    <mergeCell ref="D829:D832"/>
    <mergeCell ref="E829:E832"/>
    <mergeCell ref="G829:G832"/>
    <mergeCell ref="I829:I832"/>
    <mergeCell ref="T837:T840"/>
    <mergeCell ref="A841:A844"/>
    <mergeCell ref="F841:F844"/>
    <mergeCell ref="H841:H844"/>
    <mergeCell ref="J841:J844"/>
    <mergeCell ref="P841:P844"/>
    <mergeCell ref="Q841:Q844"/>
    <mergeCell ref="R841:R844"/>
    <mergeCell ref="S841:S844"/>
    <mergeCell ref="T841:T844"/>
    <mergeCell ref="B813:B816"/>
    <mergeCell ref="C813:C816"/>
    <mergeCell ref="D813:D816"/>
    <mergeCell ref="E813:E816"/>
    <mergeCell ref="F813:F816"/>
    <mergeCell ref="G813:G816"/>
    <mergeCell ref="H813:H816"/>
    <mergeCell ref="I813:I816"/>
    <mergeCell ref="J813:J816"/>
    <mergeCell ref="P813:P816"/>
    <mergeCell ref="Q813:Q816"/>
    <mergeCell ref="R813:R816"/>
    <mergeCell ref="S813:S816"/>
    <mergeCell ref="T813:T816"/>
    <mergeCell ref="A817:A820"/>
    <mergeCell ref="B817:B820"/>
    <mergeCell ref="S829:S832"/>
    <mergeCell ref="T829:T832"/>
    <mergeCell ref="B833:B836"/>
    <mergeCell ref="C833:C836"/>
    <mergeCell ref="D833:D836"/>
    <mergeCell ref="E833:E836"/>
    <mergeCell ref="F837:F840"/>
    <mergeCell ref="H837:H840"/>
    <mergeCell ref="F833:F836"/>
    <mergeCell ref="H833:H836"/>
    <mergeCell ref="J833:J836"/>
    <mergeCell ref="P833:P836"/>
    <mergeCell ref="Q833:Q836"/>
    <mergeCell ref="R833:R836"/>
    <mergeCell ref="S833:S836"/>
    <mergeCell ref="T833:T836"/>
    <mergeCell ref="S821:S824"/>
    <mergeCell ref="T821:T824"/>
    <mergeCell ref="A825:A828"/>
    <mergeCell ref="B825:B828"/>
    <mergeCell ref="C825:C828"/>
    <mergeCell ref="D825:D828"/>
    <mergeCell ref="F825:F828"/>
    <mergeCell ref="H825:H828"/>
    <mergeCell ref="J825:J828"/>
    <mergeCell ref="P825:P828"/>
    <mergeCell ref="Q825:Q828"/>
    <mergeCell ref="R825:R828"/>
    <mergeCell ref="S825:S828"/>
    <mergeCell ref="T825:T828"/>
    <mergeCell ref="E825:E828"/>
    <mergeCell ref="G825:G828"/>
    <mergeCell ref="I825:I828"/>
    <mergeCell ref="A821:A824"/>
    <mergeCell ref="B821:B824"/>
    <mergeCell ref="C821:C824"/>
    <mergeCell ref="D821:D824"/>
    <mergeCell ref="E821:E824"/>
    <mergeCell ref="F821:F824"/>
    <mergeCell ref="G821:G824"/>
    <mergeCell ref="H821:H824"/>
    <mergeCell ref="I821:I824"/>
    <mergeCell ref="A829:A832"/>
    <mergeCell ref="F829:F832"/>
    <mergeCell ref="H829:H832"/>
    <mergeCell ref="A833:A836"/>
    <mergeCell ref="J821:J824"/>
    <mergeCell ref="P821:P824"/>
    <mergeCell ref="Q821:Q824"/>
    <mergeCell ref="R821:R824"/>
    <mergeCell ref="J829:J832"/>
    <mergeCell ref="P829:P832"/>
    <mergeCell ref="Q829:Q832"/>
    <mergeCell ref="R829:R832"/>
    <mergeCell ref="C853:C856"/>
    <mergeCell ref="D853:D856"/>
    <mergeCell ref="E853:E856"/>
    <mergeCell ref="G853:G856"/>
    <mergeCell ref="I853:I856"/>
    <mergeCell ref="B841:B844"/>
    <mergeCell ref="C841:C844"/>
    <mergeCell ref="D841:D844"/>
    <mergeCell ref="E841:E844"/>
    <mergeCell ref="G841:G844"/>
    <mergeCell ref="I841:I844"/>
    <mergeCell ref="C845:C848"/>
    <mergeCell ref="A845:A848"/>
    <mergeCell ref="B845:B848"/>
    <mergeCell ref="D845:D848"/>
    <mergeCell ref="E845:E848"/>
    <mergeCell ref="F845:F848"/>
    <mergeCell ref="G845:G848"/>
    <mergeCell ref="H845:H848"/>
    <mergeCell ref="I845:I848"/>
    <mergeCell ref="A853:A856"/>
    <mergeCell ref="F853:F856"/>
    <mergeCell ref="H853:H856"/>
    <mergeCell ref="J845:J848"/>
    <mergeCell ref="P845:P848"/>
    <mergeCell ref="Q845:Q848"/>
    <mergeCell ref="R845:R848"/>
    <mergeCell ref="S845:S848"/>
    <mergeCell ref="T845:T848"/>
    <mergeCell ref="A849:A852"/>
    <mergeCell ref="B849:B852"/>
    <mergeCell ref="C849:C852"/>
    <mergeCell ref="D849:D852"/>
    <mergeCell ref="E849:E852"/>
    <mergeCell ref="F849:F852"/>
    <mergeCell ref="G849:G852"/>
    <mergeCell ref="H849:H852"/>
    <mergeCell ref="I849:I852"/>
    <mergeCell ref="J849:J852"/>
    <mergeCell ref="P849:P852"/>
    <mergeCell ref="Q849:Q852"/>
    <mergeCell ref="R849:R852"/>
    <mergeCell ref="S849:S852"/>
    <mergeCell ref="T849:T852"/>
    <mergeCell ref="H865:H868"/>
    <mergeCell ref="I865:I868"/>
    <mergeCell ref="J865:J868"/>
    <mergeCell ref="P865:P868"/>
    <mergeCell ref="Q865:Q868"/>
    <mergeCell ref="R865:R868"/>
    <mergeCell ref="S865:S868"/>
    <mergeCell ref="T865:T868"/>
    <mergeCell ref="J853:J856"/>
    <mergeCell ref="P853:P856"/>
    <mergeCell ref="Q853:Q856"/>
    <mergeCell ref="R853:R856"/>
    <mergeCell ref="S853:S856"/>
    <mergeCell ref="T853:T856"/>
    <mergeCell ref="A857:A860"/>
    <mergeCell ref="B857:B860"/>
    <mergeCell ref="C857:C860"/>
    <mergeCell ref="D857:D860"/>
    <mergeCell ref="E857:E860"/>
    <mergeCell ref="F857:F860"/>
    <mergeCell ref="G857:G860"/>
    <mergeCell ref="H857:H860"/>
    <mergeCell ref="I857:I860"/>
    <mergeCell ref="J857:J860"/>
    <mergeCell ref="P857:P860"/>
    <mergeCell ref="Q857:Q860"/>
    <mergeCell ref="R857:R860"/>
    <mergeCell ref="S857:S860"/>
    <mergeCell ref="T857:T860"/>
    <mergeCell ref="B853:B856"/>
    <mergeCell ref="F873:F876"/>
    <mergeCell ref="G873:G876"/>
    <mergeCell ref="H873:H876"/>
    <mergeCell ref="I873:I876"/>
    <mergeCell ref="J873:J876"/>
    <mergeCell ref="P873:P876"/>
    <mergeCell ref="Q873:Q876"/>
    <mergeCell ref="R873:R876"/>
    <mergeCell ref="S873:S876"/>
    <mergeCell ref="T873:T876"/>
    <mergeCell ref="A861:A864"/>
    <mergeCell ref="B861:B864"/>
    <mergeCell ref="C861:C864"/>
    <mergeCell ref="D861:D864"/>
    <mergeCell ref="E861:E864"/>
    <mergeCell ref="F861:F864"/>
    <mergeCell ref="G861:G864"/>
    <mergeCell ref="H861:H864"/>
    <mergeCell ref="I861:I864"/>
    <mergeCell ref="J861:J864"/>
    <mergeCell ref="P861:P864"/>
    <mergeCell ref="Q861:Q864"/>
    <mergeCell ref="R861:R864"/>
    <mergeCell ref="S861:S864"/>
    <mergeCell ref="T861:T864"/>
    <mergeCell ref="A865:A868"/>
    <mergeCell ref="B865:B868"/>
    <mergeCell ref="C865:C868"/>
    <mergeCell ref="D865:D868"/>
    <mergeCell ref="E865:E868"/>
    <mergeCell ref="F865:F868"/>
    <mergeCell ref="G865:G868"/>
    <mergeCell ref="D1117:D1120"/>
    <mergeCell ref="E1117:E1120"/>
    <mergeCell ref="F1117:F1120"/>
    <mergeCell ref="G1117:G1120"/>
    <mergeCell ref="H1117:H1120"/>
    <mergeCell ref="I1117:I1120"/>
    <mergeCell ref="J1117:J1120"/>
    <mergeCell ref="P1117:P1120"/>
    <mergeCell ref="Q1117:Q1120"/>
    <mergeCell ref="R1117:R1120"/>
    <mergeCell ref="S1117:S1120"/>
    <mergeCell ref="T1117:T1120"/>
    <mergeCell ref="A869:A872"/>
    <mergeCell ref="B869:B872"/>
    <mergeCell ref="C869:C872"/>
    <mergeCell ref="D869:D872"/>
    <mergeCell ref="E869:E872"/>
    <mergeCell ref="F869:F872"/>
    <mergeCell ref="G869:G872"/>
    <mergeCell ref="H869:H872"/>
    <mergeCell ref="I869:I872"/>
    <mergeCell ref="J869:J872"/>
    <mergeCell ref="P869:P872"/>
    <mergeCell ref="Q869:Q872"/>
    <mergeCell ref="R869:R872"/>
    <mergeCell ref="S869:S872"/>
    <mergeCell ref="T869:T872"/>
    <mergeCell ref="A873:A876"/>
    <mergeCell ref="B873:B876"/>
    <mergeCell ref="C873:C876"/>
    <mergeCell ref="D873:D876"/>
    <mergeCell ref="E873:E876"/>
    <mergeCell ref="T1121:T1124"/>
    <mergeCell ref="A1129:A1132"/>
    <mergeCell ref="B1129:B1132"/>
    <mergeCell ref="C1129:C1132"/>
    <mergeCell ref="D1129:D1132"/>
    <mergeCell ref="E1129:E1132"/>
    <mergeCell ref="F1129:F1132"/>
    <mergeCell ref="G1129:G1132"/>
    <mergeCell ref="H1129:H1132"/>
    <mergeCell ref="I1129:I1132"/>
    <mergeCell ref="J1129:J1132"/>
    <mergeCell ref="P1129:P1132"/>
    <mergeCell ref="Q1129:Q1132"/>
    <mergeCell ref="R1129:R1132"/>
    <mergeCell ref="S1129:S1132"/>
    <mergeCell ref="T1129:T1132"/>
    <mergeCell ref="A877:A880"/>
    <mergeCell ref="B877:B880"/>
    <mergeCell ref="C877:C880"/>
    <mergeCell ref="D877:D880"/>
    <mergeCell ref="E877:E880"/>
    <mergeCell ref="F877:F880"/>
    <mergeCell ref="G877:G880"/>
    <mergeCell ref="H877:H880"/>
    <mergeCell ref="I877:I880"/>
    <mergeCell ref="J877:J880"/>
    <mergeCell ref="P877:P880"/>
    <mergeCell ref="Q877:Q880"/>
    <mergeCell ref="R877:R880"/>
    <mergeCell ref="S877:S880"/>
    <mergeCell ref="T877:T880"/>
    <mergeCell ref="A1121:A1124"/>
    <mergeCell ref="I1137:I1140"/>
    <mergeCell ref="D1121:D1124"/>
    <mergeCell ref="E1121:E1124"/>
    <mergeCell ref="F1121:F1124"/>
    <mergeCell ref="G1121:G1124"/>
    <mergeCell ref="H1121:H1124"/>
    <mergeCell ref="I1121:I1124"/>
    <mergeCell ref="J1121:J1124"/>
    <mergeCell ref="P1121:P1124"/>
    <mergeCell ref="Q1121:Q1124"/>
    <mergeCell ref="R1121:R1124"/>
    <mergeCell ref="S1121:S1124"/>
    <mergeCell ref="B1121:B1124"/>
    <mergeCell ref="H1137:H1140"/>
    <mergeCell ref="J1137:J1140"/>
    <mergeCell ref="P1137:P1140"/>
    <mergeCell ref="Q1137:Q1140"/>
    <mergeCell ref="R1137:R1140"/>
    <mergeCell ref="S1137:S1140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S137:S140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S141:S144"/>
    <mergeCell ref="T141:T14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S149:S152"/>
    <mergeCell ref="T149:T152"/>
    <mergeCell ref="J177:J180"/>
    <mergeCell ref="P177:P180"/>
    <mergeCell ref="Q177:Q180"/>
    <mergeCell ref="R177:R180"/>
    <mergeCell ref="S177:S180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J181:J184"/>
    <mergeCell ref="P181:P184"/>
    <mergeCell ref="Q181:Q184"/>
    <mergeCell ref="R181:R184"/>
    <mergeCell ref="S181:S184"/>
    <mergeCell ref="T181:T184"/>
    <mergeCell ref="G177:G180"/>
    <mergeCell ref="H177:H180"/>
    <mergeCell ref="I177:I180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S185:S188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S189:S192"/>
    <mergeCell ref="T189:T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J197:J200"/>
    <mergeCell ref="P197:P200"/>
    <mergeCell ref="Q197:Q200"/>
    <mergeCell ref="R197:R200"/>
    <mergeCell ref="S197:S200"/>
    <mergeCell ref="T197:T200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I325:I328"/>
    <mergeCell ref="J325:J328"/>
    <mergeCell ref="P325:P328"/>
    <mergeCell ref="Q325:Q328"/>
    <mergeCell ref="R325:R328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I329:I332"/>
    <mergeCell ref="J329:J332"/>
    <mergeCell ref="P329:P332"/>
    <mergeCell ref="Q329:Q332"/>
    <mergeCell ref="R329:R332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J333:J336"/>
    <mergeCell ref="P333:P336"/>
    <mergeCell ref="Q333:Q336"/>
    <mergeCell ref="R333:R336"/>
    <mergeCell ref="S333:S336"/>
    <mergeCell ref="T333:T336"/>
    <mergeCell ref="A337:A340"/>
    <mergeCell ref="B337:B340"/>
    <mergeCell ref="C337:C340"/>
    <mergeCell ref="D337:D340"/>
    <mergeCell ref="E337:E340"/>
    <mergeCell ref="F337:F340"/>
    <mergeCell ref="G337:G340"/>
    <mergeCell ref="H337:H340"/>
    <mergeCell ref="I337:I340"/>
    <mergeCell ref="J337:J340"/>
    <mergeCell ref="P337:P340"/>
    <mergeCell ref="Q337:Q340"/>
    <mergeCell ref="R337:R340"/>
    <mergeCell ref="S337:S340"/>
    <mergeCell ref="T337:T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I341:I344"/>
    <mergeCell ref="J341:J344"/>
    <mergeCell ref="P341:P344"/>
    <mergeCell ref="Q341:Q344"/>
    <mergeCell ref="R341:R344"/>
    <mergeCell ref="S341:S344"/>
    <mergeCell ref="T341:T344"/>
    <mergeCell ref="A345:A348"/>
    <mergeCell ref="B345:B348"/>
    <mergeCell ref="C345:C348"/>
    <mergeCell ref="D345:D348"/>
    <mergeCell ref="E345:E348"/>
    <mergeCell ref="F345:F348"/>
    <mergeCell ref="G345:G348"/>
    <mergeCell ref="H345:H348"/>
    <mergeCell ref="I345:I348"/>
    <mergeCell ref="J345:J348"/>
    <mergeCell ref="P345:P348"/>
    <mergeCell ref="Q345:Q348"/>
    <mergeCell ref="R345:R348"/>
    <mergeCell ref="S345:S348"/>
    <mergeCell ref="T345:T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I349:I352"/>
    <mergeCell ref="J349:J352"/>
    <mergeCell ref="P349:P352"/>
    <mergeCell ref="Q349:Q352"/>
    <mergeCell ref="R349:R352"/>
    <mergeCell ref="S349:S352"/>
    <mergeCell ref="T349:T352"/>
    <mergeCell ref="A353:A356"/>
    <mergeCell ref="B353:B356"/>
    <mergeCell ref="C353:C356"/>
    <mergeCell ref="D353:D356"/>
    <mergeCell ref="E353:E356"/>
    <mergeCell ref="F353:F356"/>
    <mergeCell ref="G353:G356"/>
    <mergeCell ref="H353:H356"/>
    <mergeCell ref="I353:I356"/>
    <mergeCell ref="J353:J356"/>
    <mergeCell ref="P353:P356"/>
    <mergeCell ref="Q353:Q356"/>
    <mergeCell ref="R353:R356"/>
    <mergeCell ref="S353:S356"/>
    <mergeCell ref="T353:T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I357:I360"/>
    <mergeCell ref="J357:J360"/>
    <mergeCell ref="P357:P360"/>
    <mergeCell ref="Q357:Q360"/>
    <mergeCell ref="R357:R360"/>
    <mergeCell ref="S357:S360"/>
    <mergeCell ref="T357:T360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I361:I364"/>
    <mergeCell ref="J361:J364"/>
    <mergeCell ref="P361:P364"/>
    <mergeCell ref="Q361:Q364"/>
    <mergeCell ref="R361:R364"/>
    <mergeCell ref="S361:S364"/>
    <mergeCell ref="T361:T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I365:I368"/>
    <mergeCell ref="J365:J368"/>
    <mergeCell ref="P365:P368"/>
    <mergeCell ref="Q365:Q368"/>
    <mergeCell ref="R365:R368"/>
    <mergeCell ref="S365:S368"/>
    <mergeCell ref="T365:T368"/>
    <mergeCell ref="A373:A376"/>
    <mergeCell ref="B373:B376"/>
    <mergeCell ref="C373:C376"/>
    <mergeCell ref="D373:D376"/>
    <mergeCell ref="E373:E376"/>
    <mergeCell ref="F373:F376"/>
    <mergeCell ref="G373:G376"/>
    <mergeCell ref="H373:H376"/>
    <mergeCell ref="I373:I376"/>
    <mergeCell ref="J373:J376"/>
    <mergeCell ref="P373:P376"/>
    <mergeCell ref="Q373:Q376"/>
    <mergeCell ref="R373:R376"/>
    <mergeCell ref="S373:S376"/>
    <mergeCell ref="T373:T376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I369:I372"/>
    <mergeCell ref="J369:J372"/>
    <mergeCell ref="P369:P372"/>
    <mergeCell ref="Q369:Q372"/>
    <mergeCell ref="R369:R372"/>
    <mergeCell ref="S369:S372"/>
    <mergeCell ref="T369:T372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I377:I380"/>
    <mergeCell ref="J377:J380"/>
    <mergeCell ref="P377:P380"/>
    <mergeCell ref="Q377:Q380"/>
    <mergeCell ref="R377:R380"/>
    <mergeCell ref="S377:S380"/>
    <mergeCell ref="T377:T380"/>
    <mergeCell ref="A541:A544"/>
    <mergeCell ref="B541:B544"/>
    <mergeCell ref="C541:C544"/>
    <mergeCell ref="D541:D544"/>
    <mergeCell ref="E541:E544"/>
    <mergeCell ref="F541:F544"/>
    <mergeCell ref="G541:G544"/>
    <mergeCell ref="H541:H544"/>
    <mergeCell ref="I541:I544"/>
    <mergeCell ref="J541:J544"/>
    <mergeCell ref="P541:P544"/>
    <mergeCell ref="Q541:Q544"/>
    <mergeCell ref="R541:R544"/>
    <mergeCell ref="S541:S544"/>
    <mergeCell ref="T541:T544"/>
    <mergeCell ref="A545:A548"/>
    <mergeCell ref="B545:B548"/>
    <mergeCell ref="C545:C548"/>
    <mergeCell ref="D545:D548"/>
    <mergeCell ref="E545:E548"/>
    <mergeCell ref="F545:F548"/>
    <mergeCell ref="G545:G548"/>
    <mergeCell ref="H545:H548"/>
    <mergeCell ref="I545:I548"/>
    <mergeCell ref="J545:J548"/>
    <mergeCell ref="P545:P548"/>
    <mergeCell ref="Q545:Q548"/>
    <mergeCell ref="R545:R548"/>
    <mergeCell ref="S545:S548"/>
    <mergeCell ref="T545:T548"/>
    <mergeCell ref="A549:A552"/>
    <mergeCell ref="B549:B552"/>
    <mergeCell ref="C549:C552"/>
    <mergeCell ref="D549:D552"/>
    <mergeCell ref="E549:E552"/>
    <mergeCell ref="F549:F552"/>
    <mergeCell ref="G549:G552"/>
    <mergeCell ref="H549:H552"/>
    <mergeCell ref="I549:I552"/>
    <mergeCell ref="J549:J552"/>
    <mergeCell ref="P549:P552"/>
    <mergeCell ref="Q549:Q552"/>
    <mergeCell ref="R549:R552"/>
    <mergeCell ref="S549:S552"/>
    <mergeCell ref="T549:T552"/>
    <mergeCell ref="A553:A556"/>
    <mergeCell ref="B553:B556"/>
    <mergeCell ref="C553:C556"/>
    <mergeCell ref="D553:D556"/>
    <mergeCell ref="E553:E556"/>
    <mergeCell ref="F553:F556"/>
    <mergeCell ref="G553:G556"/>
    <mergeCell ref="H553:H556"/>
    <mergeCell ref="I553:I556"/>
    <mergeCell ref="J553:J556"/>
    <mergeCell ref="P553:P556"/>
    <mergeCell ref="Q553:Q556"/>
    <mergeCell ref="R553:R556"/>
    <mergeCell ref="S553:S556"/>
    <mergeCell ref="T553:T556"/>
    <mergeCell ref="A557:A560"/>
    <mergeCell ref="B557:B560"/>
    <mergeCell ref="C557:C560"/>
    <mergeCell ref="D557:D560"/>
    <mergeCell ref="E557:E560"/>
    <mergeCell ref="F557:F560"/>
    <mergeCell ref="G557:G560"/>
    <mergeCell ref="H557:H560"/>
    <mergeCell ref="I557:I560"/>
    <mergeCell ref="J557:J560"/>
    <mergeCell ref="P557:P560"/>
    <mergeCell ref="Q557:Q560"/>
    <mergeCell ref="R557:R560"/>
    <mergeCell ref="S557:S560"/>
    <mergeCell ref="T557:T560"/>
    <mergeCell ref="A561:A564"/>
    <mergeCell ref="B561:B564"/>
    <mergeCell ref="C561:C564"/>
    <mergeCell ref="D561:D564"/>
    <mergeCell ref="E561:E564"/>
    <mergeCell ref="F561:F564"/>
    <mergeCell ref="G561:G564"/>
    <mergeCell ref="H561:H564"/>
    <mergeCell ref="I561:I564"/>
    <mergeCell ref="J561:J564"/>
    <mergeCell ref="P561:P564"/>
    <mergeCell ref="Q561:Q564"/>
    <mergeCell ref="R561:R564"/>
    <mergeCell ref="S561:S564"/>
    <mergeCell ref="T561:T564"/>
    <mergeCell ref="A565:A568"/>
    <mergeCell ref="B565:B568"/>
    <mergeCell ref="C565:C568"/>
    <mergeCell ref="D565:D568"/>
    <mergeCell ref="E565:E568"/>
    <mergeCell ref="F565:F568"/>
    <mergeCell ref="G565:G568"/>
    <mergeCell ref="H565:H568"/>
    <mergeCell ref="I565:I568"/>
    <mergeCell ref="J565:J568"/>
    <mergeCell ref="P565:P568"/>
    <mergeCell ref="Q565:Q568"/>
    <mergeCell ref="R565:R568"/>
    <mergeCell ref="S565:S568"/>
    <mergeCell ref="T565:T568"/>
    <mergeCell ref="A569:A572"/>
    <mergeCell ref="B569:B572"/>
    <mergeCell ref="C569:C572"/>
    <mergeCell ref="D569:D572"/>
    <mergeCell ref="E569:E572"/>
    <mergeCell ref="F569:F572"/>
    <mergeCell ref="G569:G572"/>
    <mergeCell ref="H569:H572"/>
    <mergeCell ref="I569:I572"/>
    <mergeCell ref="J569:J572"/>
    <mergeCell ref="P569:P572"/>
    <mergeCell ref="Q569:Q572"/>
    <mergeCell ref="R569:R572"/>
    <mergeCell ref="S569:S572"/>
    <mergeCell ref="T569:T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J573:J576"/>
    <mergeCell ref="P573:P576"/>
    <mergeCell ref="Q573:Q576"/>
    <mergeCell ref="R573:R576"/>
    <mergeCell ref="S573:S576"/>
    <mergeCell ref="T573:T576"/>
    <mergeCell ref="A581:A584"/>
    <mergeCell ref="B581:B584"/>
    <mergeCell ref="C581:C584"/>
    <mergeCell ref="D581:D584"/>
    <mergeCell ref="E581:E584"/>
    <mergeCell ref="F581:F584"/>
    <mergeCell ref="G581:G584"/>
    <mergeCell ref="H581:H584"/>
    <mergeCell ref="I581:I584"/>
    <mergeCell ref="J581:J584"/>
    <mergeCell ref="P581:P584"/>
    <mergeCell ref="Q581:Q584"/>
    <mergeCell ref="R581:R584"/>
    <mergeCell ref="S581:S584"/>
    <mergeCell ref="T581:T584"/>
    <mergeCell ref="A577:A580"/>
    <mergeCell ref="B577:B580"/>
    <mergeCell ref="A501:A504"/>
    <mergeCell ref="B501:B504"/>
    <mergeCell ref="C501:C504"/>
    <mergeCell ref="D501:D504"/>
    <mergeCell ref="E501:E504"/>
    <mergeCell ref="F501:F504"/>
    <mergeCell ref="G501:G504"/>
    <mergeCell ref="H501:H504"/>
    <mergeCell ref="I501:I504"/>
    <mergeCell ref="J501:J504"/>
    <mergeCell ref="P501:P504"/>
    <mergeCell ref="Q501:Q504"/>
    <mergeCell ref="R501:R504"/>
    <mergeCell ref="S501:S504"/>
    <mergeCell ref="T501:T504"/>
    <mergeCell ref="A505:A508"/>
    <mergeCell ref="B505:B508"/>
    <mergeCell ref="C505:C508"/>
    <mergeCell ref="D505:D508"/>
    <mergeCell ref="E505:E508"/>
    <mergeCell ref="F505:F508"/>
    <mergeCell ref="G505:G508"/>
    <mergeCell ref="H505:H508"/>
    <mergeCell ref="I505:I508"/>
    <mergeCell ref="J505:J508"/>
    <mergeCell ref="P505:P508"/>
    <mergeCell ref="Q505:Q508"/>
    <mergeCell ref="R505:R508"/>
    <mergeCell ref="S505:S508"/>
    <mergeCell ref="T505:T508"/>
    <mergeCell ref="A509:A512"/>
    <mergeCell ref="B509:B512"/>
    <mergeCell ref="C509:C512"/>
    <mergeCell ref="D509:D512"/>
    <mergeCell ref="E509:E512"/>
    <mergeCell ref="F509:F512"/>
    <mergeCell ref="G509:G512"/>
    <mergeCell ref="H509:H512"/>
    <mergeCell ref="I509:I512"/>
    <mergeCell ref="J509:J512"/>
    <mergeCell ref="P509:P512"/>
    <mergeCell ref="Q509:Q512"/>
    <mergeCell ref="R509:R512"/>
    <mergeCell ref="S509:S512"/>
    <mergeCell ref="T509:T512"/>
    <mergeCell ref="A513:A516"/>
    <mergeCell ref="B513:B516"/>
    <mergeCell ref="C513:C516"/>
    <mergeCell ref="D513:D516"/>
    <mergeCell ref="E513:E516"/>
    <mergeCell ref="F513:F516"/>
    <mergeCell ref="G513:G516"/>
    <mergeCell ref="H513:H516"/>
    <mergeCell ref="I513:I516"/>
    <mergeCell ref="J513:J516"/>
    <mergeCell ref="P513:P516"/>
    <mergeCell ref="Q513:Q516"/>
    <mergeCell ref="R513:R516"/>
    <mergeCell ref="S513:S516"/>
    <mergeCell ref="T513:T516"/>
    <mergeCell ref="A517:A520"/>
    <mergeCell ref="B517:B520"/>
    <mergeCell ref="C517:C520"/>
    <mergeCell ref="D517:D520"/>
    <mergeCell ref="E517:E520"/>
    <mergeCell ref="F517:F520"/>
    <mergeCell ref="G517:G520"/>
    <mergeCell ref="H517:H520"/>
    <mergeCell ref="I517:I520"/>
    <mergeCell ref="J517:J520"/>
    <mergeCell ref="P517:P520"/>
    <mergeCell ref="Q517:Q520"/>
    <mergeCell ref="R517:R520"/>
    <mergeCell ref="S517:S520"/>
    <mergeCell ref="T517:T520"/>
    <mergeCell ref="A521:A524"/>
    <mergeCell ref="B521:B524"/>
    <mergeCell ref="C521:C524"/>
    <mergeCell ref="D521:D524"/>
    <mergeCell ref="E521:E524"/>
    <mergeCell ref="F521:F524"/>
    <mergeCell ref="G521:G524"/>
    <mergeCell ref="H521:H524"/>
    <mergeCell ref="I521:I524"/>
    <mergeCell ref="J521:J524"/>
    <mergeCell ref="P521:P524"/>
    <mergeCell ref="Q521:Q524"/>
    <mergeCell ref="R521:R524"/>
    <mergeCell ref="S521:S524"/>
    <mergeCell ref="T521:T524"/>
    <mergeCell ref="A525:A528"/>
    <mergeCell ref="B525:B528"/>
    <mergeCell ref="C525:C528"/>
    <mergeCell ref="D525:D528"/>
    <mergeCell ref="E525:E528"/>
    <mergeCell ref="F525:F528"/>
    <mergeCell ref="G525:G528"/>
    <mergeCell ref="H525:H528"/>
    <mergeCell ref="I525:I528"/>
    <mergeCell ref="J525:J528"/>
    <mergeCell ref="P525:P528"/>
    <mergeCell ref="Q525:Q528"/>
    <mergeCell ref="R525:R528"/>
    <mergeCell ref="S525:S528"/>
    <mergeCell ref="T525:T528"/>
    <mergeCell ref="A529:A532"/>
    <mergeCell ref="B529:B532"/>
    <mergeCell ref="C529:C532"/>
    <mergeCell ref="D529:D532"/>
    <mergeCell ref="E529:E532"/>
    <mergeCell ref="F529:F532"/>
    <mergeCell ref="G529:G532"/>
    <mergeCell ref="H529:H532"/>
    <mergeCell ref="I529:I532"/>
    <mergeCell ref="J529:J532"/>
    <mergeCell ref="P529:P532"/>
    <mergeCell ref="Q529:Q532"/>
    <mergeCell ref="R529:R532"/>
    <mergeCell ref="S529:S532"/>
    <mergeCell ref="T529:T532"/>
    <mergeCell ref="A533:A536"/>
    <mergeCell ref="B533:B536"/>
    <mergeCell ref="C533:C536"/>
    <mergeCell ref="D533:D536"/>
    <mergeCell ref="E533:E536"/>
    <mergeCell ref="F533:F536"/>
    <mergeCell ref="G533:G536"/>
    <mergeCell ref="H533:H536"/>
    <mergeCell ref="I533:I536"/>
    <mergeCell ref="J533:J536"/>
    <mergeCell ref="P533:P536"/>
    <mergeCell ref="Q533:Q536"/>
    <mergeCell ref="R533:R536"/>
    <mergeCell ref="S533:S536"/>
    <mergeCell ref="T533:T536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I537:I540"/>
    <mergeCell ref="J537:J540"/>
    <mergeCell ref="P537:P540"/>
    <mergeCell ref="Q537:Q540"/>
    <mergeCell ref="R537:R540"/>
    <mergeCell ref="S537:S540"/>
    <mergeCell ref="T537:T540"/>
    <mergeCell ref="A461:A464"/>
    <mergeCell ref="B461:B464"/>
    <mergeCell ref="C461:C464"/>
    <mergeCell ref="D461:D464"/>
    <mergeCell ref="E461:E464"/>
    <mergeCell ref="F461:F464"/>
    <mergeCell ref="G461:G464"/>
    <mergeCell ref="H461:H464"/>
    <mergeCell ref="I461:I464"/>
    <mergeCell ref="J461:J464"/>
    <mergeCell ref="P461:P464"/>
    <mergeCell ref="Q461:Q464"/>
    <mergeCell ref="R461:R464"/>
    <mergeCell ref="S461:S464"/>
    <mergeCell ref="T461:T464"/>
    <mergeCell ref="A465:A468"/>
    <mergeCell ref="B465:B468"/>
    <mergeCell ref="C465:C468"/>
    <mergeCell ref="D465:D468"/>
    <mergeCell ref="E465:E468"/>
    <mergeCell ref="F465:F468"/>
    <mergeCell ref="G465:G468"/>
    <mergeCell ref="H465:H468"/>
    <mergeCell ref="I465:I468"/>
    <mergeCell ref="J465:J468"/>
    <mergeCell ref="P465:P468"/>
    <mergeCell ref="Q465:Q468"/>
    <mergeCell ref="R465:R468"/>
    <mergeCell ref="S465:S468"/>
    <mergeCell ref="T465:T468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J469:J472"/>
    <mergeCell ref="P469:P472"/>
    <mergeCell ref="Q469:Q472"/>
    <mergeCell ref="R469:R472"/>
    <mergeCell ref="S469:S472"/>
    <mergeCell ref="T469:T472"/>
    <mergeCell ref="A473:A476"/>
    <mergeCell ref="B473:B476"/>
    <mergeCell ref="C473:C476"/>
    <mergeCell ref="D473:D476"/>
    <mergeCell ref="E473:E476"/>
    <mergeCell ref="F473:F476"/>
    <mergeCell ref="G473:G476"/>
    <mergeCell ref="H473:H476"/>
    <mergeCell ref="I473:I476"/>
    <mergeCell ref="J473:J476"/>
    <mergeCell ref="P473:P476"/>
    <mergeCell ref="Q473:Q476"/>
    <mergeCell ref="R473:R476"/>
    <mergeCell ref="S473:S476"/>
    <mergeCell ref="T473:T476"/>
    <mergeCell ref="A477:A480"/>
    <mergeCell ref="B477:B480"/>
    <mergeCell ref="C477:C480"/>
    <mergeCell ref="D477:D480"/>
    <mergeCell ref="E477:E480"/>
    <mergeCell ref="F477:F480"/>
    <mergeCell ref="G477:G480"/>
    <mergeCell ref="H477:H480"/>
    <mergeCell ref="I477:I480"/>
    <mergeCell ref="J477:J480"/>
    <mergeCell ref="P477:P480"/>
    <mergeCell ref="Q477:Q480"/>
    <mergeCell ref="R477:R480"/>
    <mergeCell ref="S477:S480"/>
    <mergeCell ref="T477:T480"/>
    <mergeCell ref="A481:A484"/>
    <mergeCell ref="B481:B484"/>
    <mergeCell ref="C481:C484"/>
    <mergeCell ref="D481:D484"/>
    <mergeCell ref="E481:E484"/>
    <mergeCell ref="F481:F484"/>
    <mergeCell ref="G481:G484"/>
    <mergeCell ref="H481:H484"/>
    <mergeCell ref="I481:I484"/>
    <mergeCell ref="J481:J484"/>
    <mergeCell ref="P481:P484"/>
    <mergeCell ref="Q481:Q484"/>
    <mergeCell ref="R481:R484"/>
    <mergeCell ref="S481:S484"/>
    <mergeCell ref="T481:T484"/>
    <mergeCell ref="A485:A488"/>
    <mergeCell ref="B485:B488"/>
    <mergeCell ref="C485:C488"/>
    <mergeCell ref="D485:D488"/>
    <mergeCell ref="E485:E488"/>
    <mergeCell ref="F485:F488"/>
    <mergeCell ref="G485:G488"/>
    <mergeCell ref="H485:H488"/>
    <mergeCell ref="I485:I488"/>
    <mergeCell ref="J485:J488"/>
    <mergeCell ref="P485:P488"/>
    <mergeCell ref="Q485:Q488"/>
    <mergeCell ref="R485:R488"/>
    <mergeCell ref="S485:S488"/>
    <mergeCell ref="T485:T488"/>
    <mergeCell ref="A489:A492"/>
    <mergeCell ref="B489:B492"/>
    <mergeCell ref="C489:C492"/>
    <mergeCell ref="D489:D492"/>
    <mergeCell ref="E489:E492"/>
    <mergeCell ref="F489:F492"/>
    <mergeCell ref="G489:G492"/>
    <mergeCell ref="H489:H492"/>
    <mergeCell ref="I489:I492"/>
    <mergeCell ref="J489:J492"/>
    <mergeCell ref="P489:P492"/>
    <mergeCell ref="Q489:Q492"/>
    <mergeCell ref="R489:R492"/>
    <mergeCell ref="S489:S492"/>
    <mergeCell ref="T489:T492"/>
    <mergeCell ref="A493:A496"/>
    <mergeCell ref="B493:B496"/>
    <mergeCell ref="C493:C496"/>
    <mergeCell ref="D493:D496"/>
    <mergeCell ref="E493:E496"/>
    <mergeCell ref="F493:F496"/>
    <mergeCell ref="G493:G496"/>
    <mergeCell ref="H493:H496"/>
    <mergeCell ref="I493:I496"/>
    <mergeCell ref="J493:J496"/>
    <mergeCell ref="P493:P496"/>
    <mergeCell ref="Q493:Q496"/>
    <mergeCell ref="R493:R496"/>
    <mergeCell ref="S493:S496"/>
    <mergeCell ref="T493:T496"/>
    <mergeCell ref="A497:A500"/>
    <mergeCell ref="B497:B500"/>
    <mergeCell ref="C497:C500"/>
    <mergeCell ref="D497:D500"/>
    <mergeCell ref="E497:E500"/>
    <mergeCell ref="F497:F500"/>
    <mergeCell ref="G497:G500"/>
    <mergeCell ref="H497:H500"/>
    <mergeCell ref="I497:I500"/>
    <mergeCell ref="J497:J500"/>
    <mergeCell ref="P497:P500"/>
    <mergeCell ref="Q497:Q500"/>
    <mergeCell ref="R497:R500"/>
    <mergeCell ref="S497:S500"/>
    <mergeCell ref="T497:T500"/>
    <mergeCell ref="A421:A424"/>
    <mergeCell ref="B421:B424"/>
    <mergeCell ref="C421:C424"/>
    <mergeCell ref="D421:D424"/>
    <mergeCell ref="E421:E424"/>
    <mergeCell ref="F421:F424"/>
    <mergeCell ref="G421:G424"/>
    <mergeCell ref="H421:H424"/>
    <mergeCell ref="I421:I424"/>
    <mergeCell ref="J421:J424"/>
    <mergeCell ref="P421:P424"/>
    <mergeCell ref="Q421:Q424"/>
    <mergeCell ref="R421:R424"/>
    <mergeCell ref="S421:S424"/>
    <mergeCell ref="T421:T424"/>
    <mergeCell ref="A425:A428"/>
    <mergeCell ref="B425:B428"/>
    <mergeCell ref="C425:C428"/>
    <mergeCell ref="D425:D428"/>
    <mergeCell ref="E425:E428"/>
    <mergeCell ref="F425:F428"/>
    <mergeCell ref="G425:G428"/>
    <mergeCell ref="H425:H428"/>
    <mergeCell ref="I425:I428"/>
    <mergeCell ref="J425:J428"/>
    <mergeCell ref="P425:P428"/>
    <mergeCell ref="Q425:Q428"/>
    <mergeCell ref="R425:R428"/>
    <mergeCell ref="S425:S428"/>
    <mergeCell ref="T425:T428"/>
    <mergeCell ref="A429:A432"/>
    <mergeCell ref="B429:B432"/>
    <mergeCell ref="C429:C432"/>
    <mergeCell ref="D429:D432"/>
    <mergeCell ref="E429:E432"/>
    <mergeCell ref="F429:F432"/>
    <mergeCell ref="G429:G432"/>
    <mergeCell ref="H429:H432"/>
    <mergeCell ref="I429:I432"/>
    <mergeCell ref="J429:J432"/>
    <mergeCell ref="P429:P432"/>
    <mergeCell ref="Q429:Q432"/>
    <mergeCell ref="R429:R432"/>
    <mergeCell ref="S429:S432"/>
    <mergeCell ref="T429:T432"/>
    <mergeCell ref="A433:A436"/>
    <mergeCell ref="B433:B436"/>
    <mergeCell ref="C433:C436"/>
    <mergeCell ref="D433:D436"/>
    <mergeCell ref="E433:E436"/>
    <mergeCell ref="F433:F436"/>
    <mergeCell ref="G433:G436"/>
    <mergeCell ref="H433:H436"/>
    <mergeCell ref="I433:I436"/>
    <mergeCell ref="J433:J436"/>
    <mergeCell ref="P433:P436"/>
    <mergeCell ref="Q433:Q436"/>
    <mergeCell ref="R433:R436"/>
    <mergeCell ref="S433:S436"/>
    <mergeCell ref="T433:T436"/>
    <mergeCell ref="A437:A440"/>
    <mergeCell ref="B437:B440"/>
    <mergeCell ref="C437:C440"/>
    <mergeCell ref="D437:D440"/>
    <mergeCell ref="E437:E440"/>
    <mergeCell ref="F437:F440"/>
    <mergeCell ref="G437:G440"/>
    <mergeCell ref="H437:H440"/>
    <mergeCell ref="I437:I440"/>
    <mergeCell ref="J437:J440"/>
    <mergeCell ref="P437:P440"/>
    <mergeCell ref="Q437:Q440"/>
    <mergeCell ref="R437:R440"/>
    <mergeCell ref="S437:S440"/>
    <mergeCell ref="T437:T440"/>
    <mergeCell ref="A441:A444"/>
    <mergeCell ref="B441:B444"/>
    <mergeCell ref="C441:C444"/>
    <mergeCell ref="D441:D444"/>
    <mergeCell ref="E441:E444"/>
    <mergeCell ref="F441:F444"/>
    <mergeCell ref="G441:G444"/>
    <mergeCell ref="H441:H444"/>
    <mergeCell ref="I441:I444"/>
    <mergeCell ref="J441:J444"/>
    <mergeCell ref="P441:P444"/>
    <mergeCell ref="Q441:Q444"/>
    <mergeCell ref="R441:R444"/>
    <mergeCell ref="S441:S444"/>
    <mergeCell ref="T441:T444"/>
    <mergeCell ref="A445:A448"/>
    <mergeCell ref="B445:B448"/>
    <mergeCell ref="C445:C448"/>
    <mergeCell ref="D445:D448"/>
    <mergeCell ref="E445:E448"/>
    <mergeCell ref="F445:F448"/>
    <mergeCell ref="G445:G448"/>
    <mergeCell ref="H445:H448"/>
    <mergeCell ref="I445:I448"/>
    <mergeCell ref="J445:J448"/>
    <mergeCell ref="P445:P448"/>
    <mergeCell ref="Q445:Q448"/>
    <mergeCell ref="R445:R448"/>
    <mergeCell ref="S445:S448"/>
    <mergeCell ref="T445:T448"/>
    <mergeCell ref="A449:A452"/>
    <mergeCell ref="B449:B452"/>
    <mergeCell ref="C449:C452"/>
    <mergeCell ref="D449:D452"/>
    <mergeCell ref="E449:E452"/>
    <mergeCell ref="F449:F452"/>
    <mergeCell ref="G449:G452"/>
    <mergeCell ref="H449:H452"/>
    <mergeCell ref="I449:I452"/>
    <mergeCell ref="J449:J452"/>
    <mergeCell ref="P449:P452"/>
    <mergeCell ref="Q449:Q452"/>
    <mergeCell ref="R449:R452"/>
    <mergeCell ref="S449:S452"/>
    <mergeCell ref="T449:T452"/>
    <mergeCell ref="A453:A456"/>
    <mergeCell ref="B453:B456"/>
    <mergeCell ref="C453:C456"/>
    <mergeCell ref="D453:D456"/>
    <mergeCell ref="E453:E456"/>
    <mergeCell ref="F453:F456"/>
    <mergeCell ref="G453:G456"/>
    <mergeCell ref="H453:H456"/>
    <mergeCell ref="I453:I456"/>
    <mergeCell ref="J453:J456"/>
    <mergeCell ref="P453:P456"/>
    <mergeCell ref="Q453:Q456"/>
    <mergeCell ref="R453:R456"/>
    <mergeCell ref="S453:S456"/>
    <mergeCell ref="T453:T456"/>
    <mergeCell ref="A457:A460"/>
    <mergeCell ref="B457:B460"/>
    <mergeCell ref="C457:C460"/>
    <mergeCell ref="D457:D460"/>
    <mergeCell ref="E457:E460"/>
    <mergeCell ref="F457:F460"/>
    <mergeCell ref="G457:G460"/>
    <mergeCell ref="H457:H460"/>
    <mergeCell ref="I457:I460"/>
    <mergeCell ref="J457:J460"/>
    <mergeCell ref="P457:P460"/>
    <mergeCell ref="Q457:Q460"/>
    <mergeCell ref="R457:R460"/>
    <mergeCell ref="S457:S460"/>
    <mergeCell ref="T457:T460"/>
    <mergeCell ref="A381:A384"/>
    <mergeCell ref="B381:B384"/>
    <mergeCell ref="C381:C384"/>
    <mergeCell ref="D381:D384"/>
    <mergeCell ref="E381:E384"/>
    <mergeCell ref="F381:F384"/>
    <mergeCell ref="G381:G384"/>
    <mergeCell ref="H381:H384"/>
    <mergeCell ref="I381:I384"/>
    <mergeCell ref="J381:J384"/>
    <mergeCell ref="P381:P384"/>
    <mergeCell ref="Q381:Q384"/>
    <mergeCell ref="R381:R384"/>
    <mergeCell ref="S381:S384"/>
    <mergeCell ref="T381:T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I385:I388"/>
    <mergeCell ref="J385:J388"/>
    <mergeCell ref="P385:P388"/>
    <mergeCell ref="Q385:Q388"/>
    <mergeCell ref="R385:R388"/>
    <mergeCell ref="S385:S388"/>
    <mergeCell ref="T385:T388"/>
    <mergeCell ref="A389:A392"/>
    <mergeCell ref="B389:B392"/>
    <mergeCell ref="C389:C392"/>
    <mergeCell ref="D389:D392"/>
    <mergeCell ref="E389:E392"/>
    <mergeCell ref="F389:F392"/>
    <mergeCell ref="G389:G392"/>
    <mergeCell ref="H389:H392"/>
    <mergeCell ref="I389:I392"/>
    <mergeCell ref="J389:J392"/>
    <mergeCell ref="P389:P392"/>
    <mergeCell ref="Q389:Q392"/>
    <mergeCell ref="R389:R392"/>
    <mergeCell ref="S389:S392"/>
    <mergeCell ref="T389:T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I393:I396"/>
    <mergeCell ref="J393:J396"/>
    <mergeCell ref="P393:P396"/>
    <mergeCell ref="Q393:Q396"/>
    <mergeCell ref="R393:R396"/>
    <mergeCell ref="S393:S396"/>
    <mergeCell ref="T393:T396"/>
    <mergeCell ref="A397:A400"/>
    <mergeCell ref="B397:B400"/>
    <mergeCell ref="C397:C400"/>
    <mergeCell ref="D397:D400"/>
    <mergeCell ref="E397:E400"/>
    <mergeCell ref="F397:F400"/>
    <mergeCell ref="G397:G400"/>
    <mergeCell ref="H397:H400"/>
    <mergeCell ref="I397:I400"/>
    <mergeCell ref="J397:J400"/>
    <mergeCell ref="P397:P400"/>
    <mergeCell ref="Q397:Q400"/>
    <mergeCell ref="R397:R400"/>
    <mergeCell ref="S397:S400"/>
    <mergeCell ref="T397:T400"/>
    <mergeCell ref="A401:A404"/>
    <mergeCell ref="B401:B404"/>
    <mergeCell ref="C401:C404"/>
    <mergeCell ref="D401:D404"/>
    <mergeCell ref="E401:E404"/>
    <mergeCell ref="F401:F404"/>
    <mergeCell ref="G401:G404"/>
    <mergeCell ref="H401:H404"/>
    <mergeCell ref="I401:I404"/>
    <mergeCell ref="J401:J404"/>
    <mergeCell ref="P401:P404"/>
    <mergeCell ref="Q401:Q404"/>
    <mergeCell ref="R401:R404"/>
    <mergeCell ref="S401:S404"/>
    <mergeCell ref="T401:T404"/>
    <mergeCell ref="A405:A408"/>
    <mergeCell ref="B405:B408"/>
    <mergeCell ref="C405:C408"/>
    <mergeCell ref="D405:D408"/>
    <mergeCell ref="E405:E408"/>
    <mergeCell ref="F405:F408"/>
    <mergeCell ref="G405:G408"/>
    <mergeCell ref="H405:H408"/>
    <mergeCell ref="I405:I408"/>
    <mergeCell ref="J405:J408"/>
    <mergeCell ref="P405:P408"/>
    <mergeCell ref="Q405:Q408"/>
    <mergeCell ref="R405:R408"/>
    <mergeCell ref="S405:S408"/>
    <mergeCell ref="T405:T408"/>
    <mergeCell ref="A409:A412"/>
    <mergeCell ref="B409:B412"/>
    <mergeCell ref="C409:C412"/>
    <mergeCell ref="D409:D412"/>
    <mergeCell ref="E409:E412"/>
    <mergeCell ref="F409:F412"/>
    <mergeCell ref="G409:G412"/>
    <mergeCell ref="H409:H412"/>
    <mergeCell ref="I409:I412"/>
    <mergeCell ref="J409:J412"/>
    <mergeCell ref="P409:P412"/>
    <mergeCell ref="Q409:Q412"/>
    <mergeCell ref="R409:R412"/>
    <mergeCell ref="S409:S412"/>
    <mergeCell ref="T409:T412"/>
    <mergeCell ref="A413:A416"/>
    <mergeCell ref="B413:B416"/>
    <mergeCell ref="C413:C416"/>
    <mergeCell ref="D413:D416"/>
    <mergeCell ref="E413:E416"/>
    <mergeCell ref="F413:F416"/>
    <mergeCell ref="G413:G416"/>
    <mergeCell ref="H413:H416"/>
    <mergeCell ref="I413:I416"/>
    <mergeCell ref="J413:J416"/>
    <mergeCell ref="P413:P416"/>
    <mergeCell ref="Q413:Q416"/>
    <mergeCell ref="R413:R416"/>
    <mergeCell ref="S413:S416"/>
    <mergeCell ref="T413:T416"/>
    <mergeCell ref="A417:A420"/>
    <mergeCell ref="B417:B420"/>
    <mergeCell ref="C417:C420"/>
    <mergeCell ref="D417:D420"/>
    <mergeCell ref="E417:E420"/>
    <mergeCell ref="F417:F420"/>
    <mergeCell ref="G417:G420"/>
    <mergeCell ref="H417:H420"/>
    <mergeCell ref="I417:I420"/>
    <mergeCell ref="J417:J420"/>
    <mergeCell ref="P417:P420"/>
    <mergeCell ref="Q417:Q420"/>
    <mergeCell ref="R417:R420"/>
    <mergeCell ref="S417:S420"/>
    <mergeCell ref="T417:T420"/>
    <mergeCell ref="C577:C580"/>
    <mergeCell ref="D577:D580"/>
    <mergeCell ref="E577:E580"/>
    <mergeCell ref="F577:F580"/>
    <mergeCell ref="G577:G580"/>
    <mergeCell ref="H577:H580"/>
    <mergeCell ref="I577:I580"/>
    <mergeCell ref="J577:J580"/>
    <mergeCell ref="P577:P580"/>
    <mergeCell ref="Q577:Q580"/>
    <mergeCell ref="R577:R580"/>
    <mergeCell ref="S577:S580"/>
    <mergeCell ref="T577:T580"/>
    <mergeCell ref="A621:A624"/>
    <mergeCell ref="B621:B624"/>
    <mergeCell ref="C621:C624"/>
    <mergeCell ref="D621:D624"/>
    <mergeCell ref="E621:E624"/>
    <mergeCell ref="F621:F624"/>
    <mergeCell ref="G621:G624"/>
    <mergeCell ref="H621:H624"/>
    <mergeCell ref="I621:I624"/>
    <mergeCell ref="J621:J624"/>
    <mergeCell ref="P621:P624"/>
    <mergeCell ref="Q621:Q624"/>
    <mergeCell ref="R621:R624"/>
    <mergeCell ref="S621:S624"/>
    <mergeCell ref="T621:T624"/>
    <mergeCell ref="A585:A588"/>
    <mergeCell ref="B585:B588"/>
    <mergeCell ref="C585:C588"/>
    <mergeCell ref="D585:D588"/>
    <mergeCell ref="C625:C628"/>
    <mergeCell ref="D625:D628"/>
    <mergeCell ref="E625:E628"/>
    <mergeCell ref="F625:F628"/>
    <mergeCell ref="G625:G628"/>
    <mergeCell ref="H625:H628"/>
    <mergeCell ref="I625:I628"/>
    <mergeCell ref="J625:J628"/>
    <mergeCell ref="P625:P628"/>
    <mergeCell ref="Q625:Q628"/>
    <mergeCell ref="R625:R628"/>
    <mergeCell ref="S625:S628"/>
    <mergeCell ref="T625:T628"/>
    <mergeCell ref="A629:A632"/>
    <mergeCell ref="B629:B632"/>
    <mergeCell ref="C629:C632"/>
    <mergeCell ref="D629:D632"/>
    <mergeCell ref="E629:E632"/>
    <mergeCell ref="F629:F632"/>
    <mergeCell ref="G629:G632"/>
    <mergeCell ref="H629:H632"/>
    <mergeCell ref="I629:I632"/>
    <mergeCell ref="J629:J632"/>
    <mergeCell ref="P629:P632"/>
    <mergeCell ref="Q629:Q632"/>
    <mergeCell ref="R629:R632"/>
    <mergeCell ref="S629:S632"/>
    <mergeCell ref="T629:T632"/>
    <mergeCell ref="A653:A656"/>
    <mergeCell ref="B653:B656"/>
    <mergeCell ref="C653:C656"/>
    <mergeCell ref="D653:D656"/>
    <mergeCell ref="E653:E656"/>
    <mergeCell ref="F653:F656"/>
    <mergeCell ref="G653:G656"/>
    <mergeCell ref="H653:H656"/>
    <mergeCell ref="I653:I656"/>
    <mergeCell ref="J653:J656"/>
    <mergeCell ref="P653:P656"/>
    <mergeCell ref="Q653:Q656"/>
    <mergeCell ref="R653:R656"/>
    <mergeCell ref="S653:S656"/>
    <mergeCell ref="T653:T656"/>
    <mergeCell ref="A657:A660"/>
    <mergeCell ref="B657:B660"/>
    <mergeCell ref="C657:C660"/>
    <mergeCell ref="D657:D660"/>
    <mergeCell ref="E657:E660"/>
    <mergeCell ref="F657:F660"/>
    <mergeCell ref="G657:G660"/>
    <mergeCell ref="H657:H660"/>
    <mergeCell ref="I657:I660"/>
    <mergeCell ref="J657:J660"/>
    <mergeCell ref="P657:P660"/>
    <mergeCell ref="Q657:Q660"/>
    <mergeCell ref="R657:R660"/>
    <mergeCell ref="S657:S660"/>
    <mergeCell ref="T657:T660"/>
    <mergeCell ref="A661:A664"/>
    <mergeCell ref="B661:B664"/>
    <mergeCell ref="C661:C664"/>
    <mergeCell ref="D661:D664"/>
    <mergeCell ref="E661:E664"/>
    <mergeCell ref="F661:F664"/>
    <mergeCell ref="G661:G664"/>
    <mergeCell ref="H661:H664"/>
    <mergeCell ref="I661:I664"/>
    <mergeCell ref="J661:J664"/>
    <mergeCell ref="P661:P664"/>
    <mergeCell ref="Q661:Q664"/>
    <mergeCell ref="R661:R664"/>
    <mergeCell ref="S661:S664"/>
    <mergeCell ref="T661:T664"/>
    <mergeCell ref="A665:A668"/>
    <mergeCell ref="B665:B668"/>
    <mergeCell ref="C665:C668"/>
    <mergeCell ref="D665:D668"/>
    <mergeCell ref="E665:E668"/>
    <mergeCell ref="F665:F668"/>
    <mergeCell ref="G665:G668"/>
    <mergeCell ref="H665:H668"/>
    <mergeCell ref="I665:I668"/>
    <mergeCell ref="J665:J668"/>
    <mergeCell ref="P665:P668"/>
    <mergeCell ref="Q665:Q668"/>
    <mergeCell ref="R665:R668"/>
    <mergeCell ref="S665:S668"/>
    <mergeCell ref="T665:T668"/>
    <mergeCell ref="A669:A672"/>
    <mergeCell ref="B669:B672"/>
    <mergeCell ref="C669:C672"/>
    <mergeCell ref="D669:D672"/>
    <mergeCell ref="E669:E672"/>
    <mergeCell ref="F669:F672"/>
    <mergeCell ref="G669:G672"/>
    <mergeCell ref="H669:H672"/>
    <mergeCell ref="I669:I672"/>
    <mergeCell ref="J669:J672"/>
    <mergeCell ref="P669:P672"/>
    <mergeCell ref="Q669:Q672"/>
    <mergeCell ref="R669:R672"/>
    <mergeCell ref="S669:S672"/>
    <mergeCell ref="T669:T672"/>
    <mergeCell ref="A673:A676"/>
    <mergeCell ref="B673:B676"/>
    <mergeCell ref="C673:C676"/>
    <mergeCell ref="D673:D676"/>
    <mergeCell ref="E673:E676"/>
    <mergeCell ref="F673:F676"/>
    <mergeCell ref="G673:G676"/>
    <mergeCell ref="H673:H676"/>
    <mergeCell ref="I673:I676"/>
    <mergeCell ref="J673:J676"/>
    <mergeCell ref="P673:P676"/>
    <mergeCell ref="Q673:Q676"/>
    <mergeCell ref="R673:R676"/>
    <mergeCell ref="S673:S676"/>
    <mergeCell ref="T673:T676"/>
    <mergeCell ref="A677:A680"/>
    <mergeCell ref="B677:B680"/>
    <mergeCell ref="C677:C680"/>
    <mergeCell ref="D677:D680"/>
    <mergeCell ref="E677:E680"/>
    <mergeCell ref="F677:F680"/>
    <mergeCell ref="G677:G680"/>
    <mergeCell ref="H677:H680"/>
    <mergeCell ref="I677:I680"/>
    <mergeCell ref="J677:J680"/>
    <mergeCell ref="P677:P680"/>
    <mergeCell ref="Q677:Q680"/>
    <mergeCell ref="R677:R680"/>
    <mergeCell ref="S677:S680"/>
    <mergeCell ref="T677:T680"/>
    <mergeCell ref="A681:A684"/>
    <mergeCell ref="B681:B684"/>
    <mergeCell ref="C681:C684"/>
    <mergeCell ref="D681:D684"/>
    <mergeCell ref="E681:E684"/>
    <mergeCell ref="F681:F684"/>
    <mergeCell ref="G681:G684"/>
    <mergeCell ref="H681:H684"/>
    <mergeCell ref="I681:I684"/>
    <mergeCell ref="J681:J684"/>
    <mergeCell ref="P681:P684"/>
    <mergeCell ref="Q681:Q684"/>
    <mergeCell ref="R681:R684"/>
    <mergeCell ref="S681:S684"/>
    <mergeCell ref="T681:T684"/>
    <mergeCell ref="A685:A688"/>
    <mergeCell ref="B685:B688"/>
    <mergeCell ref="C685:C688"/>
    <mergeCell ref="D685:D688"/>
    <mergeCell ref="E685:E688"/>
    <mergeCell ref="F685:F688"/>
    <mergeCell ref="G685:G688"/>
    <mergeCell ref="H685:H688"/>
    <mergeCell ref="I685:I688"/>
    <mergeCell ref="J685:J688"/>
    <mergeCell ref="P685:P688"/>
    <mergeCell ref="Q685:Q688"/>
    <mergeCell ref="R685:R688"/>
    <mergeCell ref="S685:S688"/>
    <mergeCell ref="T685:T688"/>
    <mergeCell ref="A689:A692"/>
    <mergeCell ref="B689:B692"/>
    <mergeCell ref="C689:C692"/>
    <mergeCell ref="D689:D692"/>
    <mergeCell ref="E689:E692"/>
    <mergeCell ref="F689:F692"/>
    <mergeCell ref="G689:G692"/>
    <mergeCell ref="H689:H692"/>
    <mergeCell ref="I689:I692"/>
    <mergeCell ref="J689:J692"/>
    <mergeCell ref="P689:P692"/>
    <mergeCell ref="Q689:Q692"/>
    <mergeCell ref="R689:R692"/>
    <mergeCell ref="S689:S692"/>
    <mergeCell ref="T689:T692"/>
    <mergeCell ref="A693:A696"/>
    <mergeCell ref="B693:B696"/>
    <mergeCell ref="C693:C696"/>
    <mergeCell ref="D693:D696"/>
    <mergeCell ref="E693:E696"/>
    <mergeCell ref="F693:F696"/>
    <mergeCell ref="G693:G696"/>
    <mergeCell ref="H693:H696"/>
    <mergeCell ref="I693:I696"/>
    <mergeCell ref="J693:J696"/>
    <mergeCell ref="P693:P696"/>
    <mergeCell ref="Q693:Q696"/>
    <mergeCell ref="R693:R696"/>
    <mergeCell ref="S693:S696"/>
    <mergeCell ref="T693:T696"/>
    <mergeCell ref="A697:A700"/>
    <mergeCell ref="B697:B700"/>
    <mergeCell ref="C697:C700"/>
    <mergeCell ref="D697:D700"/>
    <mergeCell ref="E697:E700"/>
    <mergeCell ref="F697:F700"/>
    <mergeCell ref="G697:G700"/>
    <mergeCell ref="H697:H700"/>
    <mergeCell ref="I697:I700"/>
    <mergeCell ref="J697:J700"/>
    <mergeCell ref="P697:P700"/>
    <mergeCell ref="Q697:Q700"/>
    <mergeCell ref="R697:R700"/>
    <mergeCell ref="S697:S700"/>
    <mergeCell ref="T697:T700"/>
    <mergeCell ref="A701:A704"/>
    <mergeCell ref="B701:B704"/>
    <mergeCell ref="C701:C704"/>
    <mergeCell ref="D701:D704"/>
    <mergeCell ref="E701:E704"/>
    <mergeCell ref="F701:F704"/>
    <mergeCell ref="G701:G704"/>
    <mergeCell ref="H701:H704"/>
    <mergeCell ref="I701:I704"/>
    <mergeCell ref="J701:J704"/>
    <mergeCell ref="P701:P704"/>
    <mergeCell ref="Q701:Q704"/>
    <mergeCell ref="R701:R704"/>
    <mergeCell ref="S701:S704"/>
    <mergeCell ref="T701:T704"/>
    <mergeCell ref="A705:A708"/>
    <mergeCell ref="B705:B708"/>
    <mergeCell ref="C705:C708"/>
    <mergeCell ref="D705:D708"/>
    <mergeCell ref="E705:E708"/>
    <mergeCell ref="F705:F708"/>
    <mergeCell ref="G705:G708"/>
    <mergeCell ref="H705:H708"/>
    <mergeCell ref="I705:I708"/>
    <mergeCell ref="J705:J708"/>
    <mergeCell ref="P705:P708"/>
    <mergeCell ref="Q705:Q708"/>
    <mergeCell ref="R705:R708"/>
    <mergeCell ref="S705:S708"/>
    <mergeCell ref="T705:T708"/>
    <mergeCell ref="A709:A712"/>
    <mergeCell ref="B709:B712"/>
    <mergeCell ref="C709:C712"/>
    <mergeCell ref="D709:D712"/>
    <mergeCell ref="E709:E712"/>
    <mergeCell ref="F709:F712"/>
    <mergeCell ref="G709:G712"/>
    <mergeCell ref="H709:H712"/>
    <mergeCell ref="I709:I712"/>
    <mergeCell ref="J709:J712"/>
    <mergeCell ref="P709:P712"/>
    <mergeCell ref="Q709:Q712"/>
    <mergeCell ref="R709:R712"/>
    <mergeCell ref="S709:S712"/>
    <mergeCell ref="T709:T712"/>
    <mergeCell ref="A713:A716"/>
    <mergeCell ref="B713:B716"/>
    <mergeCell ref="C713:C716"/>
    <mergeCell ref="D713:D716"/>
    <mergeCell ref="E713:E716"/>
    <mergeCell ref="F713:F716"/>
    <mergeCell ref="G713:G716"/>
    <mergeCell ref="H713:H716"/>
    <mergeCell ref="I713:I716"/>
    <mergeCell ref="J713:J716"/>
    <mergeCell ref="P713:P716"/>
    <mergeCell ref="Q713:Q716"/>
    <mergeCell ref="R713:R716"/>
    <mergeCell ref="S713:S716"/>
    <mergeCell ref="T713:T716"/>
    <mergeCell ref="A717:A720"/>
    <mergeCell ref="B717:B720"/>
    <mergeCell ref="C717:C720"/>
    <mergeCell ref="D717:D720"/>
    <mergeCell ref="E717:E720"/>
    <mergeCell ref="F717:F720"/>
    <mergeCell ref="G717:G720"/>
    <mergeCell ref="H717:H720"/>
    <mergeCell ref="I717:I720"/>
    <mergeCell ref="J717:J720"/>
    <mergeCell ref="P717:P720"/>
    <mergeCell ref="Q717:Q720"/>
    <mergeCell ref="R717:R720"/>
    <mergeCell ref="S717:S720"/>
    <mergeCell ref="T717:T720"/>
    <mergeCell ref="A721:A724"/>
    <mergeCell ref="B721:B724"/>
    <mergeCell ref="C721:C724"/>
    <mergeCell ref="D721:D724"/>
    <mergeCell ref="E721:E724"/>
    <mergeCell ref="F721:F724"/>
    <mergeCell ref="G721:G724"/>
    <mergeCell ref="H721:H724"/>
    <mergeCell ref="I721:I724"/>
    <mergeCell ref="J721:J724"/>
    <mergeCell ref="P721:P724"/>
    <mergeCell ref="Q721:Q724"/>
    <mergeCell ref="R721:R724"/>
    <mergeCell ref="S721:S724"/>
    <mergeCell ref="T721:T724"/>
    <mergeCell ref="A725:A728"/>
    <mergeCell ref="B725:B728"/>
    <mergeCell ref="C725:C728"/>
    <mergeCell ref="D725:D728"/>
    <mergeCell ref="E725:E728"/>
    <mergeCell ref="F725:F728"/>
    <mergeCell ref="G725:G728"/>
    <mergeCell ref="H725:H728"/>
    <mergeCell ref="I725:I728"/>
    <mergeCell ref="J725:J728"/>
    <mergeCell ref="P725:P728"/>
    <mergeCell ref="Q725:Q728"/>
    <mergeCell ref="R725:R728"/>
    <mergeCell ref="S725:S728"/>
    <mergeCell ref="T725:T728"/>
    <mergeCell ref="A729:A732"/>
    <mergeCell ref="B729:B732"/>
    <mergeCell ref="C729:C732"/>
    <mergeCell ref="D729:D732"/>
    <mergeCell ref="E729:E732"/>
    <mergeCell ref="F729:F732"/>
    <mergeCell ref="G729:G732"/>
    <mergeCell ref="H729:H732"/>
    <mergeCell ref="I729:I732"/>
    <mergeCell ref="J729:J732"/>
    <mergeCell ref="P729:P732"/>
    <mergeCell ref="Q729:Q732"/>
    <mergeCell ref="R729:R732"/>
    <mergeCell ref="S729:S732"/>
    <mergeCell ref="T729:T732"/>
    <mergeCell ref="A733:A736"/>
    <mergeCell ref="B733:B736"/>
    <mergeCell ref="C733:C736"/>
    <mergeCell ref="D733:D736"/>
    <mergeCell ref="E733:E736"/>
    <mergeCell ref="F733:F736"/>
    <mergeCell ref="G733:G736"/>
    <mergeCell ref="H733:H736"/>
    <mergeCell ref="I733:I736"/>
    <mergeCell ref="J733:J736"/>
    <mergeCell ref="P733:P736"/>
    <mergeCell ref="Q733:Q736"/>
    <mergeCell ref="R733:R736"/>
    <mergeCell ref="S733:S736"/>
    <mergeCell ref="T733:T736"/>
    <mergeCell ref="A737:A740"/>
    <mergeCell ref="B737:B740"/>
    <mergeCell ref="C737:C740"/>
    <mergeCell ref="D737:D740"/>
    <mergeCell ref="E737:E740"/>
    <mergeCell ref="F737:F740"/>
    <mergeCell ref="G737:G740"/>
    <mergeCell ref="H737:H740"/>
    <mergeCell ref="I737:I740"/>
    <mergeCell ref="J737:J740"/>
    <mergeCell ref="P737:P740"/>
    <mergeCell ref="Q737:Q740"/>
    <mergeCell ref="R737:R740"/>
    <mergeCell ref="S737:S740"/>
    <mergeCell ref="T737:T740"/>
    <mergeCell ref="A741:A744"/>
    <mergeCell ref="B741:B744"/>
    <mergeCell ref="C741:C744"/>
    <mergeCell ref="D741:D744"/>
    <mergeCell ref="E741:E744"/>
    <mergeCell ref="F741:F744"/>
    <mergeCell ref="G741:G744"/>
    <mergeCell ref="H741:H744"/>
    <mergeCell ref="I741:I744"/>
    <mergeCell ref="J741:J744"/>
    <mergeCell ref="P741:P744"/>
    <mergeCell ref="Q741:Q744"/>
    <mergeCell ref="R741:R744"/>
    <mergeCell ref="S741:S744"/>
    <mergeCell ref="T741:T744"/>
    <mergeCell ref="A745:A748"/>
    <mergeCell ref="B745:B748"/>
    <mergeCell ref="C745:C748"/>
    <mergeCell ref="D745:D748"/>
    <mergeCell ref="E745:E748"/>
    <mergeCell ref="F745:F748"/>
    <mergeCell ref="G745:G748"/>
    <mergeCell ref="H745:H748"/>
    <mergeCell ref="I745:I748"/>
    <mergeCell ref="J745:J748"/>
    <mergeCell ref="P745:P748"/>
    <mergeCell ref="Q745:Q748"/>
    <mergeCell ref="R745:R748"/>
    <mergeCell ref="S745:S748"/>
    <mergeCell ref="T745:T748"/>
    <mergeCell ref="A1125:A1128"/>
    <mergeCell ref="B1125:B1128"/>
    <mergeCell ref="C1125:C1128"/>
    <mergeCell ref="D1125:D1128"/>
    <mergeCell ref="E1125:E1128"/>
    <mergeCell ref="F1125:F1128"/>
    <mergeCell ref="G1125:G1128"/>
    <mergeCell ref="H1125:H1128"/>
    <mergeCell ref="I1125:I1128"/>
    <mergeCell ref="J1125:J1128"/>
    <mergeCell ref="P1125:P1128"/>
    <mergeCell ref="Q1125:Q1128"/>
    <mergeCell ref="R1125:R1128"/>
    <mergeCell ref="S1125:S1128"/>
    <mergeCell ref="T1125:T1128"/>
    <mergeCell ref="A1165:A1168"/>
    <mergeCell ref="B1165:B1168"/>
    <mergeCell ref="C1165:C1168"/>
    <mergeCell ref="D1165:D1168"/>
    <mergeCell ref="E1165:E1168"/>
    <mergeCell ref="F1165:F1168"/>
    <mergeCell ref="G1165:G1168"/>
    <mergeCell ref="H1165:H1168"/>
    <mergeCell ref="I1165:I1168"/>
    <mergeCell ref="J1165:J1168"/>
    <mergeCell ref="P1165:P1168"/>
    <mergeCell ref="Q1165:Q1168"/>
    <mergeCell ref="R1165:R1168"/>
    <mergeCell ref="S1165:S1168"/>
    <mergeCell ref="T1165:T1168"/>
    <mergeCell ref="A1161:A1164"/>
    <mergeCell ref="B1161:B1164"/>
    <mergeCell ref="S1161:S1164"/>
    <mergeCell ref="T1161:T1164"/>
    <mergeCell ref="A1169:A1172"/>
    <mergeCell ref="B1169:B1172"/>
    <mergeCell ref="C1169:C1172"/>
    <mergeCell ref="D1169:D1172"/>
    <mergeCell ref="E1169:E1172"/>
    <mergeCell ref="F1169:F1172"/>
    <mergeCell ref="G1169:G1172"/>
    <mergeCell ref="H1169:H1172"/>
    <mergeCell ref="I1169:I1172"/>
    <mergeCell ref="J1169:J1172"/>
    <mergeCell ref="P1169:P1172"/>
    <mergeCell ref="Q1169:Q1172"/>
    <mergeCell ref="R1169:R1172"/>
    <mergeCell ref="S1169:S1172"/>
    <mergeCell ref="T1169:T1172"/>
    <mergeCell ref="A1181:A1184"/>
    <mergeCell ref="B1181:B1184"/>
    <mergeCell ref="C1181:C1184"/>
    <mergeCell ref="D1181:D1184"/>
    <mergeCell ref="E1181:E1184"/>
    <mergeCell ref="F1181:F1184"/>
    <mergeCell ref="G1181:G1184"/>
    <mergeCell ref="H1181:H1184"/>
    <mergeCell ref="I1181:I1184"/>
    <mergeCell ref="J1181:J1184"/>
    <mergeCell ref="P1181:P1184"/>
    <mergeCell ref="Q1181:Q1184"/>
    <mergeCell ref="R1181:R1184"/>
    <mergeCell ref="S1181:S1184"/>
    <mergeCell ref="T1181:T1184"/>
    <mergeCell ref="A1185:A1188"/>
    <mergeCell ref="B1185:B1188"/>
    <mergeCell ref="C1185:C1188"/>
    <mergeCell ref="D1185:D1188"/>
    <mergeCell ref="E1185:E1188"/>
    <mergeCell ref="F1185:F1188"/>
    <mergeCell ref="G1185:G1188"/>
    <mergeCell ref="H1185:H1188"/>
    <mergeCell ref="I1185:I1188"/>
    <mergeCell ref="J1185:J1188"/>
    <mergeCell ref="P1185:P1188"/>
    <mergeCell ref="Q1185:Q1188"/>
    <mergeCell ref="R1185:R1188"/>
    <mergeCell ref="S1185:S1188"/>
    <mergeCell ref="T1185:T1188"/>
    <mergeCell ref="A1173:A1176"/>
    <mergeCell ref="B1173:B1176"/>
    <mergeCell ref="C1173:C1176"/>
    <mergeCell ref="D1173:D1176"/>
    <mergeCell ref="E1173:E1176"/>
    <mergeCell ref="F1173:F1176"/>
    <mergeCell ref="G1173:G1176"/>
    <mergeCell ref="H1173:H1176"/>
    <mergeCell ref="I1173:I1176"/>
    <mergeCell ref="J1173:J1176"/>
    <mergeCell ref="P1173:P1176"/>
    <mergeCell ref="Q1173:Q1176"/>
    <mergeCell ref="R1173:R1176"/>
    <mergeCell ref="S1173:S1176"/>
    <mergeCell ref="T1173:T1176"/>
    <mergeCell ref="A1177:A1180"/>
    <mergeCell ref="B1177:B1180"/>
    <mergeCell ref="C1177:C1180"/>
    <mergeCell ref="D1177:D1180"/>
    <mergeCell ref="E1177:E1180"/>
    <mergeCell ref="F1177:F1180"/>
    <mergeCell ref="G1177:G1180"/>
    <mergeCell ref="H1177:H1180"/>
    <mergeCell ref="I1177:I1180"/>
    <mergeCell ref="J1177:J1180"/>
    <mergeCell ref="P1177:P1180"/>
    <mergeCell ref="Q1177:Q1180"/>
    <mergeCell ref="R1177:R1180"/>
    <mergeCell ref="S1177:S1180"/>
    <mergeCell ref="T1177:T1180"/>
    <mergeCell ref="A1189:A1192"/>
    <mergeCell ref="B1189:B1192"/>
    <mergeCell ref="C1189:C1192"/>
    <mergeCell ref="D1189:D1192"/>
    <mergeCell ref="E1189:E1192"/>
    <mergeCell ref="F1189:F1192"/>
    <mergeCell ref="G1189:G1192"/>
    <mergeCell ref="H1189:H1192"/>
    <mergeCell ref="I1189:I1192"/>
    <mergeCell ref="J1189:J1192"/>
    <mergeCell ref="P1189:P1192"/>
    <mergeCell ref="Q1189:Q1192"/>
    <mergeCell ref="R1189:R1192"/>
    <mergeCell ref="S1189:S1192"/>
    <mergeCell ref="T1189:T1192"/>
    <mergeCell ref="A1193:A1196"/>
    <mergeCell ref="B1193:B1196"/>
    <mergeCell ref="C1193:C1196"/>
    <mergeCell ref="D1193:D1196"/>
    <mergeCell ref="E1193:E1196"/>
    <mergeCell ref="F1193:F1196"/>
    <mergeCell ref="G1193:G1196"/>
    <mergeCell ref="H1193:H1196"/>
    <mergeCell ref="I1193:I1196"/>
    <mergeCell ref="J1193:J1196"/>
    <mergeCell ref="P1193:P1196"/>
    <mergeCell ref="Q1193:Q1196"/>
    <mergeCell ref="R1193:R1196"/>
    <mergeCell ref="S1193:S1196"/>
    <mergeCell ref="T1193:T1196"/>
    <mergeCell ref="A1197:A1200"/>
    <mergeCell ref="B1197:B1200"/>
    <mergeCell ref="C1197:C1200"/>
    <mergeCell ref="D1197:D1200"/>
    <mergeCell ref="E1197:E1200"/>
    <mergeCell ref="F1197:F1200"/>
    <mergeCell ref="G1197:G1200"/>
    <mergeCell ref="H1197:H1200"/>
    <mergeCell ref="I1197:I1200"/>
    <mergeCell ref="J1197:J1200"/>
    <mergeCell ref="P1197:P1200"/>
    <mergeCell ref="Q1197:Q1200"/>
    <mergeCell ref="R1197:R1200"/>
    <mergeCell ref="S1197:S1200"/>
    <mergeCell ref="T1197:T1200"/>
    <mergeCell ref="A1209:A1212"/>
    <mergeCell ref="B1209:B1212"/>
    <mergeCell ref="C1209:C1212"/>
    <mergeCell ref="D1209:D1212"/>
    <mergeCell ref="E1209:E1212"/>
    <mergeCell ref="F1209:F1212"/>
    <mergeCell ref="G1209:G1212"/>
    <mergeCell ref="H1209:H1212"/>
    <mergeCell ref="I1209:I1212"/>
    <mergeCell ref="J1209:J1212"/>
    <mergeCell ref="P1209:P1212"/>
    <mergeCell ref="Q1209:Q1212"/>
    <mergeCell ref="R1209:R1212"/>
    <mergeCell ref="S1209:S1212"/>
    <mergeCell ref="T1209:T1212"/>
    <mergeCell ref="A1201:A1204"/>
    <mergeCell ref="B1201:B1204"/>
    <mergeCell ref="A1213:A1216"/>
    <mergeCell ref="B1213:B1216"/>
    <mergeCell ref="C1213:C1216"/>
    <mergeCell ref="D1213:D1216"/>
    <mergeCell ref="E1213:E1216"/>
    <mergeCell ref="F1213:F1216"/>
    <mergeCell ref="G1213:G1216"/>
    <mergeCell ref="H1213:H1216"/>
    <mergeCell ref="I1213:I1216"/>
    <mergeCell ref="J1213:J1216"/>
    <mergeCell ref="P1213:P1216"/>
    <mergeCell ref="Q1213:Q1216"/>
    <mergeCell ref="R1213:R1216"/>
    <mergeCell ref="S1213:S1216"/>
    <mergeCell ref="T1213:T1216"/>
    <mergeCell ref="A1217:A1220"/>
    <mergeCell ref="B1217:B1220"/>
    <mergeCell ref="C1217:C1220"/>
    <mergeCell ref="D1217:D1220"/>
    <mergeCell ref="E1217:E1220"/>
    <mergeCell ref="F1217:F1220"/>
    <mergeCell ref="G1217:G1220"/>
    <mergeCell ref="H1217:H1220"/>
    <mergeCell ref="I1217:I1220"/>
    <mergeCell ref="J1217:J1220"/>
    <mergeCell ref="P1217:P1220"/>
    <mergeCell ref="Q1217:Q1220"/>
    <mergeCell ref="R1217:R1220"/>
    <mergeCell ref="S1217:S1220"/>
    <mergeCell ref="T1217:T1220"/>
    <mergeCell ref="C1201:C1204"/>
    <mergeCell ref="D1201:D1204"/>
    <mergeCell ref="E1201:E1204"/>
    <mergeCell ref="F1201:F1204"/>
    <mergeCell ref="G1201:G1204"/>
    <mergeCell ref="H1201:H1204"/>
    <mergeCell ref="I1201:I1204"/>
    <mergeCell ref="J1201:J1204"/>
    <mergeCell ref="P1201:P1204"/>
    <mergeCell ref="Q1201:Q1204"/>
    <mergeCell ref="R1201:R1204"/>
    <mergeCell ref="S1201:S1204"/>
    <mergeCell ref="T1201:T1204"/>
    <mergeCell ref="A1205:A1208"/>
    <mergeCell ref="B1205:B1208"/>
    <mergeCell ref="C1205:C1208"/>
    <mergeCell ref="D1205:D1208"/>
    <mergeCell ref="E1205:E1208"/>
    <mergeCell ref="F1205:F1208"/>
    <mergeCell ref="G1205:G1208"/>
    <mergeCell ref="H1205:H1208"/>
    <mergeCell ref="I1205:I1208"/>
    <mergeCell ref="J1205:J1208"/>
    <mergeCell ref="P1205:P1208"/>
    <mergeCell ref="Q1205:Q1208"/>
    <mergeCell ref="R1205:R1208"/>
    <mergeCell ref="S1205:S1208"/>
    <mergeCell ref="T1205:T1208"/>
  </mergeCells>
  <phoneticPr fontId="10" type="noConversion"/>
  <conditionalFormatting sqref="K107:L107">
    <cfRule type="duplicateValues" dxfId="0" priority="6" stopIfTrue="1"/>
  </conditionalFormatting>
  <pageMargins left="1" right="0.35433070866141703" top="1.1000000000000001" bottom="0.98425196850393704" header="0.511811023622047" footer="0.511811023622047"/>
  <pageSetup paperSize="9" scale="103" orientation="portrait" r:id="rId1"/>
  <headerFooter alignWithMargins="0">
    <oddFooter>&amp;LՆախահաշիվներ&amp;R&amp;P</oddFooter>
  </headerFooter>
  <rowBreaks count="30" manualBreakCount="30">
    <brk id="52" max="19" man="1"/>
    <brk id="104" max="19" man="1"/>
    <brk id="156" max="19" man="1"/>
    <brk id="208" max="19" man="1"/>
    <brk id="260" max="19" man="1"/>
    <brk id="312" max="19" man="1"/>
    <brk id="364" max="19" man="1"/>
    <brk id="416" max="19" man="1"/>
    <brk id="468" max="19" man="1"/>
    <brk id="520" max="19" man="1"/>
    <brk id="572" max="19" man="1"/>
    <brk id="624" max="19" man="1"/>
    <brk id="676" max="19" man="1"/>
    <brk id="728" max="19" man="1"/>
    <brk id="780" max="19" man="1"/>
    <brk id="832" max="19" man="1"/>
    <brk id="880" max="19" man="1"/>
    <brk id="932" max="19" man="1"/>
    <brk id="984" max="19" man="1"/>
    <brk id="1036" max="19" man="1"/>
    <brk id="1088" max="19" man="1"/>
    <brk id="1140" max="19" man="1"/>
    <brk id="1188" max="19" man="1"/>
    <brk id="1240" max="19" man="1"/>
    <brk id="1292" max="19" man="1"/>
    <brk id="1340" max="19" man="1"/>
    <brk id="1392" max="19" man="1"/>
    <brk id="1444" max="19" man="1"/>
    <brk id="1496" max="19" man="1"/>
    <brk id="1536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</vt:lpstr>
      <vt:lpstr>'Cav-Nax'!Print_Area</vt:lpstr>
      <vt:lpstr>'Cav-Nax'!Print_Titles</vt:lpstr>
    </vt:vector>
  </TitlesOfParts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Geras</cp:lastModifiedBy>
  <cp:lastPrinted>2024-01-29T12:28:17Z</cp:lastPrinted>
  <dcterms:created xsi:type="dcterms:W3CDTF">2008-11-12T05:43:34Z</dcterms:created>
  <dcterms:modified xsi:type="dcterms:W3CDTF">2024-08-15T06:19:08Z</dcterms:modified>
</cp:coreProperties>
</file>